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13" activeTab="13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REP_EST_PARC" sheetId="17" r:id="rId14"/>
    <sheet name="Página26" sheetId="39" state="hidden" r:id="rId15"/>
    <sheet name="Página27" sheetId="40" state="hidden" r:id="rId16"/>
    <sheet name="Página28" sheetId="41" state="hidden" r:id="rId17"/>
  </sheets>
  <definedNames>
    <definedName name="_xlnm._FilterDatabase" localSheetId="13" hidden="1">REP_EST_PARC!$A$5:$O$23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#REF!</definedName>
    <definedName name="iTipoEstabelecimento">#REF!</definedName>
    <definedName name="iTiposEst">#REF!</definedName>
    <definedName name="percA">#REF!</definedName>
    <definedName name="percAgricola">#REF!</definedName>
    <definedName name="Z_35DCD0DB_C7CE_4337_89A0_35970E15E10B_.wvu.FilterData" localSheetId="13" hidden="1">REP_EST_PARC!$C$5:$O$23</definedName>
    <definedName name="Z_35DCD0DB_C7CE_4337_89A0_35970E15E10B_.wvu.FilterData" localSheetId="1" hidden="1">REP_FNDE!$A$1:$W$912</definedName>
    <definedName name="Z_35DCD0DB_C7CE_4337_89A0_35970E15E10B_.wvu.FilterData" localSheetId="0" hidden="1">REP_FNDE_REL!$C$7:$U$372</definedName>
  </definedNames>
  <calcPr calcId="144525"/>
  <customWorkbookViews>
    <customWorkbookView name="Filtro 1" guid="{35DCD0DB-C7CE-4337-89A0-35970E15E10B}" maximized="1" windowWidth="0" windowHeight="0" activeSheetId="0"/>
    <customWorkbookView name="Elaine" guid="{AE041F36-AF64-4029-8565-B89C81AEB932}" maximized="1" windowWidth="0" windowHeight="0" activeSheetId="0"/>
  </customWorkbookViews>
</workbook>
</file>

<file path=xl/calcChain.xml><?xml version="1.0" encoding="utf-8"?>
<calcChain xmlns="http://schemas.openxmlformats.org/spreadsheetml/2006/main">
  <c r="C4" i="17" l="1"/>
  <c r="O3" i="17"/>
  <c r="N3" i="17"/>
  <c r="M3" i="17"/>
  <c r="L3" i="17"/>
  <c r="K3" i="17"/>
  <c r="J3" i="17"/>
  <c r="I3" i="17"/>
  <c r="H3" i="17"/>
  <c r="T4" i="5"/>
  <c r="S4" i="5"/>
  <c r="S1" i="5" s="1"/>
  <c r="R4" i="5"/>
  <c r="R1" i="5" s="1"/>
  <c r="Q4" i="5"/>
  <c r="P4" i="5"/>
  <c r="P1" i="5" s="1"/>
  <c r="O4" i="5"/>
  <c r="O1" i="5" s="1"/>
  <c r="N4" i="5"/>
  <c r="N1" i="5" s="1"/>
  <c r="M4" i="5"/>
  <c r="L4" i="5"/>
  <c r="K4" i="5"/>
  <c r="K1" i="5" s="1"/>
  <c r="J4" i="5"/>
  <c r="J1" i="5" s="1"/>
  <c r="I4" i="5"/>
  <c r="H4" i="5"/>
  <c r="D1" i="5" s="1"/>
  <c r="T1" i="5"/>
  <c r="Q1" i="5"/>
  <c r="M1" i="5"/>
  <c r="L1" i="5"/>
  <c r="I1" i="5"/>
  <c r="A2" i="5" l="1"/>
  <c r="H1" i="5"/>
  <c r="U7" i="4" a="1"/>
  <c r="I1" i="6" a="1"/>
  <c r="I1" i="7" a="1"/>
  <c r="I1" i="8" a="1"/>
  <c r="I1" i="12" a="1"/>
  <c r="I1" i="9" a="1"/>
  <c r="I1" i="13" a="1"/>
  <c r="I1" i="10" a="1"/>
  <c r="I1" i="14" a="1"/>
  <c r="I1" i="11" a="1"/>
  <c r="I1" i="15" a="1"/>
  <c r="I999" i="6" l="1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4" i="9"/>
  <c r="I986" i="9"/>
  <c r="I978" i="9"/>
  <c r="I970" i="9"/>
  <c r="I962" i="9"/>
  <c r="I954" i="9"/>
  <c r="I946" i="9"/>
  <c r="I938" i="9"/>
  <c r="I930" i="9"/>
  <c r="I922" i="9"/>
  <c r="I914" i="9"/>
  <c r="I906" i="9"/>
  <c r="I898" i="9"/>
  <c r="I890" i="9"/>
  <c r="I882" i="9"/>
  <c r="I874" i="9"/>
  <c r="I866" i="9"/>
  <c r="I858" i="9"/>
  <c r="I850" i="9"/>
  <c r="I842" i="9"/>
  <c r="I834" i="9"/>
  <c r="I826" i="9"/>
  <c r="I818" i="9"/>
  <c r="I810" i="9"/>
  <c r="I802" i="9"/>
  <c r="I794" i="9"/>
  <c r="I786" i="9"/>
  <c r="I778" i="9"/>
  <c r="I770" i="9"/>
  <c r="I762" i="9"/>
  <c r="I754" i="9"/>
  <c r="I746" i="9"/>
  <c r="I738" i="9"/>
  <c r="I730" i="9"/>
  <c r="I722" i="9"/>
  <c r="I714" i="9"/>
  <c r="I706" i="9"/>
  <c r="I698" i="9"/>
  <c r="I690" i="9"/>
  <c r="I682" i="9"/>
  <c r="I674" i="9"/>
  <c r="I666" i="9"/>
  <c r="I658" i="9"/>
  <c r="I650" i="9"/>
  <c r="I642" i="9"/>
  <c r="I634" i="9"/>
  <c r="I626" i="9"/>
  <c r="I618" i="9"/>
  <c r="I610" i="9"/>
  <c r="I602" i="9"/>
  <c r="I594" i="9"/>
  <c r="I586" i="9"/>
  <c r="I578" i="9"/>
  <c r="I570" i="9"/>
  <c r="I562" i="9"/>
  <c r="I554" i="9"/>
  <c r="I546" i="9"/>
  <c r="I538" i="9"/>
  <c r="I530" i="9"/>
  <c r="I522" i="9"/>
  <c r="I514" i="9"/>
  <c r="I506" i="9"/>
  <c r="I498" i="9"/>
  <c r="I490" i="9"/>
  <c r="I482" i="9"/>
  <c r="I474" i="9"/>
  <c r="I466" i="9"/>
  <c r="I458" i="9"/>
  <c r="I450" i="9"/>
  <c r="I442" i="9"/>
  <c r="I434" i="9"/>
  <c r="I426" i="9"/>
  <c r="I418" i="9"/>
  <c r="I410" i="9"/>
  <c r="I402" i="9"/>
  <c r="I394" i="9"/>
  <c r="I386" i="9"/>
  <c r="I378" i="9"/>
  <c r="I370" i="9"/>
  <c r="I362" i="9"/>
  <c r="I354" i="9"/>
  <c r="I346" i="9"/>
  <c r="I338" i="9"/>
  <c r="I330" i="9"/>
  <c r="I322" i="9"/>
  <c r="I314" i="9"/>
  <c r="I306" i="9"/>
  <c r="I298" i="9"/>
  <c r="I290" i="9"/>
  <c r="I282" i="9"/>
  <c r="I274" i="9"/>
  <c r="I266" i="9"/>
  <c r="I258" i="9"/>
  <c r="I250" i="9"/>
  <c r="I242" i="9"/>
  <c r="I234" i="9"/>
  <c r="I226" i="9"/>
  <c r="I218" i="9"/>
  <c r="I210" i="9"/>
  <c r="I202" i="9"/>
  <c r="I194" i="9"/>
  <c r="I186" i="9"/>
  <c r="I178" i="9"/>
  <c r="I170" i="9"/>
  <c r="I162" i="9"/>
  <c r="I154" i="9"/>
  <c r="I146" i="9"/>
  <c r="I138" i="9"/>
  <c r="I130" i="9"/>
  <c r="I122" i="9"/>
  <c r="I114" i="9"/>
  <c r="I106" i="9"/>
  <c r="I98" i="9"/>
  <c r="I90" i="9"/>
  <c r="I82" i="9"/>
  <c r="I74" i="9"/>
  <c r="I66" i="9"/>
  <c r="I58" i="9"/>
  <c r="I50" i="9"/>
  <c r="I42" i="9"/>
  <c r="I34" i="9"/>
  <c r="I26" i="9"/>
  <c r="I18" i="9"/>
  <c r="I10" i="9"/>
  <c r="I2" i="9"/>
  <c r="I999" i="9"/>
  <c r="I991" i="9"/>
  <c r="I983" i="9"/>
  <c r="I975" i="9"/>
  <c r="I967" i="9"/>
  <c r="I959" i="9"/>
  <c r="I951" i="9"/>
  <c r="I943" i="9"/>
  <c r="I935" i="9"/>
  <c r="I927" i="9"/>
  <c r="I919" i="9"/>
  <c r="I911" i="9"/>
  <c r="I903" i="9"/>
  <c r="I895" i="9"/>
  <c r="I887" i="9"/>
  <c r="I879" i="9"/>
  <c r="I871" i="9"/>
  <c r="I863" i="9"/>
  <c r="I855" i="9"/>
  <c r="I847" i="9"/>
  <c r="I839" i="9"/>
  <c r="I831" i="9"/>
  <c r="I823" i="9"/>
  <c r="I815" i="9"/>
  <c r="I807" i="9"/>
  <c r="I799" i="9"/>
  <c r="I791" i="9"/>
  <c r="I783" i="9"/>
  <c r="I775" i="9"/>
  <c r="I767" i="9"/>
  <c r="I759" i="9"/>
  <c r="I751" i="9"/>
  <c r="I743" i="9"/>
  <c r="I735" i="9"/>
  <c r="I727" i="9"/>
  <c r="I719" i="9"/>
  <c r="I711" i="9"/>
  <c r="I703" i="9"/>
  <c r="I695" i="9"/>
  <c r="I687" i="9"/>
  <c r="I679" i="9"/>
  <c r="I671" i="9"/>
  <c r="I663" i="9"/>
  <c r="I655" i="9"/>
  <c r="I647" i="9"/>
  <c r="I639" i="9"/>
  <c r="I631" i="9"/>
  <c r="I623" i="9"/>
  <c r="I615" i="9"/>
  <c r="I607" i="9"/>
  <c r="I599" i="9"/>
  <c r="I591" i="9"/>
  <c r="I583" i="9"/>
  <c r="I575" i="9"/>
  <c r="I567" i="9"/>
  <c r="I559" i="9"/>
  <c r="I551" i="9"/>
  <c r="I543" i="9"/>
  <c r="I535" i="9"/>
  <c r="I527" i="9"/>
  <c r="I519" i="9"/>
  <c r="I511" i="9"/>
  <c r="I503" i="9"/>
  <c r="I495" i="9"/>
  <c r="I487" i="9"/>
  <c r="I479" i="9"/>
  <c r="I471" i="9"/>
  <c r="I463" i="9"/>
  <c r="I455" i="9"/>
  <c r="I447" i="9"/>
  <c r="I439" i="9"/>
  <c r="I431" i="9"/>
  <c r="I423" i="9"/>
  <c r="I415" i="9"/>
  <c r="I407" i="9"/>
  <c r="I399" i="9"/>
  <c r="I391" i="9"/>
  <c r="I383" i="9"/>
  <c r="I375" i="9"/>
  <c r="I367" i="9"/>
  <c r="I359" i="9"/>
  <c r="I351" i="9"/>
  <c r="I343" i="9"/>
  <c r="I335" i="9"/>
  <c r="I327" i="9"/>
  <c r="I319" i="9"/>
  <c r="I311" i="9"/>
  <c r="I303" i="9"/>
  <c r="I295" i="9"/>
  <c r="I287" i="9"/>
  <c r="I279" i="9"/>
  <c r="I271" i="9"/>
  <c r="I263" i="9"/>
  <c r="I255" i="9"/>
  <c r="I247" i="9"/>
  <c r="I239" i="9"/>
  <c r="I231" i="9"/>
  <c r="I223" i="9"/>
  <c r="I215" i="9"/>
  <c r="I207" i="9"/>
  <c r="I199" i="9"/>
  <c r="I191" i="9"/>
  <c r="I183" i="9"/>
  <c r="I175" i="9"/>
  <c r="I167" i="9"/>
  <c r="I159" i="9"/>
  <c r="I151" i="9"/>
  <c r="I143" i="9"/>
  <c r="I135" i="9"/>
  <c r="I127" i="9"/>
  <c r="I119" i="9"/>
  <c r="I111" i="9"/>
  <c r="I103" i="9"/>
  <c r="I95" i="9"/>
  <c r="I87" i="9"/>
  <c r="I79" i="9"/>
  <c r="I71" i="9"/>
  <c r="I63" i="9"/>
  <c r="I55" i="9"/>
  <c r="I47" i="9"/>
  <c r="I39" i="9"/>
  <c r="I31" i="9"/>
  <c r="I23" i="9"/>
  <c r="I15" i="9"/>
  <c r="I7" i="9"/>
  <c r="I998" i="9"/>
  <c r="I990" i="9"/>
  <c r="I982" i="9"/>
  <c r="I974" i="9"/>
  <c r="I966" i="9"/>
  <c r="I958" i="9"/>
  <c r="I950" i="9"/>
  <c r="I942" i="9"/>
  <c r="I934" i="9"/>
  <c r="I926" i="9"/>
  <c r="I918" i="9"/>
  <c r="I910" i="9"/>
  <c r="I902" i="9"/>
  <c r="I894" i="9"/>
  <c r="I886" i="9"/>
  <c r="I878" i="9"/>
  <c r="I870" i="9"/>
  <c r="I862" i="9"/>
  <c r="I854" i="9"/>
  <c r="I846" i="9"/>
  <c r="I838" i="9"/>
  <c r="I830" i="9"/>
  <c r="I822" i="9"/>
  <c r="I814" i="9"/>
  <c r="I806" i="9"/>
  <c r="I798" i="9"/>
  <c r="I790" i="9"/>
  <c r="I782" i="9"/>
  <c r="I774" i="9"/>
  <c r="I766" i="9"/>
  <c r="I758" i="9"/>
  <c r="I750" i="9"/>
  <c r="I742" i="9"/>
  <c r="I734" i="9"/>
  <c r="I726" i="9"/>
  <c r="I718" i="9"/>
  <c r="I710" i="9"/>
  <c r="I702" i="9"/>
  <c r="I694" i="9"/>
  <c r="I686" i="9"/>
  <c r="I678" i="9"/>
  <c r="I670" i="9"/>
  <c r="I662" i="9"/>
  <c r="I654" i="9"/>
  <c r="I646" i="9"/>
  <c r="I638" i="9"/>
  <c r="I630" i="9"/>
  <c r="I622" i="9"/>
  <c r="I614" i="9"/>
  <c r="I606" i="9"/>
  <c r="I598" i="9"/>
  <c r="I590" i="9"/>
  <c r="I582" i="9"/>
  <c r="I574" i="9"/>
  <c r="I566" i="9"/>
  <c r="I558" i="9"/>
  <c r="I550" i="9"/>
  <c r="I542" i="9"/>
  <c r="I534" i="9"/>
  <c r="I526" i="9"/>
  <c r="I518" i="9"/>
  <c r="I510" i="9"/>
  <c r="I502" i="9"/>
  <c r="I494" i="9"/>
  <c r="I486" i="9"/>
  <c r="I478" i="9"/>
  <c r="I470" i="9"/>
  <c r="I462" i="9"/>
  <c r="I454" i="9"/>
  <c r="I446" i="9"/>
  <c r="I438" i="9"/>
  <c r="I430" i="9"/>
  <c r="I422" i="9"/>
  <c r="I414" i="9"/>
  <c r="I406" i="9"/>
  <c r="I398" i="9"/>
  <c r="I390" i="9"/>
  <c r="I382" i="9"/>
  <c r="I374" i="9"/>
  <c r="I366" i="9"/>
  <c r="I358" i="9"/>
  <c r="I350" i="9"/>
  <c r="I342" i="9"/>
  <c r="I334" i="9"/>
  <c r="I326" i="9"/>
  <c r="I318" i="9"/>
  <c r="I310" i="9"/>
  <c r="I302" i="9"/>
  <c r="I294" i="9"/>
  <c r="I286" i="9"/>
  <c r="I278" i="9"/>
  <c r="I270" i="9"/>
  <c r="I262" i="9"/>
  <c r="I254" i="9"/>
  <c r="I246" i="9"/>
  <c r="I238" i="9"/>
  <c r="I230" i="9"/>
  <c r="I222" i="9"/>
  <c r="I214" i="9"/>
  <c r="I206" i="9"/>
  <c r="I198" i="9"/>
  <c r="I190" i="9"/>
  <c r="I182" i="9"/>
  <c r="I174" i="9"/>
  <c r="I166" i="9"/>
  <c r="I158" i="9"/>
  <c r="I150" i="9"/>
  <c r="I142" i="9"/>
  <c r="I134" i="9"/>
  <c r="I126" i="9"/>
  <c r="I118" i="9"/>
  <c r="I110" i="9"/>
  <c r="I102" i="9"/>
  <c r="I94" i="9"/>
  <c r="I86" i="9"/>
  <c r="I78" i="9"/>
  <c r="I70" i="9"/>
  <c r="I62" i="9"/>
  <c r="I54" i="9"/>
  <c r="I46" i="9"/>
  <c r="I38" i="9"/>
  <c r="I30" i="9"/>
  <c r="I22" i="9"/>
  <c r="I14" i="9"/>
  <c r="I6" i="9"/>
  <c r="I995" i="9"/>
  <c r="I987" i="9"/>
  <c r="I979" i="9"/>
  <c r="I971" i="9"/>
  <c r="I963" i="9"/>
  <c r="I955" i="9"/>
  <c r="I947" i="9"/>
  <c r="I939" i="9"/>
  <c r="I931" i="9"/>
  <c r="I923" i="9"/>
  <c r="I915" i="9"/>
  <c r="I907" i="9"/>
  <c r="I899" i="9"/>
  <c r="I891" i="9"/>
  <c r="I883" i="9"/>
  <c r="I875" i="9"/>
  <c r="I867" i="9"/>
  <c r="I859" i="9"/>
  <c r="I851" i="9"/>
  <c r="I843" i="9"/>
  <c r="I835" i="9"/>
  <c r="I827" i="9"/>
  <c r="I819" i="9"/>
  <c r="I811" i="9"/>
  <c r="I803" i="9"/>
  <c r="I795" i="9"/>
  <c r="I787" i="9"/>
  <c r="I779" i="9"/>
  <c r="I771" i="9"/>
  <c r="I763" i="9"/>
  <c r="I755" i="9"/>
  <c r="I747" i="9"/>
  <c r="I739" i="9"/>
  <c r="I731" i="9"/>
  <c r="I723" i="9"/>
  <c r="I715" i="9"/>
  <c r="I707" i="9"/>
  <c r="I699" i="9"/>
  <c r="I691" i="9"/>
  <c r="I683" i="9"/>
  <c r="I675" i="9"/>
  <c r="I667" i="9"/>
  <c r="I659" i="9"/>
  <c r="I651" i="9"/>
  <c r="I643" i="9"/>
  <c r="I635" i="9"/>
  <c r="I627" i="9"/>
  <c r="I619" i="9"/>
  <c r="I611" i="9"/>
  <c r="I603" i="9"/>
  <c r="I595" i="9"/>
  <c r="I587" i="9"/>
  <c r="I579" i="9"/>
  <c r="I571" i="9"/>
  <c r="I563" i="9"/>
  <c r="I555" i="9"/>
  <c r="I547" i="9"/>
  <c r="I539" i="9"/>
  <c r="I531" i="9"/>
  <c r="I523" i="9"/>
  <c r="I515" i="9"/>
  <c r="I507" i="9"/>
  <c r="I499" i="9"/>
  <c r="I491" i="9"/>
  <c r="I483" i="9"/>
  <c r="I475" i="9"/>
  <c r="I467" i="9"/>
  <c r="I459" i="9"/>
  <c r="I451" i="9"/>
  <c r="I443" i="9"/>
  <c r="I435" i="9"/>
  <c r="I427" i="9"/>
  <c r="I419" i="9"/>
  <c r="I411" i="9"/>
  <c r="I403" i="9"/>
  <c r="I395" i="9"/>
  <c r="I387" i="9"/>
  <c r="I379" i="9"/>
  <c r="I371" i="9"/>
  <c r="I363" i="9"/>
  <c r="I355" i="9"/>
  <c r="I347" i="9"/>
  <c r="I339" i="9"/>
  <c r="I331" i="9"/>
  <c r="I323" i="9"/>
  <c r="I315" i="9"/>
  <c r="I307" i="9"/>
  <c r="I299" i="9"/>
  <c r="I291" i="9"/>
  <c r="I283" i="9"/>
  <c r="I275" i="9"/>
  <c r="I267" i="9"/>
  <c r="I259" i="9"/>
  <c r="I251" i="9"/>
  <c r="I243" i="9"/>
  <c r="I235" i="9"/>
  <c r="I227" i="9"/>
  <c r="I219" i="9"/>
  <c r="I211" i="9"/>
  <c r="I203" i="9"/>
  <c r="I195" i="9"/>
  <c r="I187" i="9"/>
  <c r="I179" i="9"/>
  <c r="I171" i="9"/>
  <c r="I163" i="9"/>
  <c r="I155" i="9"/>
  <c r="I147" i="9"/>
  <c r="I139" i="9"/>
  <c r="I131" i="9"/>
  <c r="I123" i="9"/>
  <c r="I115" i="9"/>
  <c r="I107" i="9"/>
  <c r="I99" i="9"/>
  <c r="I91" i="9"/>
  <c r="I83" i="9"/>
  <c r="I75" i="9"/>
  <c r="I67" i="9"/>
  <c r="I59" i="9"/>
  <c r="I51" i="9"/>
  <c r="I43" i="9"/>
  <c r="I35" i="9"/>
  <c r="I27" i="9"/>
  <c r="I19" i="9"/>
  <c r="I11" i="9"/>
  <c r="I3" i="9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996" i="8"/>
  <c r="I991" i="8"/>
  <c r="I986" i="8"/>
  <c r="I980" i="8"/>
  <c r="I975" i="8"/>
  <c r="I970" i="8"/>
  <c r="I964" i="8"/>
  <c r="I959" i="8"/>
  <c r="I954" i="8"/>
  <c r="I948" i="8"/>
  <c r="I943" i="8"/>
  <c r="I938" i="8"/>
  <c r="I932" i="8"/>
  <c r="I927" i="8"/>
  <c r="I922" i="8"/>
  <c r="I916" i="8"/>
  <c r="I911" i="8"/>
  <c r="I906" i="8"/>
  <c r="I900" i="8"/>
  <c r="I895" i="8"/>
  <c r="I890" i="8"/>
  <c r="I884" i="8"/>
  <c r="I879" i="8"/>
  <c r="I874" i="8"/>
  <c r="I868" i="8"/>
  <c r="I863" i="8"/>
  <c r="I858" i="8"/>
  <c r="I852" i="8"/>
  <c r="I847" i="8"/>
  <c r="I842" i="8"/>
  <c r="I836" i="8"/>
  <c r="I831" i="8"/>
  <c r="I826" i="8"/>
  <c r="I820" i="8"/>
  <c r="I815" i="8"/>
  <c r="I810" i="8"/>
  <c r="I804" i="8"/>
  <c r="I799" i="8"/>
  <c r="I794" i="8"/>
  <c r="I788" i="8"/>
  <c r="I783" i="8"/>
  <c r="I778" i="8"/>
  <c r="I772" i="8"/>
  <c r="I767" i="8"/>
  <c r="I762" i="8"/>
  <c r="I756" i="8"/>
  <c r="I751" i="8"/>
  <c r="I746" i="8"/>
  <c r="I740" i="8"/>
  <c r="I735" i="8"/>
  <c r="I730" i="8"/>
  <c r="I724" i="8"/>
  <c r="I719" i="8"/>
  <c r="I714" i="8"/>
  <c r="I708" i="8"/>
  <c r="I703" i="8"/>
  <c r="I698" i="8"/>
  <c r="I692" i="8"/>
  <c r="I687" i="8"/>
  <c r="I682" i="8"/>
  <c r="I676" i="8"/>
  <c r="I671" i="8"/>
  <c r="I666" i="8"/>
  <c r="I660" i="8"/>
  <c r="I655" i="8"/>
  <c r="I650" i="8"/>
  <c r="I644" i="8"/>
  <c r="I639" i="8"/>
  <c r="I634" i="8"/>
  <c r="I628" i="8"/>
  <c r="I623" i="8"/>
  <c r="I618" i="8"/>
  <c r="I612" i="8"/>
  <c r="I607" i="8"/>
  <c r="I602" i="8"/>
  <c r="I596" i="8"/>
  <c r="I591" i="8"/>
  <c r="I586" i="8"/>
  <c r="I580" i="8"/>
  <c r="I575" i="8"/>
  <c r="I570" i="8"/>
  <c r="I564" i="8"/>
  <c r="I559" i="8"/>
  <c r="I554" i="8"/>
  <c r="I548" i="8"/>
  <c r="I543" i="8"/>
  <c r="I538" i="8"/>
  <c r="I532" i="8"/>
  <c r="I527" i="8"/>
  <c r="I522" i="8"/>
  <c r="I516" i="8"/>
  <c r="I511" i="8"/>
  <c r="I506" i="8"/>
  <c r="I500" i="8"/>
  <c r="I495" i="8"/>
  <c r="I490" i="8"/>
  <c r="I484" i="8"/>
  <c r="I479" i="8"/>
  <c r="I474" i="8"/>
  <c r="I468" i="8"/>
  <c r="I463" i="8"/>
  <c r="I458" i="8"/>
  <c r="I452" i="8"/>
  <c r="I447" i="8"/>
  <c r="I442" i="8"/>
  <c r="I436" i="8"/>
  <c r="I431" i="8"/>
  <c r="I426" i="8"/>
  <c r="I420" i="8"/>
  <c r="I415" i="8"/>
  <c r="I410" i="8"/>
  <c r="I404" i="8"/>
  <c r="I399" i="8"/>
  <c r="I394" i="8"/>
  <c r="I388" i="8"/>
  <c r="I383" i="8"/>
  <c r="I378" i="8"/>
  <c r="I372" i="8"/>
  <c r="I367" i="8"/>
  <c r="I362" i="8"/>
  <c r="I356" i="8"/>
  <c r="I351" i="8"/>
  <c r="I346" i="8"/>
  <c r="I340" i="8"/>
  <c r="I335" i="8"/>
  <c r="I330" i="8"/>
  <c r="I324" i="8"/>
  <c r="I319" i="8"/>
  <c r="I314" i="8"/>
  <c r="I308" i="8"/>
  <c r="I303" i="8"/>
  <c r="I298" i="8"/>
  <c r="I292" i="8"/>
  <c r="I287" i="8"/>
  <c r="I282" i="8"/>
  <c r="I276" i="8"/>
  <c r="I271" i="8"/>
  <c r="I266" i="8"/>
  <c r="I260" i="8"/>
  <c r="I255" i="8"/>
  <c r="I250" i="8"/>
  <c r="I244" i="8"/>
  <c r="I239" i="8"/>
  <c r="I234" i="8"/>
  <c r="I228" i="8"/>
  <c r="I223" i="8"/>
  <c r="I218" i="8"/>
  <c r="I212" i="8"/>
  <c r="I207" i="8"/>
  <c r="I202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5" i="8"/>
  <c r="I990" i="8"/>
  <c r="I984" i="8"/>
  <c r="I979" i="8"/>
  <c r="I974" i="8"/>
  <c r="I968" i="8"/>
  <c r="I963" i="8"/>
  <c r="I958" i="8"/>
  <c r="I952" i="8"/>
  <c r="I947" i="8"/>
  <c r="I942" i="8"/>
  <c r="I936" i="8"/>
  <c r="I931" i="8"/>
  <c r="I926" i="8"/>
  <c r="I920" i="8"/>
  <c r="I915" i="8"/>
  <c r="I910" i="8"/>
  <c r="I904" i="8"/>
  <c r="I899" i="8"/>
  <c r="I894" i="8"/>
  <c r="I888" i="8"/>
  <c r="I883" i="8"/>
  <c r="I878" i="8"/>
  <c r="I872" i="8"/>
  <c r="I867" i="8"/>
  <c r="I862" i="8"/>
  <c r="I856" i="8"/>
  <c r="I851" i="8"/>
  <c r="I846" i="8"/>
  <c r="I840" i="8"/>
  <c r="I835" i="8"/>
  <c r="I830" i="8"/>
  <c r="I824" i="8"/>
  <c r="I819" i="8"/>
  <c r="I814" i="8"/>
  <c r="I808" i="8"/>
  <c r="I803" i="8"/>
  <c r="I798" i="8"/>
  <c r="I792" i="8"/>
  <c r="I787" i="8"/>
  <c r="I782" i="8"/>
  <c r="I776" i="8"/>
  <c r="I771" i="8"/>
  <c r="I766" i="8"/>
  <c r="I760" i="8"/>
  <c r="I755" i="8"/>
  <c r="I750" i="8"/>
  <c r="I744" i="8"/>
  <c r="I739" i="8"/>
  <c r="I734" i="8"/>
  <c r="I728" i="8"/>
  <c r="I723" i="8"/>
  <c r="I718" i="8"/>
  <c r="I712" i="8"/>
  <c r="I707" i="8"/>
  <c r="I702" i="8"/>
  <c r="I696" i="8"/>
  <c r="I691" i="8"/>
  <c r="I686" i="8"/>
  <c r="I680" i="8"/>
  <c r="I675" i="8"/>
  <c r="I670" i="8"/>
  <c r="I664" i="8"/>
  <c r="I659" i="8"/>
  <c r="I654" i="8"/>
  <c r="I648" i="8"/>
  <c r="I643" i="8"/>
  <c r="I638" i="8"/>
  <c r="I632" i="8"/>
  <c r="I627" i="8"/>
  <c r="I622" i="8"/>
  <c r="I616" i="8"/>
  <c r="I611" i="8"/>
  <c r="I606" i="8"/>
  <c r="I600" i="8"/>
  <c r="I595" i="8"/>
  <c r="I590" i="8"/>
  <c r="I584" i="8"/>
  <c r="I579" i="8"/>
  <c r="I574" i="8"/>
  <c r="I568" i="8"/>
  <c r="I563" i="8"/>
  <c r="I558" i="8"/>
  <c r="I552" i="8"/>
  <c r="I547" i="8"/>
  <c r="I542" i="8"/>
  <c r="I536" i="8"/>
  <c r="I531" i="8"/>
  <c r="I526" i="8"/>
  <c r="I520" i="8"/>
  <c r="I515" i="8"/>
  <c r="I510" i="8"/>
  <c r="I504" i="8"/>
  <c r="I499" i="8"/>
  <c r="I494" i="8"/>
  <c r="I488" i="8"/>
  <c r="I483" i="8"/>
  <c r="I478" i="8"/>
  <c r="I472" i="8"/>
  <c r="I467" i="8"/>
  <c r="I462" i="8"/>
  <c r="I456" i="8"/>
  <c r="I451" i="8"/>
  <c r="I446" i="8"/>
  <c r="I440" i="8"/>
  <c r="I435" i="8"/>
  <c r="I430" i="8"/>
  <c r="I424" i="8"/>
  <c r="I419" i="8"/>
  <c r="I414" i="8"/>
  <c r="I408" i="8"/>
  <c r="I403" i="8"/>
  <c r="I398" i="8"/>
  <c r="I392" i="8"/>
  <c r="I387" i="8"/>
  <c r="I382" i="8"/>
  <c r="I376" i="8"/>
  <c r="I371" i="8"/>
  <c r="I366" i="8"/>
  <c r="I360" i="8"/>
  <c r="I355" i="8"/>
  <c r="I350" i="8"/>
  <c r="I344" i="8"/>
  <c r="I339" i="8"/>
  <c r="I334" i="8"/>
  <c r="I328" i="8"/>
  <c r="I323" i="8"/>
  <c r="I318" i="8"/>
  <c r="I312" i="8"/>
  <c r="I307" i="8"/>
  <c r="I302" i="8"/>
  <c r="I296" i="8"/>
  <c r="I291" i="8"/>
  <c r="I286" i="8"/>
  <c r="I280" i="8"/>
  <c r="I275" i="8"/>
  <c r="I270" i="8"/>
  <c r="I264" i="8"/>
  <c r="I259" i="8"/>
  <c r="I254" i="8"/>
  <c r="I248" i="8"/>
  <c r="I243" i="8"/>
  <c r="I238" i="8"/>
  <c r="I232" i="8"/>
  <c r="I227" i="8"/>
  <c r="I222" i="8"/>
  <c r="I216" i="8"/>
  <c r="I211" i="8"/>
  <c r="I206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4" i="8"/>
  <c r="I988" i="8"/>
  <c r="I983" i="8"/>
  <c r="I978" i="8"/>
  <c r="I972" i="8"/>
  <c r="I967" i="8"/>
  <c r="I962" i="8"/>
  <c r="I956" i="8"/>
  <c r="I951" i="8"/>
  <c r="I946" i="8"/>
  <c r="I940" i="8"/>
  <c r="I935" i="8"/>
  <c r="I930" i="8"/>
  <c r="I924" i="8"/>
  <c r="I919" i="8"/>
  <c r="I914" i="8"/>
  <c r="I908" i="8"/>
  <c r="I903" i="8"/>
  <c r="I898" i="8"/>
  <c r="I892" i="8"/>
  <c r="I887" i="8"/>
  <c r="I882" i="8"/>
  <c r="I876" i="8"/>
  <c r="I871" i="8"/>
  <c r="I866" i="8"/>
  <c r="I860" i="8"/>
  <c r="I855" i="8"/>
  <c r="I850" i="8"/>
  <c r="I844" i="8"/>
  <c r="I839" i="8"/>
  <c r="I834" i="8"/>
  <c r="I828" i="8"/>
  <c r="I823" i="8"/>
  <c r="I818" i="8"/>
  <c r="I812" i="8"/>
  <c r="I807" i="8"/>
  <c r="I802" i="8"/>
  <c r="I796" i="8"/>
  <c r="I791" i="8"/>
  <c r="I786" i="8"/>
  <c r="I780" i="8"/>
  <c r="I775" i="8"/>
  <c r="I770" i="8"/>
  <c r="I764" i="8"/>
  <c r="I759" i="8"/>
  <c r="I754" i="8"/>
  <c r="I748" i="8"/>
  <c r="I743" i="8"/>
  <c r="I738" i="8"/>
  <c r="I732" i="8"/>
  <c r="I727" i="8"/>
  <c r="I722" i="8"/>
  <c r="I716" i="8"/>
  <c r="I711" i="8"/>
  <c r="I706" i="8"/>
  <c r="I700" i="8"/>
  <c r="I695" i="8"/>
  <c r="I690" i="8"/>
  <c r="I684" i="8"/>
  <c r="I679" i="8"/>
  <c r="I674" i="8"/>
  <c r="I668" i="8"/>
  <c r="I663" i="8"/>
  <c r="I658" i="8"/>
  <c r="I652" i="8"/>
  <c r="I647" i="8"/>
  <c r="I642" i="8"/>
  <c r="I636" i="8"/>
  <c r="I631" i="8"/>
  <c r="I626" i="8"/>
  <c r="I620" i="8"/>
  <c r="I615" i="8"/>
  <c r="I610" i="8"/>
  <c r="I604" i="8"/>
  <c r="I599" i="8"/>
  <c r="I594" i="8"/>
  <c r="I588" i="8"/>
  <c r="I583" i="8"/>
  <c r="I578" i="8"/>
  <c r="I572" i="8"/>
  <c r="I567" i="8"/>
  <c r="I562" i="8"/>
  <c r="I556" i="8"/>
  <c r="I551" i="8"/>
  <c r="I546" i="8"/>
  <c r="I540" i="8"/>
  <c r="I535" i="8"/>
  <c r="I530" i="8"/>
  <c r="I524" i="8"/>
  <c r="I519" i="8"/>
  <c r="I514" i="8"/>
  <c r="I508" i="8"/>
  <c r="I503" i="8"/>
  <c r="I498" i="8"/>
  <c r="I492" i="8"/>
  <c r="I487" i="8"/>
  <c r="I482" i="8"/>
  <c r="I476" i="8"/>
  <c r="I471" i="8"/>
  <c r="I466" i="8"/>
  <c r="I460" i="8"/>
  <c r="I455" i="8"/>
  <c r="I450" i="8"/>
  <c r="I444" i="8"/>
  <c r="I439" i="8"/>
  <c r="I434" i="8"/>
  <c r="I428" i="8"/>
  <c r="I423" i="8"/>
  <c r="I418" i="8"/>
  <c r="I412" i="8"/>
  <c r="I407" i="8"/>
  <c r="I402" i="8"/>
  <c r="I396" i="8"/>
  <c r="I391" i="8"/>
  <c r="I386" i="8"/>
  <c r="I380" i="8"/>
  <c r="I375" i="8"/>
  <c r="I370" i="8"/>
  <c r="I364" i="8"/>
  <c r="I359" i="8"/>
  <c r="I354" i="8"/>
  <c r="I348" i="8"/>
  <c r="I343" i="8"/>
  <c r="I338" i="8"/>
  <c r="I332" i="8"/>
  <c r="I327" i="8"/>
  <c r="I322" i="8"/>
  <c r="I316" i="8"/>
  <c r="I311" i="8"/>
  <c r="I306" i="8"/>
  <c r="I300" i="8"/>
  <c r="I295" i="8"/>
  <c r="I290" i="8"/>
  <c r="I284" i="8"/>
  <c r="I279" i="8"/>
  <c r="I274" i="8"/>
  <c r="I268" i="8"/>
  <c r="I263" i="8"/>
  <c r="I258" i="8"/>
  <c r="I252" i="8"/>
  <c r="I247" i="8"/>
  <c r="I242" i="8"/>
  <c r="I236" i="8"/>
  <c r="I231" i="8"/>
  <c r="I226" i="8"/>
  <c r="I220" i="8"/>
  <c r="I215" i="8"/>
  <c r="I210" i="8"/>
  <c r="I204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2" i="8"/>
  <c r="I987" i="8"/>
  <c r="I982" i="8"/>
  <c r="I976" i="8"/>
  <c r="I971" i="8"/>
  <c r="I966" i="8"/>
  <c r="I960" i="8"/>
  <c r="I955" i="8"/>
  <c r="I950" i="8"/>
  <c r="I944" i="8"/>
  <c r="I939" i="8"/>
  <c r="I934" i="8"/>
  <c r="I928" i="8"/>
  <c r="I923" i="8"/>
  <c r="I918" i="8"/>
  <c r="I912" i="8"/>
  <c r="I907" i="8"/>
  <c r="I902" i="8"/>
  <c r="I896" i="8"/>
  <c r="I891" i="8"/>
  <c r="I886" i="8"/>
  <c r="I880" i="8"/>
  <c r="I875" i="8"/>
  <c r="I870" i="8"/>
  <c r="I864" i="8"/>
  <c r="I859" i="8"/>
  <c r="I854" i="8"/>
  <c r="I848" i="8"/>
  <c r="I843" i="8"/>
  <c r="I838" i="8"/>
  <c r="I832" i="8"/>
  <c r="I827" i="8"/>
  <c r="I822" i="8"/>
  <c r="I816" i="8"/>
  <c r="I811" i="8"/>
  <c r="I806" i="8"/>
  <c r="I800" i="8"/>
  <c r="I795" i="8"/>
  <c r="I790" i="8"/>
  <c r="I784" i="8"/>
  <c r="I779" i="8"/>
  <c r="I774" i="8"/>
  <c r="I768" i="8"/>
  <c r="I763" i="8"/>
  <c r="I758" i="8"/>
  <c r="I752" i="8"/>
  <c r="I747" i="8"/>
  <c r="I742" i="8"/>
  <c r="I736" i="8"/>
  <c r="I731" i="8"/>
  <c r="I726" i="8"/>
  <c r="I720" i="8"/>
  <c r="I715" i="8"/>
  <c r="I710" i="8"/>
  <c r="I704" i="8"/>
  <c r="I699" i="8"/>
  <c r="I694" i="8"/>
  <c r="I688" i="8"/>
  <c r="I683" i="8"/>
  <c r="I678" i="8"/>
  <c r="I672" i="8"/>
  <c r="I667" i="8"/>
  <c r="I662" i="8"/>
  <c r="I656" i="8"/>
  <c r="I651" i="8"/>
  <c r="I646" i="8"/>
  <c r="I640" i="8"/>
  <c r="I635" i="8"/>
  <c r="I630" i="8"/>
  <c r="I624" i="8"/>
  <c r="I619" i="8"/>
  <c r="I614" i="8"/>
  <c r="I608" i="8"/>
  <c r="I603" i="8"/>
  <c r="I598" i="8"/>
  <c r="I592" i="8"/>
  <c r="I587" i="8"/>
  <c r="I582" i="8"/>
  <c r="I576" i="8"/>
  <c r="I571" i="8"/>
  <c r="I566" i="8"/>
  <c r="I560" i="8"/>
  <c r="I555" i="8"/>
  <c r="I550" i="8"/>
  <c r="I544" i="8"/>
  <c r="I539" i="8"/>
  <c r="I534" i="8"/>
  <c r="I528" i="8"/>
  <c r="I523" i="8"/>
  <c r="I518" i="8"/>
  <c r="I512" i="8"/>
  <c r="I507" i="8"/>
  <c r="I502" i="8"/>
  <c r="I496" i="8"/>
  <c r="I491" i="8"/>
  <c r="I486" i="8"/>
  <c r="I480" i="8"/>
  <c r="I475" i="8"/>
  <c r="I470" i="8"/>
  <c r="I464" i="8"/>
  <c r="I459" i="8"/>
  <c r="I454" i="8"/>
  <c r="I448" i="8"/>
  <c r="I443" i="8"/>
  <c r="I438" i="8"/>
  <c r="I432" i="8"/>
  <c r="I427" i="8"/>
  <c r="I422" i="8"/>
  <c r="I416" i="8"/>
  <c r="I411" i="8"/>
  <c r="I406" i="8"/>
  <c r="I400" i="8"/>
  <c r="I395" i="8"/>
  <c r="I390" i="8"/>
  <c r="I384" i="8"/>
  <c r="I379" i="8"/>
  <c r="I374" i="8"/>
  <c r="I368" i="8"/>
  <c r="I363" i="8"/>
  <c r="I358" i="8"/>
  <c r="I352" i="8"/>
  <c r="I347" i="8"/>
  <c r="I342" i="8"/>
  <c r="I336" i="8"/>
  <c r="I331" i="8"/>
  <c r="I326" i="8"/>
  <c r="I320" i="8"/>
  <c r="I315" i="8"/>
  <c r="I310" i="8"/>
  <c r="I304" i="8"/>
  <c r="I299" i="8"/>
  <c r="I294" i="8"/>
  <c r="I288" i="8"/>
  <c r="I283" i="8"/>
  <c r="I278" i="8"/>
  <c r="I272" i="8"/>
  <c r="I267" i="8"/>
  <c r="I262" i="8"/>
  <c r="I256" i="8"/>
  <c r="I251" i="8"/>
  <c r="I246" i="8"/>
  <c r="I240" i="8"/>
  <c r="I235" i="8"/>
  <c r="I230" i="8"/>
  <c r="I224" i="8"/>
  <c r="I219" i="8"/>
  <c r="I214" i="8"/>
  <c r="I208" i="8"/>
  <c r="I203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U4951" i="4"/>
  <c r="U4947" i="4"/>
  <c r="U4943" i="4"/>
  <c r="U4939" i="4"/>
  <c r="U4935" i="4"/>
  <c r="U4931" i="4"/>
  <c r="U4927" i="4"/>
  <c r="U4923" i="4"/>
  <c r="U4919" i="4"/>
  <c r="U4915" i="4"/>
  <c r="U4911" i="4"/>
  <c r="U4907" i="4"/>
  <c r="U4903" i="4"/>
  <c r="U4899" i="4"/>
  <c r="U4895" i="4"/>
  <c r="U4891" i="4"/>
  <c r="U4887" i="4"/>
  <c r="U4883" i="4"/>
  <c r="U4879" i="4"/>
  <c r="U4875" i="4"/>
  <c r="U4871" i="4"/>
  <c r="U4867" i="4"/>
  <c r="U4863" i="4"/>
  <c r="U4859" i="4"/>
  <c r="U4855" i="4"/>
  <c r="U4851" i="4"/>
  <c r="U4847" i="4"/>
  <c r="U4843" i="4"/>
  <c r="U4839" i="4"/>
  <c r="U4835" i="4"/>
  <c r="U4831" i="4"/>
  <c r="U4827" i="4"/>
  <c r="U4823" i="4"/>
  <c r="U4819" i="4"/>
  <c r="U4815" i="4"/>
  <c r="U4811" i="4"/>
  <c r="U4807" i="4"/>
  <c r="U4803" i="4"/>
  <c r="U4799" i="4"/>
  <c r="U4795" i="4"/>
  <c r="U4791" i="4"/>
  <c r="U4787" i="4"/>
  <c r="U4783" i="4"/>
  <c r="U4779" i="4"/>
  <c r="U4775" i="4"/>
  <c r="U4771" i="4"/>
  <c r="U4767" i="4"/>
  <c r="U4763" i="4"/>
  <c r="U4759" i="4"/>
  <c r="U4755" i="4"/>
  <c r="U4751" i="4"/>
  <c r="U4747" i="4"/>
  <c r="U4743" i="4"/>
  <c r="U4739" i="4"/>
  <c r="U4735" i="4"/>
  <c r="U4731" i="4"/>
  <c r="U4727" i="4"/>
  <c r="U4723" i="4"/>
  <c r="U4719" i="4"/>
  <c r="U4715" i="4"/>
  <c r="U4711" i="4"/>
  <c r="U4707" i="4"/>
  <c r="U4703" i="4"/>
  <c r="U4699" i="4"/>
  <c r="U4695" i="4"/>
  <c r="U4691" i="4"/>
  <c r="U4687" i="4"/>
  <c r="U4683" i="4"/>
  <c r="U4679" i="4"/>
  <c r="U4675" i="4"/>
  <c r="U4671" i="4"/>
  <c r="U4667" i="4"/>
  <c r="U4663" i="4"/>
  <c r="U4659" i="4"/>
  <c r="U4655" i="4"/>
  <c r="U4651" i="4"/>
  <c r="U4647" i="4"/>
  <c r="U4643" i="4"/>
  <c r="U4639" i="4"/>
  <c r="U4635" i="4"/>
  <c r="U4631" i="4"/>
  <c r="U4627" i="4"/>
  <c r="U4623" i="4"/>
  <c r="U4619" i="4"/>
  <c r="U4615" i="4"/>
  <c r="U4611" i="4"/>
  <c r="U4607" i="4"/>
  <c r="U4603" i="4"/>
  <c r="U4599" i="4"/>
  <c r="U4595" i="4"/>
  <c r="U4591" i="4"/>
  <c r="U4587" i="4"/>
  <c r="U4583" i="4"/>
  <c r="U4579" i="4"/>
  <c r="U4575" i="4"/>
  <c r="U4571" i="4"/>
  <c r="U4567" i="4"/>
  <c r="U4563" i="4"/>
  <c r="U4559" i="4"/>
  <c r="U4555" i="4"/>
  <c r="U4551" i="4"/>
  <c r="U4547" i="4"/>
  <c r="U4543" i="4"/>
  <c r="U4539" i="4"/>
  <c r="U4535" i="4"/>
  <c r="U4531" i="4"/>
  <c r="U4527" i="4"/>
  <c r="U4523" i="4"/>
  <c r="U4519" i="4"/>
  <c r="U4515" i="4"/>
  <c r="U4511" i="4"/>
  <c r="U4507" i="4"/>
  <c r="U4503" i="4"/>
  <c r="U4499" i="4"/>
  <c r="U4495" i="4"/>
  <c r="U4491" i="4"/>
  <c r="U4487" i="4"/>
  <c r="U4483" i="4"/>
  <c r="U4479" i="4"/>
  <c r="U4475" i="4"/>
  <c r="U4471" i="4"/>
  <c r="U4467" i="4"/>
  <c r="U4463" i="4"/>
  <c r="U4459" i="4"/>
  <c r="U4455" i="4"/>
  <c r="U4451" i="4"/>
  <c r="U4447" i="4"/>
  <c r="U4443" i="4"/>
  <c r="U4439" i="4"/>
  <c r="U4435" i="4"/>
  <c r="U4431" i="4"/>
  <c r="U4427" i="4"/>
  <c r="U4423" i="4"/>
  <c r="U4419" i="4"/>
  <c r="U4415" i="4"/>
  <c r="U4411" i="4"/>
  <c r="U4407" i="4"/>
  <c r="U4403" i="4"/>
  <c r="U4399" i="4"/>
  <c r="U4395" i="4"/>
  <c r="U4391" i="4"/>
  <c r="U4387" i="4"/>
  <c r="U4383" i="4"/>
  <c r="U4379" i="4"/>
  <c r="U4375" i="4"/>
  <c r="U4371" i="4"/>
  <c r="U4367" i="4"/>
  <c r="U4363" i="4"/>
  <c r="U4359" i="4"/>
  <c r="U4355" i="4"/>
  <c r="U4351" i="4"/>
  <c r="U4347" i="4"/>
  <c r="U4343" i="4"/>
  <c r="U4339" i="4"/>
  <c r="U4335" i="4"/>
  <c r="U4331" i="4"/>
  <c r="U4327" i="4"/>
  <c r="U4323" i="4"/>
  <c r="U4319" i="4"/>
  <c r="U4315" i="4"/>
  <c r="U4311" i="4"/>
  <c r="U4307" i="4"/>
  <c r="U4303" i="4"/>
  <c r="U4299" i="4"/>
  <c r="U4295" i="4"/>
  <c r="U4291" i="4"/>
  <c r="U4287" i="4"/>
  <c r="U4283" i="4"/>
  <c r="U4279" i="4"/>
  <c r="U4275" i="4"/>
  <c r="U4271" i="4"/>
  <c r="U4267" i="4"/>
  <c r="U4263" i="4"/>
  <c r="U4259" i="4"/>
  <c r="U4255" i="4"/>
  <c r="U4251" i="4"/>
  <c r="U4247" i="4"/>
  <c r="U4243" i="4"/>
  <c r="U4239" i="4"/>
  <c r="U4235" i="4"/>
  <c r="U4231" i="4"/>
  <c r="U4227" i="4"/>
  <c r="U4223" i="4"/>
  <c r="U4219" i="4"/>
  <c r="U4215" i="4"/>
  <c r="U4211" i="4"/>
  <c r="U4207" i="4"/>
  <c r="U4203" i="4"/>
  <c r="U4199" i="4"/>
  <c r="U4195" i="4"/>
  <c r="U4191" i="4"/>
  <c r="U4187" i="4"/>
  <c r="U4183" i="4"/>
  <c r="U4179" i="4"/>
  <c r="U4175" i="4"/>
  <c r="U4171" i="4"/>
  <c r="U4167" i="4"/>
  <c r="U4163" i="4"/>
  <c r="U4159" i="4"/>
  <c r="U4155" i="4"/>
  <c r="U4151" i="4"/>
  <c r="U4147" i="4"/>
  <c r="U4143" i="4"/>
  <c r="U4139" i="4"/>
  <c r="U4135" i="4"/>
  <c r="U4131" i="4"/>
  <c r="U4127" i="4"/>
  <c r="U4123" i="4"/>
  <c r="U4119" i="4"/>
  <c r="U4115" i="4"/>
  <c r="U4111" i="4"/>
  <c r="U4107" i="4"/>
  <c r="U4103" i="4"/>
  <c r="U4099" i="4"/>
  <c r="U4095" i="4"/>
  <c r="U4091" i="4"/>
  <c r="U4087" i="4"/>
  <c r="U4083" i="4"/>
  <c r="U4079" i="4"/>
  <c r="U4075" i="4"/>
  <c r="U4071" i="4"/>
  <c r="U4067" i="4"/>
  <c r="U4063" i="4"/>
  <c r="U4059" i="4"/>
  <c r="U4055" i="4"/>
  <c r="U4051" i="4"/>
  <c r="U4047" i="4"/>
  <c r="U4043" i="4"/>
  <c r="U4039" i="4"/>
  <c r="U4035" i="4"/>
  <c r="U4031" i="4"/>
  <c r="U4027" i="4"/>
  <c r="U4023" i="4"/>
  <c r="U4019" i="4"/>
  <c r="U4015" i="4"/>
  <c r="U4011" i="4"/>
  <c r="U4007" i="4"/>
  <c r="U4003" i="4"/>
  <c r="U3999" i="4"/>
  <c r="U3995" i="4"/>
  <c r="U3991" i="4"/>
  <c r="U3987" i="4"/>
  <c r="U3983" i="4"/>
  <c r="U3979" i="4"/>
  <c r="U3975" i="4"/>
  <c r="U3971" i="4"/>
  <c r="U3967" i="4"/>
  <c r="U3963" i="4"/>
  <c r="U3959" i="4"/>
  <c r="U3955" i="4"/>
  <c r="U3951" i="4"/>
  <c r="U3947" i="4"/>
  <c r="U3943" i="4"/>
  <c r="U3939" i="4"/>
  <c r="U3935" i="4"/>
  <c r="U3931" i="4"/>
  <c r="U3927" i="4"/>
  <c r="U3923" i="4"/>
  <c r="U3919" i="4"/>
  <c r="U3915" i="4"/>
  <c r="U3911" i="4"/>
  <c r="U3907" i="4"/>
  <c r="U3903" i="4"/>
  <c r="U3899" i="4"/>
  <c r="U3895" i="4"/>
  <c r="U3891" i="4"/>
  <c r="U3887" i="4"/>
  <c r="U3883" i="4"/>
  <c r="U3879" i="4"/>
  <c r="U3875" i="4"/>
  <c r="U3871" i="4"/>
  <c r="U3867" i="4"/>
  <c r="U3863" i="4"/>
  <c r="U3859" i="4"/>
  <c r="U3855" i="4"/>
  <c r="U3851" i="4"/>
  <c r="U3847" i="4"/>
  <c r="U3843" i="4"/>
  <c r="U3839" i="4"/>
  <c r="U3835" i="4"/>
  <c r="U3831" i="4"/>
  <c r="U3827" i="4"/>
  <c r="U3823" i="4"/>
  <c r="U3819" i="4"/>
  <c r="U3815" i="4"/>
  <c r="U3811" i="4"/>
  <c r="U3807" i="4"/>
  <c r="U3803" i="4"/>
  <c r="U3799" i="4"/>
  <c r="U3795" i="4"/>
  <c r="U3791" i="4"/>
  <c r="U3787" i="4"/>
  <c r="U3783" i="4"/>
  <c r="U3779" i="4"/>
  <c r="U3775" i="4"/>
  <c r="U3771" i="4"/>
  <c r="U3767" i="4"/>
  <c r="U3763" i="4"/>
  <c r="U3759" i="4"/>
  <c r="U3755" i="4"/>
  <c r="U3751" i="4"/>
  <c r="U3747" i="4"/>
  <c r="U3743" i="4"/>
  <c r="U3739" i="4"/>
  <c r="U3735" i="4"/>
  <c r="U3731" i="4"/>
  <c r="U3727" i="4"/>
  <c r="U3723" i="4"/>
  <c r="U3719" i="4"/>
  <c r="U3715" i="4"/>
  <c r="U3711" i="4"/>
  <c r="U3707" i="4"/>
  <c r="U3703" i="4"/>
  <c r="U3699" i="4"/>
  <c r="U3695" i="4"/>
  <c r="U3691" i="4"/>
  <c r="U3687" i="4"/>
  <c r="U3683" i="4"/>
  <c r="U3679" i="4"/>
  <c r="U3675" i="4"/>
  <c r="U3671" i="4"/>
  <c r="U3667" i="4"/>
  <c r="U3663" i="4"/>
  <c r="U3659" i="4"/>
  <c r="U3655" i="4"/>
  <c r="U3651" i="4"/>
  <c r="U3647" i="4"/>
  <c r="U3643" i="4"/>
  <c r="U3639" i="4"/>
  <c r="U3635" i="4"/>
  <c r="U3631" i="4"/>
  <c r="U3627" i="4"/>
  <c r="U3623" i="4"/>
  <c r="U3619" i="4"/>
  <c r="U3615" i="4"/>
  <c r="U3611" i="4"/>
  <c r="U3607" i="4"/>
  <c r="U3603" i="4"/>
  <c r="U3599" i="4"/>
  <c r="U3595" i="4"/>
  <c r="U3591" i="4"/>
  <c r="U3587" i="4"/>
  <c r="U3583" i="4"/>
  <c r="U3579" i="4"/>
  <c r="U3575" i="4"/>
  <c r="U3571" i="4"/>
  <c r="U3567" i="4"/>
  <c r="U3563" i="4"/>
  <c r="U3559" i="4"/>
  <c r="U3555" i="4"/>
  <c r="U3551" i="4"/>
  <c r="U3547" i="4"/>
  <c r="U3543" i="4"/>
  <c r="U3539" i="4"/>
  <c r="U3535" i="4"/>
  <c r="U3531" i="4"/>
  <c r="U3527" i="4"/>
  <c r="U3523" i="4"/>
  <c r="U3519" i="4"/>
  <c r="U3515" i="4"/>
  <c r="U3511" i="4"/>
  <c r="U3507" i="4"/>
  <c r="U3503" i="4"/>
  <c r="U3499" i="4"/>
  <c r="U3495" i="4"/>
  <c r="U3491" i="4"/>
  <c r="U3487" i="4"/>
  <c r="U3483" i="4"/>
  <c r="U3479" i="4"/>
  <c r="U3475" i="4"/>
  <c r="U3471" i="4"/>
  <c r="U3467" i="4"/>
  <c r="U3463" i="4"/>
  <c r="U3459" i="4"/>
  <c r="U3455" i="4"/>
  <c r="U3451" i="4"/>
  <c r="U3447" i="4"/>
  <c r="U3443" i="4"/>
  <c r="U3439" i="4"/>
  <c r="U3435" i="4"/>
  <c r="U3431" i="4"/>
  <c r="U3427" i="4"/>
  <c r="U3423" i="4"/>
  <c r="U3419" i="4"/>
  <c r="U3415" i="4"/>
  <c r="U3411" i="4"/>
  <c r="U3407" i="4"/>
  <c r="U3403" i="4"/>
  <c r="U3399" i="4"/>
  <c r="U3395" i="4"/>
  <c r="U3391" i="4"/>
  <c r="U3387" i="4"/>
  <c r="U3383" i="4"/>
  <c r="U3379" i="4"/>
  <c r="U3375" i="4"/>
  <c r="U3371" i="4"/>
  <c r="U3367" i="4"/>
  <c r="U3363" i="4"/>
  <c r="U3359" i="4"/>
  <c r="U3355" i="4"/>
  <c r="U3351" i="4"/>
  <c r="U3347" i="4"/>
  <c r="U3343" i="4"/>
  <c r="U3339" i="4"/>
  <c r="U3335" i="4"/>
  <c r="U3331" i="4"/>
  <c r="U3327" i="4"/>
  <c r="U3323" i="4"/>
  <c r="U3319" i="4"/>
  <c r="U3315" i="4"/>
  <c r="U3311" i="4"/>
  <c r="U3307" i="4"/>
  <c r="U3303" i="4"/>
  <c r="U3299" i="4"/>
  <c r="U3295" i="4"/>
  <c r="U3291" i="4"/>
  <c r="U3287" i="4"/>
  <c r="U3283" i="4"/>
  <c r="U3279" i="4"/>
  <c r="U3275" i="4"/>
  <c r="U3271" i="4"/>
  <c r="U3267" i="4"/>
  <c r="U3263" i="4"/>
  <c r="U3259" i="4"/>
  <c r="U3255" i="4"/>
  <c r="U3251" i="4"/>
  <c r="U3247" i="4"/>
  <c r="U3243" i="4"/>
  <c r="U3239" i="4"/>
  <c r="U3235" i="4"/>
  <c r="U3231" i="4"/>
  <c r="U3227" i="4"/>
  <c r="U3223" i="4"/>
  <c r="U3219" i="4"/>
  <c r="U3215" i="4"/>
  <c r="U3211" i="4"/>
  <c r="U3207" i="4"/>
  <c r="U3203" i="4"/>
  <c r="U3199" i="4"/>
  <c r="U3195" i="4"/>
  <c r="U3191" i="4"/>
  <c r="U3187" i="4"/>
  <c r="U3183" i="4"/>
  <c r="U3179" i="4"/>
  <c r="U3175" i="4"/>
  <c r="U3171" i="4"/>
  <c r="U3167" i="4"/>
  <c r="U3163" i="4"/>
  <c r="U3159" i="4"/>
  <c r="U3155" i="4"/>
  <c r="U3151" i="4"/>
  <c r="U3147" i="4"/>
  <c r="U3143" i="4"/>
  <c r="U3139" i="4"/>
  <c r="U3135" i="4"/>
  <c r="U3131" i="4"/>
  <c r="U3127" i="4"/>
  <c r="U3123" i="4"/>
  <c r="U3119" i="4"/>
  <c r="U3115" i="4"/>
  <c r="U3111" i="4"/>
  <c r="U3107" i="4"/>
  <c r="U3103" i="4"/>
  <c r="U3099" i="4"/>
  <c r="U3095" i="4"/>
  <c r="U3091" i="4"/>
  <c r="U3087" i="4"/>
  <c r="U3083" i="4"/>
  <c r="U3079" i="4"/>
  <c r="U3075" i="4"/>
  <c r="U3071" i="4"/>
  <c r="U3067" i="4"/>
  <c r="U3063" i="4"/>
  <c r="U3059" i="4"/>
  <c r="U3055" i="4"/>
  <c r="U3051" i="4"/>
  <c r="U3047" i="4"/>
  <c r="U3043" i="4"/>
  <c r="U3039" i="4"/>
  <c r="U3035" i="4"/>
  <c r="U3031" i="4"/>
  <c r="U3027" i="4"/>
  <c r="U3023" i="4"/>
  <c r="U3019" i="4"/>
  <c r="U3015" i="4"/>
  <c r="U3011" i="4"/>
  <c r="U3007" i="4"/>
  <c r="U3003" i="4"/>
  <c r="U2999" i="4"/>
  <c r="U2995" i="4"/>
  <c r="U2991" i="4"/>
  <c r="U2987" i="4"/>
  <c r="U2983" i="4"/>
  <c r="U2979" i="4"/>
  <c r="U2975" i="4"/>
  <c r="U2971" i="4"/>
  <c r="U2967" i="4"/>
  <c r="U2963" i="4"/>
  <c r="U2959" i="4"/>
  <c r="U2955" i="4"/>
  <c r="U2951" i="4"/>
  <c r="U2947" i="4"/>
  <c r="U2943" i="4"/>
  <c r="U2939" i="4"/>
  <c r="U2935" i="4"/>
  <c r="U2931" i="4"/>
  <c r="U2927" i="4"/>
  <c r="U2923" i="4"/>
  <c r="U2919" i="4"/>
  <c r="U2915" i="4"/>
  <c r="U2911" i="4"/>
  <c r="U2907" i="4"/>
  <c r="U2903" i="4"/>
  <c r="U2899" i="4"/>
  <c r="U2895" i="4"/>
  <c r="U2891" i="4"/>
  <c r="U2887" i="4"/>
  <c r="U2883" i="4"/>
  <c r="U2879" i="4"/>
  <c r="U2875" i="4"/>
  <c r="U2871" i="4"/>
  <c r="U2867" i="4"/>
  <c r="U2863" i="4"/>
  <c r="U2859" i="4"/>
  <c r="U2855" i="4"/>
  <c r="U2851" i="4"/>
  <c r="U2847" i="4"/>
  <c r="U2843" i="4"/>
  <c r="U2839" i="4"/>
  <c r="U2835" i="4"/>
  <c r="U2831" i="4"/>
  <c r="U2827" i="4"/>
  <c r="U2823" i="4"/>
  <c r="U2819" i="4"/>
  <c r="U2815" i="4"/>
  <c r="U2811" i="4"/>
  <c r="U2807" i="4"/>
  <c r="U2803" i="4"/>
  <c r="U2799" i="4"/>
  <c r="U2795" i="4"/>
  <c r="U2791" i="4"/>
  <c r="U2787" i="4"/>
  <c r="U2783" i="4"/>
  <c r="U2779" i="4"/>
  <c r="U2775" i="4"/>
  <c r="U2771" i="4"/>
  <c r="U2767" i="4"/>
  <c r="U2763" i="4"/>
  <c r="U2759" i="4"/>
  <c r="U2755" i="4"/>
  <c r="U2751" i="4"/>
  <c r="U2747" i="4"/>
  <c r="U2743" i="4"/>
  <c r="U2739" i="4"/>
  <c r="U2735" i="4"/>
  <c r="U2731" i="4"/>
  <c r="U2727" i="4"/>
  <c r="U2723" i="4"/>
  <c r="U2719" i="4"/>
  <c r="U2715" i="4"/>
  <c r="U2711" i="4"/>
  <c r="U2707" i="4"/>
  <c r="U2703" i="4"/>
  <c r="U2699" i="4"/>
  <c r="U2695" i="4"/>
  <c r="U2691" i="4"/>
  <c r="U2687" i="4"/>
  <c r="U2683" i="4"/>
  <c r="U2679" i="4"/>
  <c r="U2675" i="4"/>
  <c r="U2671" i="4"/>
  <c r="U2667" i="4"/>
  <c r="U2663" i="4"/>
  <c r="U2659" i="4"/>
  <c r="U2655" i="4"/>
  <c r="U2651" i="4"/>
  <c r="U2647" i="4"/>
  <c r="U2643" i="4"/>
  <c r="U2639" i="4"/>
  <c r="U2635" i="4"/>
  <c r="U2631" i="4"/>
  <c r="U2627" i="4"/>
  <c r="U2623" i="4"/>
  <c r="U2619" i="4"/>
  <c r="U2615" i="4"/>
  <c r="U2611" i="4"/>
  <c r="U2607" i="4"/>
  <c r="U2603" i="4"/>
  <c r="U2599" i="4"/>
  <c r="U4950" i="4"/>
  <c r="U4946" i="4"/>
  <c r="U4942" i="4"/>
  <c r="U4938" i="4"/>
  <c r="U4934" i="4"/>
  <c r="U4930" i="4"/>
  <c r="U4926" i="4"/>
  <c r="U4922" i="4"/>
  <c r="U4918" i="4"/>
  <c r="U4914" i="4"/>
  <c r="U4910" i="4"/>
  <c r="U4906" i="4"/>
  <c r="U4902" i="4"/>
  <c r="U4898" i="4"/>
  <c r="U4894" i="4"/>
  <c r="U4890" i="4"/>
  <c r="U4886" i="4"/>
  <c r="U4882" i="4"/>
  <c r="U4878" i="4"/>
  <c r="U4874" i="4"/>
  <c r="U4870" i="4"/>
  <c r="U4866" i="4"/>
  <c r="U4862" i="4"/>
  <c r="U4858" i="4"/>
  <c r="U4854" i="4"/>
  <c r="U4850" i="4"/>
  <c r="U4846" i="4"/>
  <c r="U4842" i="4"/>
  <c r="U4838" i="4"/>
  <c r="U4834" i="4"/>
  <c r="U4830" i="4"/>
  <c r="U4826" i="4"/>
  <c r="U4822" i="4"/>
  <c r="U4818" i="4"/>
  <c r="U4814" i="4"/>
  <c r="U4810" i="4"/>
  <c r="U4806" i="4"/>
  <c r="U4802" i="4"/>
  <c r="U4798" i="4"/>
  <c r="U4794" i="4"/>
  <c r="U4790" i="4"/>
  <c r="U4786" i="4"/>
  <c r="U4782" i="4"/>
  <c r="U4778" i="4"/>
  <c r="U4774" i="4"/>
  <c r="U4770" i="4"/>
  <c r="U4766" i="4"/>
  <c r="U4762" i="4"/>
  <c r="U4758" i="4"/>
  <c r="U4754" i="4"/>
  <c r="U4750" i="4"/>
  <c r="U4746" i="4"/>
  <c r="U4742" i="4"/>
  <c r="U4738" i="4"/>
  <c r="U4734" i="4"/>
  <c r="U4730" i="4"/>
  <c r="U4726" i="4"/>
  <c r="U4722" i="4"/>
  <c r="U4718" i="4"/>
  <c r="U4714" i="4"/>
  <c r="U4710" i="4"/>
  <c r="U4706" i="4"/>
  <c r="U4702" i="4"/>
  <c r="U4698" i="4"/>
  <c r="U4694" i="4"/>
  <c r="U4690" i="4"/>
  <c r="U4686" i="4"/>
  <c r="U4682" i="4"/>
  <c r="U4678" i="4"/>
  <c r="U4674" i="4"/>
  <c r="U4670" i="4"/>
  <c r="U4666" i="4"/>
  <c r="U4662" i="4"/>
  <c r="U4658" i="4"/>
  <c r="U4654" i="4"/>
  <c r="U4650" i="4"/>
  <c r="U4646" i="4"/>
  <c r="U4642" i="4"/>
  <c r="U4638" i="4"/>
  <c r="U4634" i="4"/>
  <c r="U4630" i="4"/>
  <c r="U4626" i="4"/>
  <c r="U4622" i="4"/>
  <c r="U4618" i="4"/>
  <c r="U4614" i="4"/>
  <c r="U4610" i="4"/>
  <c r="U4606" i="4"/>
  <c r="U4602" i="4"/>
  <c r="U4598" i="4"/>
  <c r="U4594" i="4"/>
  <c r="U4590" i="4"/>
  <c r="U4586" i="4"/>
  <c r="U4582" i="4"/>
  <c r="U4578" i="4"/>
  <c r="U4574" i="4"/>
  <c r="U4570" i="4"/>
  <c r="U4566" i="4"/>
  <c r="U4562" i="4"/>
  <c r="U4558" i="4"/>
  <c r="U4554" i="4"/>
  <c r="U4550" i="4"/>
  <c r="U4546" i="4"/>
  <c r="U4542" i="4"/>
  <c r="U4538" i="4"/>
  <c r="U4534" i="4"/>
  <c r="U4530" i="4"/>
  <c r="U4526" i="4"/>
  <c r="U4522" i="4"/>
  <c r="U4518" i="4"/>
  <c r="U4514" i="4"/>
  <c r="U4510" i="4"/>
  <c r="U4506" i="4"/>
  <c r="U4502" i="4"/>
  <c r="U4498" i="4"/>
  <c r="U4494" i="4"/>
  <c r="U4490" i="4"/>
  <c r="U4486" i="4"/>
  <c r="U4482" i="4"/>
  <c r="U4478" i="4"/>
  <c r="U4474" i="4"/>
  <c r="U4470" i="4"/>
  <c r="U4466" i="4"/>
  <c r="U4462" i="4"/>
  <c r="U4458" i="4"/>
  <c r="U4454" i="4"/>
  <c r="U4450" i="4"/>
  <c r="U4446" i="4"/>
  <c r="U4442" i="4"/>
  <c r="U4438" i="4"/>
  <c r="U4434" i="4"/>
  <c r="U4430" i="4"/>
  <c r="U4426" i="4"/>
  <c r="U4422" i="4"/>
  <c r="U4418" i="4"/>
  <c r="U4414" i="4"/>
  <c r="U4410" i="4"/>
  <c r="U4406" i="4"/>
  <c r="U4402" i="4"/>
  <c r="U4398" i="4"/>
  <c r="U4394" i="4"/>
  <c r="U4390" i="4"/>
  <c r="U4386" i="4"/>
  <c r="U4382" i="4"/>
  <c r="U4378" i="4"/>
  <c r="U4374" i="4"/>
  <c r="U4370" i="4"/>
  <c r="U4366" i="4"/>
  <c r="U4362" i="4"/>
  <c r="U4358" i="4"/>
  <c r="U4354" i="4"/>
  <c r="U4350" i="4"/>
  <c r="U4346" i="4"/>
  <c r="U4342" i="4"/>
  <c r="U4338" i="4"/>
  <c r="U4334" i="4"/>
  <c r="U4330" i="4"/>
  <c r="U4326" i="4"/>
  <c r="U4322" i="4"/>
  <c r="U4318" i="4"/>
  <c r="U4314" i="4"/>
  <c r="U4310" i="4"/>
  <c r="U4306" i="4"/>
  <c r="U4302" i="4"/>
  <c r="U4298" i="4"/>
  <c r="U4294" i="4"/>
  <c r="U4290" i="4"/>
  <c r="U4286" i="4"/>
  <c r="U4282" i="4"/>
  <c r="U4278" i="4"/>
  <c r="U4274" i="4"/>
  <c r="U4270" i="4"/>
  <c r="U4266" i="4"/>
  <c r="U4262" i="4"/>
  <c r="U4258" i="4"/>
  <c r="U4254" i="4"/>
  <c r="U4250" i="4"/>
  <c r="U4246" i="4"/>
  <c r="U4242" i="4"/>
  <c r="U4238" i="4"/>
  <c r="U4234" i="4"/>
  <c r="U4230" i="4"/>
  <c r="U4226" i="4"/>
  <c r="U4222" i="4"/>
  <c r="U4218" i="4"/>
  <c r="U4214" i="4"/>
  <c r="U4210" i="4"/>
  <c r="U4206" i="4"/>
  <c r="U4202" i="4"/>
  <c r="U4198" i="4"/>
  <c r="U4194" i="4"/>
  <c r="U4190" i="4"/>
  <c r="U4186" i="4"/>
  <c r="U4182" i="4"/>
  <c r="U4178" i="4"/>
  <c r="U4174" i="4"/>
  <c r="U4170" i="4"/>
  <c r="U4166" i="4"/>
  <c r="U4162" i="4"/>
  <c r="U4158" i="4"/>
  <c r="U4154" i="4"/>
  <c r="U4150" i="4"/>
  <c r="U4146" i="4"/>
  <c r="U4142" i="4"/>
  <c r="U4138" i="4"/>
  <c r="U4134" i="4"/>
  <c r="U4130" i="4"/>
  <c r="U4126" i="4"/>
  <c r="U4122" i="4"/>
  <c r="U4118" i="4"/>
  <c r="U4114" i="4"/>
  <c r="U4110" i="4"/>
  <c r="U4106" i="4"/>
  <c r="U4102" i="4"/>
  <c r="U4098" i="4"/>
  <c r="U4094" i="4"/>
  <c r="U4090" i="4"/>
  <c r="U4086" i="4"/>
  <c r="U4082" i="4"/>
  <c r="U4078" i="4"/>
  <c r="U4074" i="4"/>
  <c r="U4070" i="4"/>
  <c r="U4066" i="4"/>
  <c r="U4062" i="4"/>
  <c r="U4058" i="4"/>
  <c r="U4054" i="4"/>
  <c r="U4050" i="4"/>
  <c r="U4046" i="4"/>
  <c r="U4042" i="4"/>
  <c r="U4038" i="4"/>
  <c r="U4034" i="4"/>
  <c r="U4030" i="4"/>
  <c r="U4026" i="4"/>
  <c r="U4022" i="4"/>
  <c r="U4018" i="4"/>
  <c r="U4014" i="4"/>
  <c r="U4010" i="4"/>
  <c r="U4006" i="4"/>
  <c r="U4002" i="4"/>
  <c r="U3998" i="4"/>
  <c r="U3994" i="4"/>
  <c r="U3990" i="4"/>
  <c r="U3986" i="4"/>
  <c r="U3982" i="4"/>
  <c r="U3978" i="4"/>
  <c r="U3974" i="4"/>
  <c r="U3970" i="4"/>
  <c r="U3966" i="4"/>
  <c r="U3962" i="4"/>
  <c r="U3958" i="4"/>
  <c r="U3954" i="4"/>
  <c r="U3950" i="4"/>
  <c r="U3946" i="4"/>
  <c r="U3942" i="4"/>
  <c r="U3938" i="4"/>
  <c r="U3934" i="4"/>
  <c r="U3930" i="4"/>
  <c r="U3926" i="4"/>
  <c r="U3922" i="4"/>
  <c r="U3918" i="4"/>
  <c r="U3914" i="4"/>
  <c r="U3910" i="4"/>
  <c r="U3906" i="4"/>
  <c r="U3902" i="4"/>
  <c r="U3898" i="4"/>
  <c r="U3894" i="4"/>
  <c r="U3890" i="4"/>
  <c r="U3886" i="4"/>
  <c r="U3882" i="4"/>
  <c r="U3878" i="4"/>
  <c r="U3874" i="4"/>
  <c r="U3870" i="4"/>
  <c r="U3866" i="4"/>
  <c r="U3862" i="4"/>
  <c r="U3858" i="4"/>
  <c r="U3854" i="4"/>
  <c r="U3850" i="4"/>
  <c r="U3846" i="4"/>
  <c r="U3842" i="4"/>
  <c r="U3838" i="4"/>
  <c r="U3834" i="4"/>
  <c r="U3830" i="4"/>
  <c r="U3826" i="4"/>
  <c r="U3822" i="4"/>
  <c r="U3818" i="4"/>
  <c r="U3814" i="4"/>
  <c r="U3810" i="4"/>
  <c r="U3806" i="4"/>
  <c r="U3802" i="4"/>
  <c r="U3798" i="4"/>
  <c r="U3794" i="4"/>
  <c r="U3790" i="4"/>
  <c r="U3786" i="4"/>
  <c r="U3782" i="4"/>
  <c r="U3778" i="4"/>
  <c r="U3774" i="4"/>
  <c r="U3770" i="4"/>
  <c r="U3766" i="4"/>
  <c r="U3762" i="4"/>
  <c r="U3758" i="4"/>
  <c r="U3754" i="4"/>
  <c r="U3750" i="4"/>
  <c r="U3746" i="4"/>
  <c r="U3742" i="4"/>
  <c r="U3738" i="4"/>
  <c r="U3734" i="4"/>
  <c r="U3730" i="4"/>
  <c r="U3726" i="4"/>
  <c r="U3722" i="4"/>
  <c r="U3718" i="4"/>
  <c r="U3714" i="4"/>
  <c r="U3710" i="4"/>
  <c r="U3706" i="4"/>
  <c r="U3702" i="4"/>
  <c r="U3698" i="4"/>
  <c r="U3694" i="4"/>
  <c r="U3690" i="4"/>
  <c r="U3686" i="4"/>
  <c r="U3682" i="4"/>
  <c r="U3678" i="4"/>
  <c r="U3674" i="4"/>
  <c r="U3670" i="4"/>
  <c r="U3666" i="4"/>
  <c r="U3662" i="4"/>
  <c r="U3658" i="4"/>
  <c r="U3654" i="4"/>
  <c r="U3650" i="4"/>
  <c r="U3646" i="4"/>
  <c r="U3642" i="4"/>
  <c r="U3638" i="4"/>
  <c r="U3634" i="4"/>
  <c r="U3630" i="4"/>
  <c r="U3626" i="4"/>
  <c r="U3622" i="4"/>
  <c r="U3618" i="4"/>
  <c r="U3614" i="4"/>
  <c r="U3610" i="4"/>
  <c r="U3606" i="4"/>
  <c r="U3602" i="4"/>
  <c r="U3598" i="4"/>
  <c r="U3594" i="4"/>
  <c r="U3590" i="4"/>
  <c r="U3586" i="4"/>
  <c r="U3582" i="4"/>
  <c r="U3578" i="4"/>
  <c r="U3574" i="4"/>
  <c r="U3570" i="4"/>
  <c r="U3566" i="4"/>
  <c r="U3562" i="4"/>
  <c r="U3558" i="4"/>
  <c r="U3554" i="4"/>
  <c r="U3550" i="4"/>
  <c r="U3546" i="4"/>
  <c r="U3542" i="4"/>
  <c r="U3538" i="4"/>
  <c r="U3534" i="4"/>
  <c r="U3530" i="4"/>
  <c r="U3526" i="4"/>
  <c r="U3522" i="4"/>
  <c r="U3518" i="4"/>
  <c r="U3514" i="4"/>
  <c r="U3510" i="4"/>
  <c r="U3506" i="4"/>
  <c r="U3502" i="4"/>
  <c r="U3498" i="4"/>
  <c r="U3494" i="4"/>
  <c r="U3490" i="4"/>
  <c r="U3486" i="4"/>
  <c r="U3482" i="4"/>
  <c r="U3478" i="4"/>
  <c r="U3474" i="4"/>
  <c r="U3470" i="4"/>
  <c r="U3466" i="4"/>
  <c r="U3462" i="4"/>
  <c r="U3458" i="4"/>
  <c r="U3454" i="4"/>
  <c r="U3450" i="4"/>
  <c r="U3446" i="4"/>
  <c r="U3442" i="4"/>
  <c r="U3438" i="4"/>
  <c r="U3434" i="4"/>
  <c r="U3430" i="4"/>
  <c r="U3426" i="4"/>
  <c r="U3422" i="4"/>
  <c r="U3418" i="4"/>
  <c r="U3414" i="4"/>
  <c r="U3410" i="4"/>
  <c r="U3406" i="4"/>
  <c r="U3402" i="4"/>
  <c r="U3398" i="4"/>
  <c r="U3394" i="4"/>
  <c r="U3390" i="4"/>
  <c r="U3386" i="4"/>
  <c r="U3382" i="4"/>
  <c r="U3378" i="4"/>
  <c r="U3374" i="4"/>
  <c r="U3370" i="4"/>
  <c r="U3366" i="4"/>
  <c r="U3362" i="4"/>
  <c r="U3358" i="4"/>
  <c r="U3354" i="4"/>
  <c r="U3350" i="4"/>
  <c r="U3346" i="4"/>
  <c r="U3342" i="4"/>
  <c r="U3338" i="4"/>
  <c r="U3334" i="4"/>
  <c r="U3330" i="4"/>
  <c r="U3326" i="4"/>
  <c r="U3322" i="4"/>
  <c r="U3318" i="4"/>
  <c r="U3314" i="4"/>
  <c r="U3310" i="4"/>
  <c r="U3306" i="4"/>
  <c r="U3302" i="4"/>
  <c r="U3298" i="4"/>
  <c r="U3294" i="4"/>
  <c r="U3290" i="4"/>
  <c r="U3286" i="4"/>
  <c r="U3282" i="4"/>
  <c r="U3278" i="4"/>
  <c r="U3274" i="4"/>
  <c r="U3270" i="4"/>
  <c r="U3266" i="4"/>
  <c r="U3262" i="4"/>
  <c r="U3258" i="4"/>
  <c r="U3254" i="4"/>
  <c r="U3250" i="4"/>
  <c r="U3246" i="4"/>
  <c r="U3242" i="4"/>
  <c r="U3238" i="4"/>
  <c r="U3234" i="4"/>
  <c r="U3230" i="4"/>
  <c r="U3226" i="4"/>
  <c r="U3222" i="4"/>
  <c r="U3218" i="4"/>
  <c r="U3214" i="4"/>
  <c r="U3210" i="4"/>
  <c r="U3206" i="4"/>
  <c r="U3202" i="4"/>
  <c r="U3198" i="4"/>
  <c r="U3194" i="4"/>
  <c r="U3190" i="4"/>
  <c r="U3186" i="4"/>
  <c r="U3182" i="4"/>
  <c r="U3178" i="4"/>
  <c r="U3174" i="4"/>
  <c r="U3170" i="4"/>
  <c r="U3166" i="4"/>
  <c r="U3162" i="4"/>
  <c r="U3158" i="4"/>
  <c r="U3154" i="4"/>
  <c r="U3150" i="4"/>
  <c r="U3146" i="4"/>
  <c r="U3142" i="4"/>
  <c r="U3138" i="4"/>
  <c r="U3134" i="4"/>
  <c r="U3130" i="4"/>
  <c r="U3126" i="4"/>
  <c r="U3122" i="4"/>
  <c r="U3118" i="4"/>
  <c r="U3114" i="4"/>
  <c r="U3110" i="4"/>
  <c r="U3106" i="4"/>
  <c r="U3102" i="4"/>
  <c r="U3098" i="4"/>
  <c r="U3094" i="4"/>
  <c r="U3090" i="4"/>
  <c r="U3086" i="4"/>
  <c r="U3082" i="4"/>
  <c r="U3078" i="4"/>
  <c r="U3074" i="4"/>
  <c r="U3070" i="4"/>
  <c r="U3066" i="4"/>
  <c r="U3062" i="4"/>
  <c r="U3058" i="4"/>
  <c r="U3054" i="4"/>
  <c r="U3050" i="4"/>
  <c r="U3046" i="4"/>
  <c r="U3042" i="4"/>
  <c r="U3038" i="4"/>
  <c r="U3034" i="4"/>
  <c r="U3030" i="4"/>
  <c r="U3026" i="4"/>
  <c r="U3022" i="4"/>
  <c r="U3018" i="4"/>
  <c r="U3014" i="4"/>
  <c r="U3010" i="4"/>
  <c r="U3006" i="4"/>
  <c r="U3002" i="4"/>
  <c r="U2998" i="4"/>
  <c r="U2994" i="4"/>
  <c r="U2990" i="4"/>
  <c r="U2986" i="4"/>
  <c r="U2982" i="4"/>
  <c r="U2978" i="4"/>
  <c r="U2974" i="4"/>
  <c r="U2970" i="4"/>
  <c r="U2966" i="4"/>
  <c r="U2962" i="4"/>
  <c r="U2958" i="4"/>
  <c r="U2954" i="4"/>
  <c r="U2950" i="4"/>
  <c r="U2946" i="4"/>
  <c r="U2942" i="4"/>
  <c r="U2938" i="4"/>
  <c r="U2934" i="4"/>
  <c r="U2930" i="4"/>
  <c r="U2926" i="4"/>
  <c r="U2922" i="4"/>
  <c r="U2918" i="4"/>
  <c r="U2914" i="4"/>
  <c r="U2910" i="4"/>
  <c r="U2906" i="4"/>
  <c r="U2902" i="4"/>
  <c r="U2898" i="4"/>
  <c r="U2894" i="4"/>
  <c r="U2890" i="4"/>
  <c r="U2886" i="4"/>
  <c r="U2882" i="4"/>
  <c r="U2878" i="4"/>
  <c r="U2874" i="4"/>
  <c r="U2870" i="4"/>
  <c r="U2866" i="4"/>
  <c r="U2862" i="4"/>
  <c r="U2858" i="4"/>
  <c r="U2854" i="4"/>
  <c r="U2850" i="4"/>
  <c r="U2846" i="4"/>
  <c r="U2842" i="4"/>
  <c r="U2838" i="4"/>
  <c r="U2834" i="4"/>
  <c r="U2830" i="4"/>
  <c r="U2826" i="4"/>
  <c r="U2822" i="4"/>
  <c r="U2818" i="4"/>
  <c r="U2814" i="4"/>
  <c r="U2810" i="4"/>
  <c r="U2806" i="4"/>
  <c r="U2802" i="4"/>
  <c r="U2798" i="4"/>
  <c r="U2794" i="4"/>
  <c r="U2790" i="4"/>
  <c r="U2786" i="4"/>
  <c r="U2782" i="4"/>
  <c r="U2778" i="4"/>
  <c r="U2774" i="4"/>
  <c r="U2770" i="4"/>
  <c r="U2766" i="4"/>
  <c r="U2762" i="4"/>
  <c r="U2758" i="4"/>
  <c r="U2754" i="4"/>
  <c r="U2750" i="4"/>
  <c r="U2746" i="4"/>
  <c r="U2742" i="4"/>
  <c r="U2738" i="4"/>
  <c r="U2734" i="4"/>
  <c r="U2730" i="4"/>
  <c r="U2726" i="4"/>
  <c r="U2722" i="4"/>
  <c r="U2718" i="4"/>
  <c r="U2714" i="4"/>
  <c r="U2710" i="4"/>
  <c r="U2706" i="4"/>
  <c r="U2702" i="4"/>
  <c r="U2698" i="4"/>
  <c r="U2694" i="4"/>
  <c r="U2690" i="4"/>
  <c r="U2686" i="4"/>
  <c r="U2682" i="4"/>
  <c r="U2678" i="4"/>
  <c r="U2674" i="4"/>
  <c r="U2670" i="4"/>
  <c r="U2666" i="4"/>
  <c r="U2662" i="4"/>
  <c r="U2658" i="4"/>
  <c r="U2654" i="4"/>
  <c r="U2650" i="4"/>
  <c r="U2646" i="4"/>
  <c r="U2642" i="4"/>
  <c r="U2638" i="4"/>
  <c r="U2634" i="4"/>
  <c r="U2630" i="4"/>
  <c r="U2626" i="4"/>
  <c r="U2622" i="4"/>
  <c r="U2618" i="4"/>
  <c r="U2614" i="4"/>
  <c r="U2610" i="4"/>
  <c r="U2606" i="4"/>
  <c r="U2602" i="4"/>
  <c r="U2598" i="4"/>
  <c r="U2594" i="4"/>
  <c r="U2590" i="4"/>
  <c r="U2586" i="4"/>
  <c r="U2582" i="4"/>
  <c r="U2578" i="4"/>
  <c r="U2574" i="4"/>
  <c r="U2570" i="4"/>
  <c r="U2566" i="4"/>
  <c r="U2562" i="4"/>
  <c r="U2558" i="4"/>
  <c r="U2554" i="4"/>
  <c r="U2550" i="4"/>
  <c r="U2546" i="4"/>
  <c r="U2542" i="4"/>
  <c r="U2538" i="4"/>
  <c r="U2534" i="4"/>
  <c r="U2530" i="4"/>
  <c r="U2526" i="4"/>
  <c r="U2522" i="4"/>
  <c r="U2518" i="4"/>
  <c r="U2514" i="4"/>
  <c r="U2510" i="4"/>
  <c r="U2506" i="4"/>
  <c r="U2502" i="4"/>
  <c r="U2498" i="4"/>
  <c r="U2494" i="4"/>
  <c r="U2490" i="4"/>
  <c r="U2486" i="4"/>
  <c r="U2482" i="4"/>
  <c r="U2478" i="4"/>
  <c r="U2474" i="4"/>
  <c r="U2470" i="4"/>
  <c r="U2466" i="4"/>
  <c r="U2462" i="4"/>
  <c r="U2458" i="4"/>
  <c r="U2454" i="4"/>
  <c r="U2450" i="4"/>
  <c r="U2446" i="4"/>
  <c r="U2442" i="4"/>
  <c r="U2438" i="4"/>
  <c r="U2434" i="4"/>
  <c r="U2430" i="4"/>
  <c r="U2426" i="4"/>
  <c r="U2422" i="4"/>
  <c r="U2418" i="4"/>
  <c r="U2414" i="4"/>
  <c r="U2410" i="4"/>
  <c r="U2406" i="4"/>
  <c r="U2402" i="4"/>
  <c r="U2398" i="4"/>
  <c r="U2394" i="4"/>
  <c r="U4949" i="4"/>
  <c r="U4945" i="4"/>
  <c r="U4941" i="4"/>
  <c r="U4937" i="4"/>
  <c r="U4933" i="4"/>
  <c r="U4929" i="4"/>
  <c r="U4925" i="4"/>
  <c r="U4921" i="4"/>
  <c r="U4917" i="4"/>
  <c r="U4913" i="4"/>
  <c r="U4909" i="4"/>
  <c r="U4905" i="4"/>
  <c r="U4901" i="4"/>
  <c r="U4897" i="4"/>
  <c r="U4893" i="4"/>
  <c r="U4889" i="4"/>
  <c r="U4885" i="4"/>
  <c r="U4881" i="4"/>
  <c r="U4877" i="4"/>
  <c r="U4873" i="4"/>
  <c r="U4869" i="4"/>
  <c r="U4865" i="4"/>
  <c r="U4861" i="4"/>
  <c r="U4857" i="4"/>
  <c r="U4853" i="4"/>
  <c r="U4849" i="4"/>
  <c r="U4845" i="4"/>
  <c r="U4841" i="4"/>
  <c r="U4837" i="4"/>
  <c r="U4833" i="4"/>
  <c r="U4829" i="4"/>
  <c r="U4825" i="4"/>
  <c r="U4821" i="4"/>
  <c r="U4817" i="4"/>
  <c r="U4813" i="4"/>
  <c r="U4809" i="4"/>
  <c r="U4805" i="4"/>
  <c r="U4801" i="4"/>
  <c r="U4797" i="4"/>
  <c r="U4793" i="4"/>
  <c r="U4789" i="4"/>
  <c r="U4785" i="4"/>
  <c r="U4781" i="4"/>
  <c r="U4777" i="4"/>
  <c r="U4773" i="4"/>
  <c r="U4769" i="4"/>
  <c r="U4765" i="4"/>
  <c r="U4761" i="4"/>
  <c r="U4757" i="4"/>
  <c r="U4753" i="4"/>
  <c r="U4749" i="4"/>
  <c r="U4745" i="4"/>
  <c r="U4741" i="4"/>
  <c r="U4737" i="4"/>
  <c r="U4733" i="4"/>
  <c r="U4729" i="4"/>
  <c r="U4725" i="4"/>
  <c r="U4721" i="4"/>
  <c r="U4717" i="4"/>
  <c r="U4713" i="4"/>
  <c r="U4709" i="4"/>
  <c r="U4705" i="4"/>
  <c r="U4701" i="4"/>
  <c r="U4697" i="4"/>
  <c r="U4693" i="4"/>
  <c r="U4689" i="4"/>
  <c r="U4685" i="4"/>
  <c r="U4681" i="4"/>
  <c r="U4677" i="4"/>
  <c r="U4673" i="4"/>
  <c r="U4669" i="4"/>
  <c r="U4665" i="4"/>
  <c r="U4661" i="4"/>
  <c r="U4657" i="4"/>
  <c r="U4653" i="4"/>
  <c r="U4649" i="4"/>
  <c r="U4645" i="4"/>
  <c r="U4641" i="4"/>
  <c r="U4637" i="4"/>
  <c r="U4633" i="4"/>
  <c r="U4629" i="4"/>
  <c r="U4625" i="4"/>
  <c r="U4621" i="4"/>
  <c r="U4617" i="4"/>
  <c r="U4613" i="4"/>
  <c r="U4609" i="4"/>
  <c r="U4605" i="4"/>
  <c r="U4601" i="4"/>
  <c r="U4597" i="4"/>
  <c r="U4593" i="4"/>
  <c r="U4589" i="4"/>
  <c r="U4585" i="4"/>
  <c r="U4581" i="4"/>
  <c r="U4577" i="4"/>
  <c r="U4573" i="4"/>
  <c r="U4569" i="4"/>
  <c r="U4565" i="4"/>
  <c r="U4561" i="4"/>
  <c r="U4557" i="4"/>
  <c r="U4553" i="4"/>
  <c r="U4549" i="4"/>
  <c r="U4545" i="4"/>
  <c r="U4541" i="4"/>
  <c r="U4537" i="4"/>
  <c r="U4533" i="4"/>
  <c r="U4529" i="4"/>
  <c r="U4525" i="4"/>
  <c r="U4521" i="4"/>
  <c r="U4517" i="4"/>
  <c r="U4513" i="4"/>
  <c r="U4509" i="4"/>
  <c r="U4505" i="4"/>
  <c r="U4501" i="4"/>
  <c r="U4497" i="4"/>
  <c r="U4493" i="4"/>
  <c r="U4489" i="4"/>
  <c r="U4485" i="4"/>
  <c r="U4481" i="4"/>
  <c r="U4477" i="4"/>
  <c r="U4473" i="4"/>
  <c r="U4469" i="4"/>
  <c r="U4465" i="4"/>
  <c r="U4461" i="4"/>
  <c r="U4457" i="4"/>
  <c r="U4453" i="4"/>
  <c r="U4449" i="4"/>
  <c r="U4445" i="4"/>
  <c r="U4441" i="4"/>
  <c r="U4437" i="4"/>
  <c r="U4433" i="4"/>
  <c r="U4429" i="4"/>
  <c r="U4425" i="4"/>
  <c r="U4421" i="4"/>
  <c r="U4417" i="4"/>
  <c r="U4413" i="4"/>
  <c r="U4409" i="4"/>
  <c r="U4405" i="4"/>
  <c r="U4401" i="4"/>
  <c r="U4397" i="4"/>
  <c r="U4393" i="4"/>
  <c r="U4389" i="4"/>
  <c r="U4385" i="4"/>
  <c r="U4381" i="4"/>
  <c r="U4377" i="4"/>
  <c r="U4373" i="4"/>
  <c r="U4369" i="4"/>
  <c r="U4365" i="4"/>
  <c r="U4361" i="4"/>
  <c r="U4357" i="4"/>
  <c r="U4353" i="4"/>
  <c r="U4349" i="4"/>
  <c r="U4345" i="4"/>
  <c r="U4341" i="4"/>
  <c r="U4337" i="4"/>
  <c r="U4333" i="4"/>
  <c r="U4329" i="4"/>
  <c r="U4325" i="4"/>
  <c r="U4321" i="4"/>
  <c r="U4317" i="4"/>
  <c r="U4313" i="4"/>
  <c r="U4309" i="4"/>
  <c r="U4305" i="4"/>
  <c r="U4301" i="4"/>
  <c r="U4297" i="4"/>
  <c r="U4293" i="4"/>
  <c r="U4289" i="4"/>
  <c r="U4285" i="4"/>
  <c r="U4281" i="4"/>
  <c r="U4277" i="4"/>
  <c r="U4273" i="4"/>
  <c r="U4269" i="4"/>
  <c r="U4265" i="4"/>
  <c r="U4261" i="4"/>
  <c r="U4257" i="4"/>
  <c r="U4253" i="4"/>
  <c r="U4249" i="4"/>
  <c r="U4245" i="4"/>
  <c r="U4241" i="4"/>
  <c r="U4237" i="4"/>
  <c r="U4233" i="4"/>
  <c r="U4229" i="4"/>
  <c r="U4225" i="4"/>
  <c r="U4221" i="4"/>
  <c r="U4217" i="4"/>
  <c r="U4213" i="4"/>
  <c r="U4209" i="4"/>
  <c r="U4205" i="4"/>
  <c r="U4201" i="4"/>
  <c r="U4197" i="4"/>
  <c r="U4193" i="4"/>
  <c r="U4189" i="4"/>
  <c r="U4185" i="4"/>
  <c r="U4181" i="4"/>
  <c r="U4177" i="4"/>
  <c r="U4173" i="4"/>
  <c r="U4169" i="4"/>
  <c r="U4165" i="4"/>
  <c r="U4161" i="4"/>
  <c r="U4157" i="4"/>
  <c r="U4153" i="4"/>
  <c r="U4149" i="4"/>
  <c r="U4145" i="4"/>
  <c r="U4141" i="4"/>
  <c r="U4137" i="4"/>
  <c r="U4133" i="4"/>
  <c r="U4129" i="4"/>
  <c r="U4125" i="4"/>
  <c r="U4121" i="4"/>
  <c r="U4117" i="4"/>
  <c r="U4113" i="4"/>
  <c r="U4109" i="4"/>
  <c r="U4105" i="4"/>
  <c r="U4101" i="4"/>
  <c r="U4097" i="4"/>
  <c r="U4093" i="4"/>
  <c r="U4089" i="4"/>
  <c r="U4085" i="4"/>
  <c r="U4081" i="4"/>
  <c r="U4077" i="4"/>
  <c r="U4073" i="4"/>
  <c r="U4069" i="4"/>
  <c r="U4065" i="4"/>
  <c r="U4061" i="4"/>
  <c r="U4057" i="4"/>
  <c r="U4053" i="4"/>
  <c r="U4049" i="4"/>
  <c r="U4045" i="4"/>
  <c r="U4041" i="4"/>
  <c r="U4037" i="4"/>
  <c r="U4033" i="4"/>
  <c r="U4029" i="4"/>
  <c r="U4025" i="4"/>
  <c r="U4021" i="4"/>
  <c r="U4017" i="4"/>
  <c r="U4013" i="4"/>
  <c r="U4009" i="4"/>
  <c r="U4005" i="4"/>
  <c r="U4001" i="4"/>
  <c r="U3997" i="4"/>
  <c r="U3993" i="4"/>
  <c r="U3989" i="4"/>
  <c r="U3985" i="4"/>
  <c r="U3981" i="4"/>
  <c r="U3977" i="4"/>
  <c r="U3973" i="4"/>
  <c r="U3969" i="4"/>
  <c r="U3965" i="4"/>
  <c r="U3961" i="4"/>
  <c r="U3957" i="4"/>
  <c r="U3953" i="4"/>
  <c r="U3949" i="4"/>
  <c r="U3945" i="4"/>
  <c r="U3941" i="4"/>
  <c r="U3937" i="4"/>
  <c r="U3933" i="4"/>
  <c r="U3929" i="4"/>
  <c r="U3925" i="4"/>
  <c r="U3921" i="4"/>
  <c r="U3917" i="4"/>
  <c r="U3913" i="4"/>
  <c r="U3909" i="4"/>
  <c r="U3905" i="4"/>
  <c r="U3901" i="4"/>
  <c r="U3897" i="4"/>
  <c r="U3893" i="4"/>
  <c r="U3889" i="4"/>
  <c r="U3885" i="4"/>
  <c r="U3881" i="4"/>
  <c r="U3877" i="4"/>
  <c r="U3873" i="4"/>
  <c r="U3869" i="4"/>
  <c r="U3865" i="4"/>
  <c r="U3861" i="4"/>
  <c r="U3857" i="4"/>
  <c r="U3853" i="4"/>
  <c r="U3849" i="4"/>
  <c r="U3845" i="4"/>
  <c r="U3841" i="4"/>
  <c r="U3837" i="4"/>
  <c r="U3833" i="4"/>
  <c r="U3829" i="4"/>
  <c r="U3825" i="4"/>
  <c r="U3821" i="4"/>
  <c r="U3817" i="4"/>
  <c r="U3813" i="4"/>
  <c r="U3809" i="4"/>
  <c r="U3805" i="4"/>
  <c r="U3801" i="4"/>
  <c r="U3797" i="4"/>
  <c r="U3793" i="4"/>
  <c r="U3789" i="4"/>
  <c r="U3785" i="4"/>
  <c r="U3781" i="4"/>
  <c r="U3777" i="4"/>
  <c r="U3773" i="4"/>
  <c r="U3769" i="4"/>
  <c r="U3765" i="4"/>
  <c r="U3761" i="4"/>
  <c r="U3757" i="4"/>
  <c r="U3753" i="4"/>
  <c r="U3749" i="4"/>
  <c r="U3745" i="4"/>
  <c r="U3741" i="4"/>
  <c r="U3737" i="4"/>
  <c r="U3733" i="4"/>
  <c r="U3729" i="4"/>
  <c r="U3725" i="4"/>
  <c r="U3721" i="4"/>
  <c r="U3717" i="4"/>
  <c r="U3713" i="4"/>
  <c r="U3709" i="4"/>
  <c r="U3705" i="4"/>
  <c r="U3701" i="4"/>
  <c r="U3697" i="4"/>
  <c r="U3693" i="4"/>
  <c r="U3689" i="4"/>
  <c r="U3685" i="4"/>
  <c r="U3681" i="4"/>
  <c r="U3677" i="4"/>
  <c r="U3673" i="4"/>
  <c r="U3669" i="4"/>
  <c r="U3665" i="4"/>
  <c r="U3661" i="4"/>
  <c r="U3657" i="4"/>
  <c r="U3653" i="4"/>
  <c r="U3649" i="4"/>
  <c r="U3645" i="4"/>
  <c r="U3641" i="4"/>
  <c r="U3637" i="4"/>
  <c r="U3633" i="4"/>
  <c r="U3629" i="4"/>
  <c r="U3625" i="4"/>
  <c r="U3621" i="4"/>
  <c r="U3617" i="4"/>
  <c r="U3613" i="4"/>
  <c r="U3609" i="4"/>
  <c r="U3605" i="4"/>
  <c r="U3601" i="4"/>
  <c r="U3597" i="4"/>
  <c r="U3593" i="4"/>
  <c r="U3589" i="4"/>
  <c r="U3585" i="4"/>
  <c r="U3581" i="4"/>
  <c r="U3577" i="4"/>
  <c r="U3573" i="4"/>
  <c r="U3569" i="4"/>
  <c r="U3565" i="4"/>
  <c r="U3561" i="4"/>
  <c r="U3557" i="4"/>
  <c r="U3553" i="4"/>
  <c r="U3549" i="4"/>
  <c r="U3545" i="4"/>
  <c r="U3541" i="4"/>
  <c r="U3537" i="4"/>
  <c r="U3533" i="4"/>
  <c r="U3529" i="4"/>
  <c r="U3525" i="4"/>
  <c r="U3521" i="4"/>
  <c r="U3517" i="4"/>
  <c r="U3513" i="4"/>
  <c r="U3509" i="4"/>
  <c r="U3505" i="4"/>
  <c r="U3501" i="4"/>
  <c r="U3497" i="4"/>
  <c r="U3493" i="4"/>
  <c r="U3489" i="4"/>
  <c r="U3485" i="4"/>
  <c r="U3481" i="4"/>
  <c r="U3477" i="4"/>
  <c r="U3473" i="4"/>
  <c r="U3469" i="4"/>
  <c r="U3465" i="4"/>
  <c r="U3461" i="4"/>
  <c r="U3457" i="4"/>
  <c r="U3453" i="4"/>
  <c r="U3449" i="4"/>
  <c r="U3445" i="4"/>
  <c r="U3441" i="4"/>
  <c r="U3437" i="4"/>
  <c r="U3433" i="4"/>
  <c r="U3429" i="4"/>
  <c r="U3425" i="4"/>
  <c r="U3421" i="4"/>
  <c r="U3417" i="4"/>
  <c r="U3413" i="4"/>
  <c r="U3409" i="4"/>
  <c r="U3405" i="4"/>
  <c r="U3401" i="4"/>
  <c r="U3397" i="4"/>
  <c r="U3393" i="4"/>
  <c r="U3389" i="4"/>
  <c r="U3385" i="4"/>
  <c r="U3381" i="4"/>
  <c r="U3377" i="4"/>
  <c r="U3373" i="4"/>
  <c r="U3369" i="4"/>
  <c r="U3365" i="4"/>
  <c r="U3361" i="4"/>
  <c r="U3357" i="4"/>
  <c r="U3353" i="4"/>
  <c r="U3349" i="4"/>
  <c r="U3345" i="4"/>
  <c r="U3341" i="4"/>
  <c r="U3337" i="4"/>
  <c r="U3333" i="4"/>
  <c r="U3329" i="4"/>
  <c r="U3325" i="4"/>
  <c r="U3321" i="4"/>
  <c r="U3317" i="4"/>
  <c r="U3313" i="4"/>
  <c r="U3309" i="4"/>
  <c r="U3305" i="4"/>
  <c r="U3301" i="4"/>
  <c r="U3297" i="4"/>
  <c r="U3293" i="4"/>
  <c r="U3289" i="4"/>
  <c r="U3285" i="4"/>
  <c r="U3281" i="4"/>
  <c r="U3277" i="4"/>
  <c r="U3273" i="4"/>
  <c r="U3269" i="4"/>
  <c r="U3265" i="4"/>
  <c r="U3261" i="4"/>
  <c r="U3257" i="4"/>
  <c r="U3253" i="4"/>
  <c r="U3249" i="4"/>
  <c r="U3245" i="4"/>
  <c r="U3241" i="4"/>
  <c r="U3237" i="4"/>
  <c r="U3233" i="4"/>
  <c r="U3229" i="4"/>
  <c r="U3225" i="4"/>
  <c r="U3221" i="4"/>
  <c r="U3217" i="4"/>
  <c r="U3213" i="4"/>
  <c r="U3209" i="4"/>
  <c r="U3205" i="4"/>
  <c r="U3201" i="4"/>
  <c r="U3197" i="4"/>
  <c r="U3193" i="4"/>
  <c r="U3189" i="4"/>
  <c r="U3185" i="4"/>
  <c r="U3181" i="4"/>
  <c r="U3177" i="4"/>
  <c r="U3173" i="4"/>
  <c r="U3169" i="4"/>
  <c r="U3165" i="4"/>
  <c r="U3161" i="4"/>
  <c r="U3157" i="4"/>
  <c r="U3153" i="4"/>
  <c r="U3149" i="4"/>
  <c r="U3145" i="4"/>
  <c r="U3141" i="4"/>
  <c r="U3137" i="4"/>
  <c r="U3133" i="4"/>
  <c r="U3129" i="4"/>
  <c r="U3125" i="4"/>
  <c r="U3121" i="4"/>
  <c r="U3117" i="4"/>
  <c r="U3113" i="4"/>
  <c r="U3109" i="4"/>
  <c r="U3105" i="4"/>
  <c r="U3101" i="4"/>
  <c r="U3097" i="4"/>
  <c r="U3093" i="4"/>
  <c r="U3089" i="4"/>
  <c r="U3085" i="4"/>
  <c r="U3081" i="4"/>
  <c r="U3077" i="4"/>
  <c r="U3073" i="4"/>
  <c r="U3069" i="4"/>
  <c r="U3065" i="4"/>
  <c r="U3061" i="4"/>
  <c r="U3057" i="4"/>
  <c r="U3053" i="4"/>
  <c r="U3049" i="4"/>
  <c r="U3045" i="4"/>
  <c r="U3041" i="4"/>
  <c r="U3037" i="4"/>
  <c r="U3033" i="4"/>
  <c r="U3029" i="4"/>
  <c r="U3025" i="4"/>
  <c r="U3021" i="4"/>
  <c r="U3017" i="4"/>
  <c r="U3013" i="4"/>
  <c r="U3009" i="4"/>
  <c r="U3005" i="4"/>
  <c r="U3001" i="4"/>
  <c r="U2997" i="4"/>
  <c r="U2993" i="4"/>
  <c r="U2989" i="4"/>
  <c r="U2985" i="4"/>
  <c r="U2981" i="4"/>
  <c r="U2977" i="4"/>
  <c r="U2973" i="4"/>
  <c r="U2969" i="4"/>
  <c r="U2965" i="4"/>
  <c r="U2961" i="4"/>
  <c r="U2957" i="4"/>
  <c r="U2953" i="4"/>
  <c r="U2949" i="4"/>
  <c r="U2945" i="4"/>
  <c r="U2941" i="4"/>
  <c r="U2937" i="4"/>
  <c r="U2933" i="4"/>
  <c r="U2929" i="4"/>
  <c r="U2925" i="4"/>
  <c r="U2921" i="4"/>
  <c r="U2917" i="4"/>
  <c r="U2913" i="4"/>
  <c r="U2909" i="4"/>
  <c r="U2905" i="4"/>
  <c r="U2901" i="4"/>
  <c r="U2897" i="4"/>
  <c r="U2893" i="4"/>
  <c r="U2889" i="4"/>
  <c r="U2885" i="4"/>
  <c r="U2881" i="4"/>
  <c r="U2877" i="4"/>
  <c r="U2873" i="4"/>
  <c r="U2869" i="4"/>
  <c r="U2865" i="4"/>
  <c r="U2861" i="4"/>
  <c r="U2857" i="4"/>
  <c r="U2853" i="4"/>
  <c r="U2849" i="4"/>
  <c r="U2845" i="4"/>
  <c r="U2841" i="4"/>
  <c r="U2837" i="4"/>
  <c r="U2833" i="4"/>
  <c r="U2829" i="4"/>
  <c r="U2825" i="4"/>
  <c r="U2821" i="4"/>
  <c r="U2817" i="4"/>
  <c r="U2813" i="4"/>
  <c r="U2809" i="4"/>
  <c r="U2805" i="4"/>
  <c r="U2801" i="4"/>
  <c r="U2797" i="4"/>
  <c r="U2793" i="4"/>
  <c r="U2789" i="4"/>
  <c r="U2785" i="4"/>
  <c r="U2781" i="4"/>
  <c r="U2777" i="4"/>
  <c r="U2773" i="4"/>
  <c r="U2769" i="4"/>
  <c r="U2765" i="4"/>
  <c r="U2761" i="4"/>
  <c r="U2757" i="4"/>
  <c r="U2753" i="4"/>
  <c r="U2749" i="4"/>
  <c r="U2745" i="4"/>
  <c r="U2741" i="4"/>
  <c r="U2737" i="4"/>
  <c r="U2733" i="4"/>
  <c r="U2729" i="4"/>
  <c r="U2725" i="4"/>
  <c r="U2721" i="4"/>
  <c r="U2717" i="4"/>
  <c r="U2713" i="4"/>
  <c r="U2709" i="4"/>
  <c r="U2705" i="4"/>
  <c r="U2701" i="4"/>
  <c r="U2697" i="4"/>
  <c r="U2693" i="4"/>
  <c r="U2689" i="4"/>
  <c r="U2685" i="4"/>
  <c r="U2681" i="4"/>
  <c r="U2677" i="4"/>
  <c r="U2673" i="4"/>
  <c r="U2669" i="4"/>
  <c r="U2665" i="4"/>
  <c r="U2661" i="4"/>
  <c r="U2657" i="4"/>
  <c r="U2653" i="4"/>
  <c r="U2649" i="4"/>
  <c r="U2645" i="4"/>
  <c r="U2641" i="4"/>
  <c r="U2637" i="4"/>
  <c r="U2633" i="4"/>
  <c r="U2629" i="4"/>
  <c r="U2625" i="4"/>
  <c r="U2621" i="4"/>
  <c r="U2617" i="4"/>
  <c r="U2613" i="4"/>
  <c r="U2609" i="4"/>
  <c r="U2605" i="4"/>
  <c r="U2601" i="4"/>
  <c r="U2597" i="4"/>
  <c r="U2593" i="4"/>
  <c r="U2589" i="4"/>
  <c r="U2585" i="4"/>
  <c r="U2581" i="4"/>
  <c r="U2577" i="4"/>
  <c r="U2573" i="4"/>
  <c r="U2569" i="4"/>
  <c r="U2565" i="4"/>
  <c r="U2561" i="4"/>
  <c r="U2557" i="4"/>
  <c r="U2553" i="4"/>
  <c r="U2549" i="4"/>
  <c r="U2545" i="4"/>
  <c r="U2541" i="4"/>
  <c r="U2537" i="4"/>
  <c r="U2533" i="4"/>
  <c r="U2529" i="4"/>
  <c r="U2525" i="4"/>
  <c r="U2521" i="4"/>
  <c r="U2517" i="4"/>
  <c r="U2513" i="4"/>
  <c r="U2509" i="4"/>
  <c r="U2505" i="4"/>
  <c r="U2501" i="4"/>
  <c r="U2497" i="4"/>
  <c r="U2493" i="4"/>
  <c r="U2489" i="4"/>
  <c r="U2485" i="4"/>
  <c r="U2481" i="4"/>
  <c r="U2477" i="4"/>
  <c r="U2473" i="4"/>
  <c r="U2469" i="4"/>
  <c r="U2465" i="4"/>
  <c r="U2461" i="4"/>
  <c r="U2457" i="4"/>
  <c r="U2453" i="4"/>
  <c r="U2449" i="4"/>
  <c r="U2445" i="4"/>
  <c r="U2441" i="4"/>
  <c r="U2437" i="4"/>
  <c r="U2433" i="4"/>
  <c r="U2429" i="4"/>
  <c r="U2425" i="4"/>
  <c r="U2421" i="4"/>
  <c r="U2417" i="4"/>
  <c r="U2413" i="4"/>
  <c r="U2409" i="4"/>
  <c r="U2405" i="4"/>
  <c r="U2401" i="4"/>
  <c r="U2397" i="4"/>
  <c r="U2393" i="4"/>
  <c r="U2389" i="4"/>
  <c r="U2385" i="4"/>
  <c r="U2381" i="4"/>
  <c r="U2377" i="4"/>
  <c r="U2373" i="4"/>
  <c r="U2369" i="4"/>
  <c r="U2365" i="4"/>
  <c r="U2361" i="4"/>
  <c r="U2357" i="4"/>
  <c r="U2353" i="4"/>
  <c r="U2349" i="4"/>
  <c r="U2345" i="4"/>
  <c r="U2341" i="4"/>
  <c r="U2337" i="4"/>
  <c r="U2333" i="4"/>
  <c r="U2329" i="4"/>
  <c r="U2325" i="4"/>
  <c r="U4948" i="4"/>
  <c r="U4944" i="4"/>
  <c r="U4940" i="4"/>
  <c r="U4936" i="4"/>
  <c r="U4932" i="4"/>
  <c r="U4928" i="4"/>
  <c r="U4924" i="4"/>
  <c r="U4920" i="4"/>
  <c r="U4916" i="4"/>
  <c r="U4912" i="4"/>
  <c r="U4908" i="4"/>
  <c r="U4904" i="4"/>
  <c r="U4900" i="4"/>
  <c r="U4896" i="4"/>
  <c r="U4892" i="4"/>
  <c r="U4888" i="4"/>
  <c r="U4884" i="4"/>
  <c r="U4880" i="4"/>
  <c r="U4876" i="4"/>
  <c r="U4872" i="4"/>
  <c r="U4868" i="4"/>
  <c r="U4864" i="4"/>
  <c r="U4860" i="4"/>
  <c r="U4856" i="4"/>
  <c r="U4852" i="4"/>
  <c r="U4848" i="4"/>
  <c r="U4844" i="4"/>
  <c r="U4840" i="4"/>
  <c r="U4836" i="4"/>
  <c r="U4832" i="4"/>
  <c r="U4828" i="4"/>
  <c r="U4824" i="4"/>
  <c r="U4820" i="4"/>
  <c r="U4816" i="4"/>
  <c r="U4812" i="4"/>
  <c r="U4808" i="4"/>
  <c r="U4804" i="4"/>
  <c r="U4800" i="4"/>
  <c r="U4796" i="4"/>
  <c r="U4792" i="4"/>
  <c r="U4788" i="4"/>
  <c r="U4784" i="4"/>
  <c r="U4780" i="4"/>
  <c r="U4776" i="4"/>
  <c r="U4772" i="4"/>
  <c r="U4768" i="4"/>
  <c r="U4764" i="4"/>
  <c r="U4760" i="4"/>
  <c r="U4756" i="4"/>
  <c r="U4752" i="4"/>
  <c r="U4748" i="4"/>
  <c r="U4744" i="4"/>
  <c r="U4740" i="4"/>
  <c r="U4736" i="4"/>
  <c r="U4732" i="4"/>
  <c r="U4728" i="4"/>
  <c r="U4724" i="4"/>
  <c r="U4720" i="4"/>
  <c r="U4716" i="4"/>
  <c r="U4712" i="4"/>
  <c r="U4708" i="4"/>
  <c r="U4704" i="4"/>
  <c r="U4700" i="4"/>
  <c r="U4696" i="4"/>
  <c r="U4692" i="4"/>
  <c r="U4688" i="4"/>
  <c r="U4684" i="4"/>
  <c r="U4680" i="4"/>
  <c r="U4676" i="4"/>
  <c r="U4672" i="4"/>
  <c r="U4668" i="4"/>
  <c r="U4664" i="4"/>
  <c r="U4660" i="4"/>
  <c r="U4656" i="4"/>
  <c r="U4652" i="4"/>
  <c r="U4648" i="4"/>
  <c r="U4644" i="4"/>
  <c r="U4640" i="4"/>
  <c r="U4636" i="4"/>
  <c r="U4632" i="4"/>
  <c r="U4628" i="4"/>
  <c r="U4624" i="4"/>
  <c r="U4620" i="4"/>
  <c r="U4616" i="4"/>
  <c r="U4612" i="4"/>
  <c r="U4608" i="4"/>
  <c r="U4604" i="4"/>
  <c r="U4600" i="4"/>
  <c r="U4596" i="4"/>
  <c r="U4592" i="4"/>
  <c r="U4588" i="4"/>
  <c r="U4584" i="4"/>
  <c r="U4580" i="4"/>
  <c r="U4576" i="4"/>
  <c r="U4572" i="4"/>
  <c r="U4568" i="4"/>
  <c r="U4564" i="4"/>
  <c r="U4560" i="4"/>
  <c r="U4556" i="4"/>
  <c r="U4552" i="4"/>
  <c r="U4548" i="4"/>
  <c r="U4544" i="4"/>
  <c r="U4540" i="4"/>
  <c r="U4536" i="4"/>
  <c r="U4532" i="4"/>
  <c r="U4528" i="4"/>
  <c r="U4524" i="4"/>
  <c r="U4520" i="4"/>
  <c r="U4516" i="4"/>
  <c r="U4512" i="4"/>
  <c r="U4508" i="4"/>
  <c r="U4504" i="4"/>
  <c r="U4500" i="4"/>
  <c r="U4496" i="4"/>
  <c r="U4492" i="4"/>
  <c r="U4488" i="4"/>
  <c r="U4484" i="4"/>
  <c r="U4480" i="4"/>
  <c r="U4476" i="4"/>
  <c r="U4472" i="4"/>
  <c r="U4468" i="4"/>
  <c r="U4464" i="4"/>
  <c r="U4460" i="4"/>
  <c r="U4456" i="4"/>
  <c r="U4452" i="4"/>
  <c r="U4448" i="4"/>
  <c r="U4444" i="4"/>
  <c r="U4440" i="4"/>
  <c r="U4436" i="4"/>
  <c r="U4432" i="4"/>
  <c r="U4428" i="4"/>
  <c r="U4424" i="4"/>
  <c r="U4420" i="4"/>
  <c r="U4416" i="4"/>
  <c r="U4412" i="4"/>
  <c r="U4408" i="4"/>
  <c r="U4404" i="4"/>
  <c r="U4400" i="4"/>
  <c r="U4396" i="4"/>
  <c r="U4392" i="4"/>
  <c r="U4388" i="4"/>
  <c r="U4384" i="4"/>
  <c r="U4380" i="4"/>
  <c r="U4376" i="4"/>
  <c r="U4372" i="4"/>
  <c r="U4368" i="4"/>
  <c r="U4364" i="4"/>
  <c r="U4360" i="4"/>
  <c r="U4356" i="4"/>
  <c r="U4352" i="4"/>
  <c r="U4348" i="4"/>
  <c r="U4344" i="4"/>
  <c r="U4340" i="4"/>
  <c r="U4336" i="4"/>
  <c r="U4332" i="4"/>
  <c r="U4328" i="4"/>
  <c r="U4324" i="4"/>
  <c r="U4320" i="4"/>
  <c r="U4316" i="4"/>
  <c r="U4312" i="4"/>
  <c r="U4308" i="4"/>
  <c r="U4304" i="4"/>
  <c r="U4300" i="4"/>
  <c r="U4296" i="4"/>
  <c r="U4292" i="4"/>
  <c r="U4288" i="4"/>
  <c r="U4284" i="4"/>
  <c r="U4280" i="4"/>
  <c r="U4276" i="4"/>
  <c r="U4272" i="4"/>
  <c r="U4268" i="4"/>
  <c r="U4264" i="4"/>
  <c r="U4260" i="4"/>
  <c r="U4256" i="4"/>
  <c r="U4252" i="4"/>
  <c r="U4248" i="4"/>
  <c r="U4244" i="4"/>
  <c r="U4240" i="4"/>
  <c r="U4236" i="4"/>
  <c r="U4232" i="4"/>
  <c r="U4228" i="4"/>
  <c r="U4224" i="4"/>
  <c r="U4220" i="4"/>
  <c r="U4216" i="4"/>
  <c r="U4212" i="4"/>
  <c r="U4208" i="4"/>
  <c r="U4204" i="4"/>
  <c r="U4200" i="4"/>
  <c r="U4196" i="4"/>
  <c r="U4192" i="4"/>
  <c r="U4188" i="4"/>
  <c r="U4184" i="4"/>
  <c r="U4180" i="4"/>
  <c r="U4176" i="4"/>
  <c r="U4172" i="4"/>
  <c r="U4168" i="4"/>
  <c r="U4164" i="4"/>
  <c r="U4160" i="4"/>
  <c r="U4156" i="4"/>
  <c r="U4152" i="4"/>
  <c r="U4148" i="4"/>
  <c r="U4144" i="4"/>
  <c r="U4140" i="4"/>
  <c r="U4136" i="4"/>
  <c r="U4132" i="4"/>
  <c r="U4128" i="4"/>
  <c r="U4124" i="4"/>
  <c r="U4120" i="4"/>
  <c r="U4116" i="4"/>
  <c r="U4112" i="4"/>
  <c r="U4108" i="4"/>
  <c r="U4104" i="4"/>
  <c r="U4100" i="4"/>
  <c r="U4096" i="4"/>
  <c r="U4092" i="4"/>
  <c r="U4088" i="4"/>
  <c r="U4084" i="4"/>
  <c r="U4080" i="4"/>
  <c r="U4076" i="4"/>
  <c r="U4072" i="4"/>
  <c r="U4068" i="4"/>
  <c r="U4064" i="4"/>
  <c r="U4060" i="4"/>
  <c r="U4056" i="4"/>
  <c r="U4052" i="4"/>
  <c r="U4048" i="4"/>
  <c r="U4044" i="4"/>
  <c r="U4040" i="4"/>
  <c r="U4036" i="4"/>
  <c r="U4032" i="4"/>
  <c r="U4028" i="4"/>
  <c r="U4024" i="4"/>
  <c r="U4020" i="4"/>
  <c r="U4016" i="4"/>
  <c r="U4012" i="4"/>
  <c r="U4008" i="4"/>
  <c r="U4004" i="4"/>
  <c r="U4000" i="4"/>
  <c r="U3996" i="4"/>
  <c r="U3992" i="4"/>
  <c r="U3988" i="4"/>
  <c r="U3984" i="4"/>
  <c r="U3980" i="4"/>
  <c r="U3976" i="4"/>
  <c r="U3972" i="4"/>
  <c r="U3968" i="4"/>
  <c r="U3964" i="4"/>
  <c r="U3960" i="4"/>
  <c r="U3956" i="4"/>
  <c r="U3952" i="4"/>
  <c r="U3948" i="4"/>
  <c r="U3944" i="4"/>
  <c r="U3940" i="4"/>
  <c r="U3936" i="4"/>
  <c r="U3932" i="4"/>
  <c r="U3928" i="4"/>
  <c r="U3924" i="4"/>
  <c r="U3920" i="4"/>
  <c r="U3916" i="4"/>
  <c r="U3912" i="4"/>
  <c r="U3908" i="4"/>
  <c r="U3904" i="4"/>
  <c r="U3900" i="4"/>
  <c r="U3896" i="4"/>
  <c r="U3892" i="4"/>
  <c r="U3888" i="4"/>
  <c r="U3884" i="4"/>
  <c r="U3880" i="4"/>
  <c r="U3876" i="4"/>
  <c r="U3872" i="4"/>
  <c r="U3868" i="4"/>
  <c r="U3864" i="4"/>
  <c r="U3860" i="4"/>
  <c r="U3856" i="4"/>
  <c r="U3852" i="4"/>
  <c r="U3848" i="4"/>
  <c r="U3844" i="4"/>
  <c r="U3840" i="4"/>
  <c r="U3836" i="4"/>
  <c r="U3832" i="4"/>
  <c r="U3828" i="4"/>
  <c r="U3824" i="4"/>
  <c r="U3820" i="4"/>
  <c r="U3816" i="4"/>
  <c r="U3812" i="4"/>
  <c r="U3808" i="4"/>
  <c r="U3804" i="4"/>
  <c r="U3800" i="4"/>
  <c r="U3796" i="4"/>
  <c r="U3792" i="4"/>
  <c r="U3788" i="4"/>
  <c r="U3784" i="4"/>
  <c r="U3780" i="4"/>
  <c r="U3776" i="4"/>
  <c r="U3772" i="4"/>
  <c r="U3768" i="4"/>
  <c r="U3764" i="4"/>
  <c r="U3760" i="4"/>
  <c r="U3756" i="4"/>
  <c r="U3752" i="4"/>
  <c r="U3748" i="4"/>
  <c r="U3744" i="4"/>
  <c r="U3740" i="4"/>
  <c r="U3736" i="4"/>
  <c r="U3732" i="4"/>
  <c r="U3728" i="4"/>
  <c r="U3724" i="4"/>
  <c r="U3720" i="4"/>
  <c r="U3716" i="4"/>
  <c r="U3712" i="4"/>
  <c r="U3708" i="4"/>
  <c r="U3704" i="4"/>
  <c r="U3700" i="4"/>
  <c r="U3696" i="4"/>
  <c r="U3692" i="4"/>
  <c r="U3688" i="4"/>
  <c r="U3684" i="4"/>
  <c r="U3680" i="4"/>
  <c r="U3676" i="4"/>
  <c r="U3672" i="4"/>
  <c r="U3668" i="4"/>
  <c r="U3664" i="4"/>
  <c r="U3660" i="4"/>
  <c r="U3656" i="4"/>
  <c r="U3652" i="4"/>
  <c r="U3648" i="4"/>
  <c r="U3644" i="4"/>
  <c r="U3640" i="4"/>
  <c r="U3636" i="4"/>
  <c r="U3632" i="4"/>
  <c r="U3628" i="4"/>
  <c r="U3624" i="4"/>
  <c r="U3620" i="4"/>
  <c r="U3616" i="4"/>
  <c r="U3612" i="4"/>
  <c r="U3608" i="4"/>
  <c r="U3604" i="4"/>
  <c r="U3600" i="4"/>
  <c r="U3596" i="4"/>
  <c r="U3592" i="4"/>
  <c r="U3588" i="4"/>
  <c r="U3584" i="4"/>
  <c r="U3580" i="4"/>
  <c r="U3576" i="4"/>
  <c r="U3572" i="4"/>
  <c r="U3568" i="4"/>
  <c r="U3564" i="4"/>
  <c r="U3560" i="4"/>
  <c r="U3556" i="4"/>
  <c r="U3552" i="4"/>
  <c r="U3548" i="4"/>
  <c r="U3544" i="4"/>
  <c r="U3540" i="4"/>
  <c r="U3536" i="4"/>
  <c r="U3532" i="4"/>
  <c r="U3528" i="4"/>
  <c r="U3524" i="4"/>
  <c r="U3520" i="4"/>
  <c r="U3516" i="4"/>
  <c r="U3512" i="4"/>
  <c r="U3508" i="4"/>
  <c r="U3504" i="4"/>
  <c r="U3500" i="4"/>
  <c r="U3496" i="4"/>
  <c r="U3492" i="4"/>
  <c r="U3488" i="4"/>
  <c r="U3484" i="4"/>
  <c r="U3480" i="4"/>
  <c r="U3476" i="4"/>
  <c r="U3472" i="4"/>
  <c r="U3468" i="4"/>
  <c r="U3464" i="4"/>
  <c r="U3460" i="4"/>
  <c r="U3456" i="4"/>
  <c r="U3452" i="4"/>
  <c r="U3448" i="4"/>
  <c r="U3444" i="4"/>
  <c r="U3440" i="4"/>
  <c r="U3436" i="4"/>
  <c r="U3432" i="4"/>
  <c r="U3428" i="4"/>
  <c r="U3424" i="4"/>
  <c r="U3420" i="4"/>
  <c r="U3416" i="4"/>
  <c r="U3412" i="4"/>
  <c r="U3408" i="4"/>
  <c r="U3404" i="4"/>
  <c r="U3400" i="4"/>
  <c r="U3396" i="4"/>
  <c r="U3392" i="4"/>
  <c r="U3388" i="4"/>
  <c r="U3384" i="4"/>
  <c r="U3380" i="4"/>
  <c r="U3376" i="4"/>
  <c r="U3372" i="4"/>
  <c r="U3368" i="4"/>
  <c r="U3364" i="4"/>
  <c r="U3360" i="4"/>
  <c r="U3356" i="4"/>
  <c r="U3352" i="4"/>
  <c r="U3348" i="4"/>
  <c r="U3344" i="4"/>
  <c r="U3340" i="4"/>
  <c r="U3336" i="4"/>
  <c r="U3332" i="4"/>
  <c r="U3328" i="4"/>
  <c r="U3324" i="4"/>
  <c r="U3320" i="4"/>
  <c r="U3316" i="4"/>
  <c r="U3312" i="4"/>
  <c r="U3308" i="4"/>
  <c r="U3304" i="4"/>
  <c r="U3300" i="4"/>
  <c r="U3296" i="4"/>
  <c r="U3292" i="4"/>
  <c r="U3288" i="4"/>
  <c r="U3284" i="4"/>
  <c r="U3280" i="4"/>
  <c r="U3276" i="4"/>
  <c r="U3272" i="4"/>
  <c r="U3268" i="4"/>
  <c r="U3264" i="4"/>
  <c r="U3260" i="4"/>
  <c r="U3256" i="4"/>
  <c r="U3252" i="4"/>
  <c r="U3248" i="4"/>
  <c r="U3244" i="4"/>
  <c r="U3240" i="4"/>
  <c r="U3236" i="4"/>
  <c r="U3232" i="4"/>
  <c r="U3228" i="4"/>
  <c r="U3224" i="4"/>
  <c r="U3220" i="4"/>
  <c r="U3216" i="4"/>
  <c r="U3212" i="4"/>
  <c r="U3208" i="4"/>
  <c r="U3204" i="4"/>
  <c r="U3200" i="4"/>
  <c r="U3196" i="4"/>
  <c r="U3192" i="4"/>
  <c r="U3188" i="4"/>
  <c r="U3184" i="4"/>
  <c r="U3180" i="4"/>
  <c r="U3176" i="4"/>
  <c r="U3172" i="4"/>
  <c r="U3168" i="4"/>
  <c r="U3164" i="4"/>
  <c r="U3160" i="4"/>
  <c r="U3156" i="4"/>
  <c r="U3152" i="4"/>
  <c r="U3148" i="4"/>
  <c r="U3144" i="4"/>
  <c r="U3140" i="4"/>
  <c r="U3136" i="4"/>
  <c r="U3132" i="4"/>
  <c r="U3128" i="4"/>
  <c r="U3124" i="4"/>
  <c r="U3120" i="4"/>
  <c r="U3116" i="4"/>
  <c r="U3112" i="4"/>
  <c r="U3108" i="4"/>
  <c r="U3104" i="4"/>
  <c r="U3100" i="4"/>
  <c r="U3096" i="4"/>
  <c r="U3092" i="4"/>
  <c r="U3088" i="4"/>
  <c r="U3084" i="4"/>
  <c r="U3080" i="4"/>
  <c r="U3076" i="4"/>
  <c r="U3072" i="4"/>
  <c r="U3068" i="4"/>
  <c r="U3064" i="4"/>
  <c r="U3060" i="4"/>
  <c r="U3056" i="4"/>
  <c r="U3052" i="4"/>
  <c r="U3048" i="4"/>
  <c r="U3044" i="4"/>
  <c r="U3040" i="4"/>
  <c r="U3036" i="4"/>
  <c r="U3032" i="4"/>
  <c r="U3028" i="4"/>
  <c r="U3024" i="4"/>
  <c r="U3020" i="4"/>
  <c r="U3016" i="4"/>
  <c r="U3012" i="4"/>
  <c r="U3008" i="4"/>
  <c r="U3004" i="4"/>
  <c r="U3000" i="4"/>
  <c r="U2996" i="4"/>
  <c r="U2992" i="4"/>
  <c r="U2988" i="4"/>
  <c r="U2984" i="4"/>
  <c r="U2980" i="4"/>
  <c r="U2976" i="4"/>
  <c r="U2972" i="4"/>
  <c r="U2968" i="4"/>
  <c r="U2964" i="4"/>
  <c r="U2960" i="4"/>
  <c r="U2956" i="4"/>
  <c r="U2952" i="4"/>
  <c r="U2948" i="4"/>
  <c r="U2944" i="4"/>
  <c r="U2940" i="4"/>
  <c r="U2936" i="4"/>
  <c r="U2932" i="4"/>
  <c r="U2928" i="4"/>
  <c r="U2924" i="4"/>
  <c r="U2920" i="4"/>
  <c r="U2916" i="4"/>
  <c r="U2912" i="4"/>
  <c r="U2908" i="4"/>
  <c r="U2904" i="4"/>
  <c r="U2900" i="4"/>
  <c r="U2896" i="4"/>
  <c r="U2892" i="4"/>
  <c r="U2888" i="4"/>
  <c r="U2884" i="4"/>
  <c r="U2880" i="4"/>
  <c r="U2876" i="4"/>
  <c r="U2872" i="4"/>
  <c r="U2868" i="4"/>
  <c r="U2864" i="4"/>
  <c r="U2860" i="4"/>
  <c r="U2856" i="4"/>
  <c r="U2852" i="4"/>
  <c r="U2848" i="4"/>
  <c r="U2844" i="4"/>
  <c r="U2840" i="4"/>
  <c r="U2836" i="4"/>
  <c r="U2832" i="4"/>
  <c r="U2828" i="4"/>
  <c r="U2824" i="4"/>
  <c r="U2820" i="4"/>
  <c r="U2816" i="4"/>
  <c r="U2812" i="4"/>
  <c r="U2808" i="4"/>
  <c r="U2804" i="4"/>
  <c r="U2800" i="4"/>
  <c r="U2796" i="4"/>
  <c r="U2792" i="4"/>
  <c r="U2788" i="4"/>
  <c r="U2784" i="4"/>
  <c r="U2780" i="4"/>
  <c r="U2776" i="4"/>
  <c r="U2772" i="4"/>
  <c r="U2768" i="4"/>
  <c r="U2764" i="4"/>
  <c r="U2760" i="4"/>
  <c r="U2756" i="4"/>
  <c r="U2752" i="4"/>
  <c r="U2748" i="4"/>
  <c r="U2744" i="4"/>
  <c r="U2740" i="4"/>
  <c r="U2736" i="4"/>
  <c r="U2732" i="4"/>
  <c r="U2728" i="4"/>
  <c r="U2724" i="4"/>
  <c r="U2720" i="4"/>
  <c r="U2716" i="4"/>
  <c r="U2712" i="4"/>
  <c r="U2708" i="4"/>
  <c r="U2704" i="4"/>
  <c r="U2700" i="4"/>
  <c r="U2696" i="4"/>
  <c r="U2692" i="4"/>
  <c r="U2688" i="4"/>
  <c r="U2684" i="4"/>
  <c r="U2680" i="4"/>
  <c r="U2676" i="4"/>
  <c r="U2672" i="4"/>
  <c r="U2668" i="4"/>
  <c r="U2664" i="4"/>
  <c r="U2660" i="4"/>
  <c r="U2656" i="4"/>
  <c r="U2652" i="4"/>
  <c r="U2648" i="4"/>
  <c r="U2644" i="4"/>
  <c r="U2640" i="4"/>
  <c r="U2636" i="4"/>
  <c r="U2632" i="4"/>
  <c r="U2628" i="4"/>
  <c r="U2624" i="4"/>
  <c r="U2620" i="4"/>
  <c r="U2616" i="4"/>
  <c r="U2612" i="4"/>
  <c r="U2608" i="4"/>
  <c r="U2604" i="4"/>
  <c r="U2600" i="4"/>
  <c r="U2596" i="4"/>
  <c r="U2592" i="4"/>
  <c r="U2588" i="4"/>
  <c r="U2584" i="4"/>
  <c r="U2580" i="4"/>
  <c r="U2576" i="4"/>
  <c r="U2572" i="4"/>
  <c r="U2568" i="4"/>
  <c r="U2564" i="4"/>
  <c r="U2560" i="4"/>
  <c r="U2556" i="4"/>
  <c r="U2552" i="4"/>
  <c r="U2548" i="4"/>
  <c r="U2544" i="4"/>
  <c r="U2540" i="4"/>
  <c r="U2536" i="4"/>
  <c r="U2532" i="4"/>
  <c r="U2528" i="4"/>
  <c r="U2524" i="4"/>
  <c r="U2520" i="4"/>
  <c r="U2516" i="4"/>
  <c r="U2512" i="4"/>
  <c r="U2508" i="4"/>
  <c r="U2504" i="4"/>
  <c r="U2500" i="4"/>
  <c r="U2496" i="4"/>
  <c r="U2492" i="4"/>
  <c r="U2488" i="4"/>
  <c r="U2484" i="4"/>
  <c r="U2480" i="4"/>
  <c r="U2476" i="4"/>
  <c r="U2472" i="4"/>
  <c r="U2468" i="4"/>
  <c r="U2464" i="4"/>
  <c r="U2460" i="4"/>
  <c r="U2456" i="4"/>
  <c r="U2452" i="4"/>
  <c r="U2448" i="4"/>
  <c r="U2444" i="4"/>
  <c r="U2440" i="4"/>
  <c r="U2436" i="4"/>
  <c r="U2432" i="4"/>
  <c r="U2428" i="4"/>
  <c r="U2424" i="4"/>
  <c r="U2420" i="4"/>
  <c r="U2416" i="4"/>
  <c r="U2412" i="4"/>
  <c r="U2408" i="4"/>
  <c r="U2404" i="4"/>
  <c r="U2400" i="4"/>
  <c r="U2396" i="4"/>
  <c r="U2392" i="4"/>
  <c r="U2388" i="4"/>
  <c r="U2384" i="4"/>
  <c r="U2380" i="4"/>
  <c r="U2376" i="4"/>
  <c r="U2372" i="4"/>
  <c r="U2368" i="4"/>
  <c r="U2364" i="4"/>
  <c r="U2360" i="4"/>
  <c r="U2356" i="4"/>
  <c r="U2352" i="4"/>
  <c r="U2348" i="4"/>
  <c r="U2344" i="4"/>
  <c r="U2340" i="4"/>
  <c r="U2336" i="4"/>
  <c r="U2332" i="4"/>
  <c r="U2328" i="4"/>
  <c r="U2324" i="4"/>
  <c r="U2320" i="4"/>
  <c r="U2316" i="4"/>
  <c r="U2312" i="4"/>
  <c r="U2308" i="4"/>
  <c r="U2304" i="4"/>
  <c r="U2300" i="4"/>
  <c r="U2296" i="4"/>
  <c r="U2583" i="4"/>
  <c r="U2567" i="4"/>
  <c r="U2551" i="4"/>
  <c r="U2535" i="4"/>
  <c r="U2519" i="4"/>
  <c r="U2503" i="4"/>
  <c r="U2487" i="4"/>
  <c r="U2471" i="4"/>
  <c r="U2455" i="4"/>
  <c r="U2439" i="4"/>
  <c r="U2423" i="4"/>
  <c r="U2407" i="4"/>
  <c r="U2391" i="4"/>
  <c r="U2383" i="4"/>
  <c r="U2375" i="4"/>
  <c r="U2367" i="4"/>
  <c r="U2359" i="4"/>
  <c r="U2351" i="4"/>
  <c r="U2343" i="4"/>
  <c r="U2335" i="4"/>
  <c r="U2327" i="4"/>
  <c r="U2321" i="4"/>
  <c r="U2315" i="4"/>
  <c r="U2310" i="4"/>
  <c r="U2305" i="4"/>
  <c r="U2299" i="4"/>
  <c r="U2294" i="4"/>
  <c r="U2290" i="4"/>
  <c r="U2286" i="4"/>
  <c r="U2282" i="4"/>
  <c r="U2278" i="4"/>
  <c r="U2274" i="4"/>
  <c r="U2270" i="4"/>
  <c r="U2266" i="4"/>
  <c r="U2262" i="4"/>
  <c r="U2258" i="4"/>
  <c r="U2254" i="4"/>
  <c r="U2250" i="4"/>
  <c r="U2246" i="4"/>
  <c r="U2242" i="4"/>
  <c r="U2238" i="4"/>
  <c r="U2234" i="4"/>
  <c r="U2230" i="4"/>
  <c r="U2226" i="4"/>
  <c r="U2222" i="4"/>
  <c r="U2218" i="4"/>
  <c r="U2214" i="4"/>
  <c r="U2210" i="4"/>
  <c r="U2206" i="4"/>
  <c r="U2202" i="4"/>
  <c r="U2198" i="4"/>
  <c r="U2194" i="4"/>
  <c r="U2190" i="4"/>
  <c r="U2186" i="4"/>
  <c r="U2182" i="4"/>
  <c r="U2178" i="4"/>
  <c r="U2174" i="4"/>
  <c r="U2170" i="4"/>
  <c r="U2166" i="4"/>
  <c r="U2162" i="4"/>
  <c r="U2158" i="4"/>
  <c r="U2154" i="4"/>
  <c r="U2150" i="4"/>
  <c r="U2146" i="4"/>
  <c r="U2142" i="4"/>
  <c r="U2138" i="4"/>
  <c r="U2134" i="4"/>
  <c r="U2130" i="4"/>
  <c r="U2126" i="4"/>
  <c r="U2122" i="4"/>
  <c r="U2118" i="4"/>
  <c r="U2114" i="4"/>
  <c r="U2110" i="4"/>
  <c r="U2106" i="4"/>
  <c r="U2102" i="4"/>
  <c r="U2098" i="4"/>
  <c r="U2094" i="4"/>
  <c r="U2090" i="4"/>
  <c r="U2086" i="4"/>
  <c r="U2082" i="4"/>
  <c r="U2078" i="4"/>
  <c r="U2074" i="4"/>
  <c r="U2070" i="4"/>
  <c r="U2066" i="4"/>
  <c r="U2062" i="4"/>
  <c r="U2058" i="4"/>
  <c r="U2054" i="4"/>
  <c r="U2050" i="4"/>
  <c r="U2046" i="4"/>
  <c r="U2042" i="4"/>
  <c r="U2038" i="4"/>
  <c r="U2034" i="4"/>
  <c r="U2030" i="4"/>
  <c r="U2026" i="4"/>
  <c r="U2022" i="4"/>
  <c r="U2018" i="4"/>
  <c r="U2014" i="4"/>
  <c r="U2010" i="4"/>
  <c r="U2006" i="4"/>
  <c r="U2002" i="4"/>
  <c r="U1998" i="4"/>
  <c r="U1994" i="4"/>
  <c r="U1990" i="4"/>
  <c r="U1986" i="4"/>
  <c r="U1982" i="4"/>
  <c r="U1978" i="4"/>
  <c r="U1974" i="4"/>
  <c r="U1970" i="4"/>
  <c r="U1966" i="4"/>
  <c r="U1962" i="4"/>
  <c r="U1958" i="4"/>
  <c r="U1954" i="4"/>
  <c r="U1950" i="4"/>
  <c r="U1946" i="4"/>
  <c r="U1942" i="4"/>
  <c r="U1938" i="4"/>
  <c r="U1934" i="4"/>
  <c r="U1930" i="4"/>
  <c r="U1926" i="4"/>
  <c r="U1922" i="4"/>
  <c r="U1918" i="4"/>
  <c r="U1914" i="4"/>
  <c r="U1910" i="4"/>
  <c r="U1906" i="4"/>
  <c r="U1902" i="4"/>
  <c r="U1898" i="4"/>
  <c r="U1894" i="4"/>
  <c r="U1890" i="4"/>
  <c r="U1886" i="4"/>
  <c r="U1882" i="4"/>
  <c r="U1878" i="4"/>
  <c r="U1874" i="4"/>
  <c r="U1870" i="4"/>
  <c r="U1866" i="4"/>
  <c r="U1862" i="4"/>
  <c r="U1858" i="4"/>
  <c r="U1854" i="4"/>
  <c r="U1850" i="4"/>
  <c r="U1846" i="4"/>
  <c r="U1842" i="4"/>
  <c r="U1838" i="4"/>
  <c r="U1834" i="4"/>
  <c r="U1830" i="4"/>
  <c r="U1826" i="4"/>
  <c r="U1822" i="4"/>
  <c r="U1818" i="4"/>
  <c r="U1814" i="4"/>
  <c r="U1810" i="4"/>
  <c r="U1806" i="4"/>
  <c r="U1802" i="4"/>
  <c r="U1798" i="4"/>
  <c r="U1794" i="4"/>
  <c r="U1790" i="4"/>
  <c r="U1786" i="4"/>
  <c r="U1782" i="4"/>
  <c r="U1778" i="4"/>
  <c r="U1774" i="4"/>
  <c r="U1770" i="4"/>
  <c r="U1766" i="4"/>
  <c r="U1762" i="4"/>
  <c r="U1758" i="4"/>
  <c r="U1754" i="4"/>
  <c r="U1750" i="4"/>
  <c r="U1746" i="4"/>
  <c r="U1742" i="4"/>
  <c r="U1738" i="4"/>
  <c r="U1734" i="4"/>
  <c r="U1730" i="4"/>
  <c r="U1726" i="4"/>
  <c r="U1722" i="4"/>
  <c r="U1718" i="4"/>
  <c r="U1714" i="4"/>
  <c r="U1710" i="4"/>
  <c r="U1706" i="4"/>
  <c r="U1702" i="4"/>
  <c r="U1698" i="4"/>
  <c r="U1694" i="4"/>
  <c r="U1690" i="4"/>
  <c r="U1686" i="4"/>
  <c r="U1682" i="4"/>
  <c r="U1678" i="4"/>
  <c r="U1674" i="4"/>
  <c r="U1670" i="4"/>
  <c r="U1666" i="4"/>
  <c r="U1662" i="4"/>
  <c r="U1658" i="4"/>
  <c r="U1654" i="4"/>
  <c r="U1650" i="4"/>
  <c r="U1646" i="4"/>
  <c r="U1642" i="4"/>
  <c r="U1638" i="4"/>
  <c r="U1634" i="4"/>
  <c r="U1630" i="4"/>
  <c r="U1626" i="4"/>
  <c r="U1622" i="4"/>
  <c r="U1618" i="4"/>
  <c r="U1614" i="4"/>
  <c r="U1610" i="4"/>
  <c r="U1606" i="4"/>
  <c r="U1602" i="4"/>
  <c r="U1598" i="4"/>
  <c r="U1594" i="4"/>
  <c r="U1590" i="4"/>
  <c r="U1586" i="4"/>
  <c r="U1582" i="4"/>
  <c r="U1578" i="4"/>
  <c r="U1574" i="4"/>
  <c r="U1570" i="4"/>
  <c r="U1566" i="4"/>
  <c r="U1562" i="4"/>
  <c r="U1558" i="4"/>
  <c r="U1554" i="4"/>
  <c r="U1550" i="4"/>
  <c r="U1546" i="4"/>
  <c r="U1542" i="4"/>
  <c r="U1538" i="4"/>
  <c r="U1534" i="4"/>
  <c r="U1530" i="4"/>
  <c r="U1526" i="4"/>
  <c r="U1522" i="4"/>
  <c r="U1518" i="4"/>
  <c r="U1514" i="4"/>
  <c r="U1510" i="4"/>
  <c r="U1506" i="4"/>
  <c r="U1502" i="4"/>
  <c r="U1498" i="4"/>
  <c r="U1494" i="4"/>
  <c r="U1490" i="4"/>
  <c r="U1486" i="4"/>
  <c r="U1482" i="4"/>
  <c r="U1478" i="4"/>
  <c r="U1474" i="4"/>
  <c r="U1470" i="4"/>
  <c r="U1466" i="4"/>
  <c r="U1462" i="4"/>
  <c r="U1458" i="4"/>
  <c r="U1454" i="4"/>
  <c r="U1450" i="4"/>
  <c r="U1446" i="4"/>
  <c r="U1442" i="4"/>
  <c r="U1438" i="4"/>
  <c r="U1434" i="4"/>
  <c r="U1430" i="4"/>
  <c r="U1426" i="4"/>
  <c r="U1422" i="4"/>
  <c r="U1418" i="4"/>
  <c r="U1414" i="4"/>
  <c r="U1410" i="4"/>
  <c r="U1406" i="4"/>
  <c r="U1402" i="4"/>
  <c r="U1398" i="4"/>
  <c r="U1394" i="4"/>
  <c r="U1390" i="4"/>
  <c r="U1386" i="4"/>
  <c r="U1382" i="4"/>
  <c r="U1378" i="4"/>
  <c r="U1374" i="4"/>
  <c r="U1370" i="4"/>
  <c r="U1366" i="4"/>
  <c r="U1362" i="4"/>
  <c r="U1358" i="4"/>
  <c r="U1354" i="4"/>
  <c r="U1350" i="4"/>
  <c r="U1346" i="4"/>
  <c r="U1342" i="4"/>
  <c r="U1338" i="4"/>
  <c r="U1334" i="4"/>
  <c r="U1330" i="4"/>
  <c r="U1326" i="4"/>
  <c r="U1322" i="4"/>
  <c r="U1318" i="4"/>
  <c r="U1314" i="4"/>
  <c r="U1310" i="4"/>
  <c r="U1306" i="4"/>
  <c r="U1302" i="4"/>
  <c r="U1298" i="4"/>
  <c r="U1294" i="4"/>
  <c r="U1290" i="4"/>
  <c r="U1286" i="4"/>
  <c r="U1282" i="4"/>
  <c r="U1278" i="4"/>
  <c r="U1274" i="4"/>
  <c r="U1270" i="4"/>
  <c r="U1266" i="4"/>
  <c r="U1262" i="4"/>
  <c r="U1258" i="4"/>
  <c r="U1254" i="4"/>
  <c r="U1250" i="4"/>
  <c r="U1246" i="4"/>
  <c r="U1242" i="4"/>
  <c r="U1238" i="4"/>
  <c r="U1234" i="4"/>
  <c r="U1230" i="4"/>
  <c r="U1226" i="4"/>
  <c r="U1222" i="4"/>
  <c r="U1218" i="4"/>
  <c r="U1214" i="4"/>
  <c r="U1210" i="4"/>
  <c r="U1206" i="4"/>
  <c r="U1202" i="4"/>
  <c r="U1198" i="4"/>
  <c r="U1194" i="4"/>
  <c r="U1190" i="4"/>
  <c r="U1186" i="4"/>
  <c r="U1182" i="4"/>
  <c r="U1178" i="4"/>
  <c r="U1174" i="4"/>
  <c r="U1170" i="4"/>
  <c r="U1166" i="4"/>
  <c r="U1162" i="4"/>
  <c r="U1158" i="4"/>
  <c r="U1154" i="4"/>
  <c r="U1150" i="4"/>
  <c r="U1146" i="4"/>
  <c r="U1142" i="4"/>
  <c r="U1138" i="4"/>
  <c r="U1134" i="4"/>
  <c r="U1130" i="4"/>
  <c r="U1126" i="4"/>
  <c r="U1122" i="4"/>
  <c r="U1118" i="4"/>
  <c r="U1114" i="4"/>
  <c r="U1110" i="4"/>
  <c r="U1106" i="4"/>
  <c r="U1102" i="4"/>
  <c r="U1098" i="4"/>
  <c r="U1094" i="4"/>
  <c r="U1090" i="4"/>
  <c r="U1086" i="4"/>
  <c r="U1082" i="4"/>
  <c r="U1078" i="4"/>
  <c r="U1074" i="4"/>
  <c r="U1070" i="4"/>
  <c r="U1066" i="4"/>
  <c r="U1062" i="4"/>
  <c r="U1058" i="4"/>
  <c r="U1054" i="4"/>
  <c r="U1050" i="4"/>
  <c r="U1046" i="4"/>
  <c r="U1042" i="4"/>
  <c r="U1038" i="4"/>
  <c r="U1034" i="4"/>
  <c r="U1030" i="4"/>
  <c r="U1026" i="4"/>
  <c r="U1022" i="4"/>
  <c r="U1018" i="4"/>
  <c r="U1014" i="4"/>
  <c r="U1010" i="4"/>
  <c r="U1006" i="4"/>
  <c r="U1002" i="4"/>
  <c r="U998" i="4"/>
  <c r="U994" i="4"/>
  <c r="U990" i="4"/>
  <c r="U986" i="4"/>
  <c r="U982" i="4"/>
  <c r="U978" i="4"/>
  <c r="U974" i="4"/>
  <c r="U970" i="4"/>
  <c r="U966" i="4"/>
  <c r="U962" i="4"/>
  <c r="U958" i="4"/>
  <c r="U954" i="4"/>
  <c r="U950" i="4"/>
  <c r="U946" i="4"/>
  <c r="U942" i="4"/>
  <c r="U938" i="4"/>
  <c r="U934" i="4"/>
  <c r="U930" i="4"/>
  <c r="U926" i="4"/>
  <c r="U922" i="4"/>
  <c r="U918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418" i="4"/>
  <c r="U7" i="4"/>
  <c r="U2595" i="4"/>
  <c r="U2579" i="4"/>
  <c r="U2563" i="4"/>
  <c r="U2547" i="4"/>
  <c r="U2531" i="4"/>
  <c r="U2515" i="4"/>
  <c r="U2499" i="4"/>
  <c r="U2483" i="4"/>
  <c r="U2467" i="4"/>
  <c r="U2451" i="4"/>
  <c r="U2435" i="4"/>
  <c r="U2419" i="4"/>
  <c r="U2403" i="4"/>
  <c r="U2390" i="4"/>
  <c r="U2382" i="4"/>
  <c r="U2374" i="4"/>
  <c r="U2366" i="4"/>
  <c r="U2358" i="4"/>
  <c r="U2350" i="4"/>
  <c r="U2342" i="4"/>
  <c r="U2334" i="4"/>
  <c r="U2326" i="4"/>
  <c r="U2319" i="4"/>
  <c r="U2314" i="4"/>
  <c r="U2309" i="4"/>
  <c r="U2303" i="4"/>
  <c r="U2298" i="4"/>
  <c r="U2293" i="4"/>
  <c r="U2289" i="4"/>
  <c r="U2285" i="4"/>
  <c r="U2281" i="4"/>
  <c r="U2277" i="4"/>
  <c r="U2273" i="4"/>
  <c r="U2269" i="4"/>
  <c r="U2265" i="4"/>
  <c r="U2261" i="4"/>
  <c r="U2257" i="4"/>
  <c r="U2253" i="4"/>
  <c r="U2249" i="4"/>
  <c r="U2245" i="4"/>
  <c r="U2241" i="4"/>
  <c r="U2237" i="4"/>
  <c r="U2233" i="4"/>
  <c r="U2229" i="4"/>
  <c r="U2225" i="4"/>
  <c r="U2221" i="4"/>
  <c r="U2217" i="4"/>
  <c r="U2213" i="4"/>
  <c r="U2209" i="4"/>
  <c r="U2205" i="4"/>
  <c r="U2201" i="4"/>
  <c r="U2197" i="4"/>
  <c r="U2193" i="4"/>
  <c r="U2189" i="4"/>
  <c r="U2185" i="4"/>
  <c r="U2181" i="4"/>
  <c r="U2177" i="4"/>
  <c r="U2173" i="4"/>
  <c r="U2169" i="4"/>
  <c r="U2165" i="4"/>
  <c r="U2161" i="4"/>
  <c r="U2157" i="4"/>
  <c r="U2153" i="4"/>
  <c r="U2149" i="4"/>
  <c r="U2145" i="4"/>
  <c r="U2141" i="4"/>
  <c r="U2137" i="4"/>
  <c r="U2133" i="4"/>
  <c r="U2129" i="4"/>
  <c r="U2125" i="4"/>
  <c r="U2121" i="4"/>
  <c r="U2117" i="4"/>
  <c r="U2113" i="4"/>
  <c r="U2109" i="4"/>
  <c r="U2105" i="4"/>
  <c r="U2101" i="4"/>
  <c r="U2097" i="4"/>
  <c r="U2093" i="4"/>
  <c r="U2089" i="4"/>
  <c r="U2085" i="4"/>
  <c r="U2081" i="4"/>
  <c r="U2077" i="4"/>
  <c r="U2073" i="4"/>
  <c r="U2069" i="4"/>
  <c r="U2065" i="4"/>
  <c r="U2061" i="4"/>
  <c r="U2057" i="4"/>
  <c r="U2053" i="4"/>
  <c r="U2049" i="4"/>
  <c r="U2045" i="4"/>
  <c r="U2041" i="4"/>
  <c r="U2037" i="4"/>
  <c r="U2033" i="4"/>
  <c r="U2029" i="4"/>
  <c r="U2025" i="4"/>
  <c r="U2021" i="4"/>
  <c r="U2017" i="4"/>
  <c r="U2013" i="4"/>
  <c r="U2009" i="4"/>
  <c r="U2005" i="4"/>
  <c r="U2001" i="4"/>
  <c r="U1997" i="4"/>
  <c r="U1993" i="4"/>
  <c r="U1989" i="4"/>
  <c r="U1985" i="4"/>
  <c r="U1981" i="4"/>
  <c r="U1977" i="4"/>
  <c r="U1973" i="4"/>
  <c r="U1969" i="4"/>
  <c r="U1965" i="4"/>
  <c r="U1961" i="4"/>
  <c r="U1957" i="4"/>
  <c r="U1953" i="4"/>
  <c r="U1949" i="4"/>
  <c r="U1945" i="4"/>
  <c r="U1941" i="4"/>
  <c r="U1937" i="4"/>
  <c r="U1933" i="4"/>
  <c r="U1929" i="4"/>
  <c r="U1925" i="4"/>
  <c r="U1921" i="4"/>
  <c r="U1917" i="4"/>
  <c r="U1913" i="4"/>
  <c r="U1909" i="4"/>
  <c r="U1905" i="4"/>
  <c r="U1901" i="4"/>
  <c r="U1897" i="4"/>
  <c r="U1893" i="4"/>
  <c r="U1889" i="4"/>
  <c r="U1885" i="4"/>
  <c r="U1881" i="4"/>
  <c r="U1877" i="4"/>
  <c r="U1873" i="4"/>
  <c r="U1869" i="4"/>
  <c r="U1865" i="4"/>
  <c r="U1861" i="4"/>
  <c r="U1857" i="4"/>
  <c r="U1853" i="4"/>
  <c r="U1849" i="4"/>
  <c r="U1845" i="4"/>
  <c r="U1841" i="4"/>
  <c r="U1837" i="4"/>
  <c r="U1833" i="4"/>
  <c r="U1829" i="4"/>
  <c r="U1825" i="4"/>
  <c r="U1821" i="4"/>
  <c r="U1817" i="4"/>
  <c r="U1813" i="4"/>
  <c r="U1809" i="4"/>
  <c r="U1805" i="4"/>
  <c r="U1801" i="4"/>
  <c r="U1797" i="4"/>
  <c r="U1793" i="4"/>
  <c r="U1789" i="4"/>
  <c r="U1785" i="4"/>
  <c r="U1781" i="4"/>
  <c r="U1777" i="4"/>
  <c r="U1773" i="4"/>
  <c r="U1769" i="4"/>
  <c r="U1765" i="4"/>
  <c r="U1761" i="4"/>
  <c r="U1757" i="4"/>
  <c r="U1753" i="4"/>
  <c r="U1749" i="4"/>
  <c r="U1745" i="4"/>
  <c r="U1741" i="4"/>
  <c r="U1737" i="4"/>
  <c r="U1733" i="4"/>
  <c r="U1729" i="4"/>
  <c r="U1725" i="4"/>
  <c r="U1721" i="4"/>
  <c r="U1717" i="4"/>
  <c r="U1713" i="4"/>
  <c r="U1709" i="4"/>
  <c r="U1705" i="4"/>
  <c r="U1701" i="4"/>
  <c r="U1697" i="4"/>
  <c r="U1693" i="4"/>
  <c r="U1689" i="4"/>
  <c r="U1685" i="4"/>
  <c r="U1681" i="4"/>
  <c r="U1677" i="4"/>
  <c r="U1673" i="4"/>
  <c r="U1669" i="4"/>
  <c r="U1665" i="4"/>
  <c r="U1661" i="4"/>
  <c r="U1657" i="4"/>
  <c r="U1653" i="4"/>
  <c r="U1649" i="4"/>
  <c r="U1645" i="4"/>
  <c r="U1641" i="4"/>
  <c r="U1637" i="4"/>
  <c r="U1633" i="4"/>
  <c r="U1629" i="4"/>
  <c r="U1625" i="4"/>
  <c r="U1621" i="4"/>
  <c r="U1617" i="4"/>
  <c r="U1613" i="4"/>
  <c r="U1609" i="4"/>
  <c r="U1605" i="4"/>
  <c r="U1601" i="4"/>
  <c r="U1597" i="4"/>
  <c r="U1593" i="4"/>
  <c r="U1589" i="4"/>
  <c r="U1585" i="4"/>
  <c r="U1581" i="4"/>
  <c r="U1577" i="4"/>
  <c r="U1573" i="4"/>
  <c r="U1569" i="4"/>
  <c r="U1565" i="4"/>
  <c r="U1561" i="4"/>
  <c r="U1557" i="4"/>
  <c r="U1553" i="4"/>
  <c r="U1549" i="4"/>
  <c r="U1545" i="4"/>
  <c r="U1541" i="4"/>
  <c r="U1537" i="4"/>
  <c r="U1533" i="4"/>
  <c r="U1529" i="4"/>
  <c r="U1525" i="4"/>
  <c r="U1521" i="4"/>
  <c r="U1517" i="4"/>
  <c r="U1513" i="4"/>
  <c r="U1509" i="4"/>
  <c r="U1505" i="4"/>
  <c r="U1501" i="4"/>
  <c r="U1497" i="4"/>
  <c r="U1493" i="4"/>
  <c r="U1489" i="4"/>
  <c r="U1485" i="4"/>
  <c r="U1481" i="4"/>
  <c r="U1477" i="4"/>
  <c r="U1473" i="4"/>
  <c r="U1469" i="4"/>
  <c r="U1465" i="4"/>
  <c r="U1461" i="4"/>
  <c r="U1457" i="4"/>
  <c r="U1453" i="4"/>
  <c r="U1449" i="4"/>
  <c r="U1445" i="4"/>
  <c r="U1441" i="4"/>
  <c r="U1437" i="4"/>
  <c r="U1433" i="4"/>
  <c r="U1429" i="4"/>
  <c r="U1425" i="4"/>
  <c r="U1421" i="4"/>
  <c r="U1417" i="4"/>
  <c r="U1413" i="4"/>
  <c r="U1409" i="4"/>
  <c r="U1405" i="4"/>
  <c r="U1401" i="4"/>
  <c r="U1397" i="4"/>
  <c r="U1393" i="4"/>
  <c r="U1389" i="4"/>
  <c r="U1385" i="4"/>
  <c r="U1381" i="4"/>
  <c r="U1377" i="4"/>
  <c r="U1373" i="4"/>
  <c r="U1369" i="4"/>
  <c r="U1365" i="4"/>
  <c r="U1361" i="4"/>
  <c r="U1357" i="4"/>
  <c r="U1353" i="4"/>
  <c r="U1349" i="4"/>
  <c r="U1345" i="4"/>
  <c r="U1341" i="4"/>
  <c r="U1337" i="4"/>
  <c r="U1333" i="4"/>
  <c r="U1329" i="4"/>
  <c r="U1325" i="4"/>
  <c r="U1321" i="4"/>
  <c r="U1317" i="4"/>
  <c r="U1313" i="4"/>
  <c r="U1309" i="4"/>
  <c r="U1305" i="4"/>
  <c r="U1301" i="4"/>
  <c r="U1297" i="4"/>
  <c r="U1293" i="4"/>
  <c r="U1289" i="4"/>
  <c r="U1285" i="4"/>
  <c r="U1281" i="4"/>
  <c r="U1277" i="4"/>
  <c r="U1273" i="4"/>
  <c r="U1269" i="4"/>
  <c r="U1265" i="4"/>
  <c r="U1261" i="4"/>
  <c r="U1257" i="4"/>
  <c r="U1253" i="4"/>
  <c r="U1249" i="4"/>
  <c r="U1245" i="4"/>
  <c r="U1241" i="4"/>
  <c r="U1237" i="4"/>
  <c r="U1233" i="4"/>
  <c r="U1229" i="4"/>
  <c r="U1225" i="4"/>
  <c r="U1221" i="4"/>
  <c r="U1217" i="4"/>
  <c r="U1213" i="4"/>
  <c r="U1209" i="4"/>
  <c r="U1205" i="4"/>
  <c r="U1201" i="4"/>
  <c r="U1197" i="4"/>
  <c r="U1193" i="4"/>
  <c r="U1189" i="4"/>
  <c r="U1185" i="4"/>
  <c r="U1181" i="4"/>
  <c r="U1177" i="4"/>
  <c r="U1173" i="4"/>
  <c r="U1169" i="4"/>
  <c r="U1165" i="4"/>
  <c r="U1161" i="4"/>
  <c r="U1157" i="4"/>
  <c r="U1153" i="4"/>
  <c r="U1149" i="4"/>
  <c r="U1145" i="4"/>
  <c r="U1141" i="4"/>
  <c r="U1137" i="4"/>
  <c r="U1133" i="4"/>
  <c r="U1129" i="4"/>
  <c r="U1125" i="4"/>
  <c r="U1121" i="4"/>
  <c r="U1117" i="4"/>
  <c r="U1113" i="4"/>
  <c r="U1109" i="4"/>
  <c r="U1105" i="4"/>
  <c r="U1101" i="4"/>
  <c r="U1097" i="4"/>
  <c r="U1093" i="4"/>
  <c r="U1089" i="4"/>
  <c r="U1085" i="4"/>
  <c r="U1081" i="4"/>
  <c r="U1077" i="4"/>
  <c r="U1073" i="4"/>
  <c r="U1069" i="4"/>
  <c r="U1065" i="4"/>
  <c r="U1061" i="4"/>
  <c r="U1057" i="4"/>
  <c r="U1053" i="4"/>
  <c r="U1049" i="4"/>
  <c r="U1045" i="4"/>
  <c r="U1041" i="4"/>
  <c r="U1037" i="4"/>
  <c r="U1033" i="4"/>
  <c r="U1029" i="4"/>
  <c r="U1025" i="4"/>
  <c r="U1021" i="4"/>
  <c r="U1017" i="4"/>
  <c r="U1013" i="4"/>
  <c r="U1009" i="4"/>
  <c r="U1005" i="4"/>
  <c r="U1001" i="4"/>
  <c r="U997" i="4"/>
  <c r="U993" i="4"/>
  <c r="U989" i="4"/>
  <c r="U985" i="4"/>
  <c r="U981" i="4"/>
  <c r="U977" i="4"/>
  <c r="U973" i="4"/>
  <c r="U969" i="4"/>
  <c r="U965" i="4"/>
  <c r="U961" i="4"/>
  <c r="U957" i="4"/>
  <c r="U953" i="4"/>
  <c r="U949" i="4"/>
  <c r="U945" i="4"/>
  <c r="U941" i="4"/>
  <c r="U937" i="4"/>
  <c r="U933" i="4"/>
  <c r="U929" i="4"/>
  <c r="U925" i="4"/>
  <c r="U921" i="4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417" i="4"/>
  <c r="U2591" i="4"/>
  <c r="U2575" i="4"/>
  <c r="U2559" i="4"/>
  <c r="U2543" i="4"/>
  <c r="U2527" i="4"/>
  <c r="U2511" i="4"/>
  <c r="U2495" i="4"/>
  <c r="U2479" i="4"/>
  <c r="U2463" i="4"/>
  <c r="U2447" i="4"/>
  <c r="U2431" i="4"/>
  <c r="U2415" i="4"/>
  <c r="U2399" i="4"/>
  <c r="U2387" i="4"/>
  <c r="U2379" i="4"/>
  <c r="U2371" i="4"/>
  <c r="U2363" i="4"/>
  <c r="U2355" i="4"/>
  <c r="U2347" i="4"/>
  <c r="U2339" i="4"/>
  <c r="U2331" i="4"/>
  <c r="U2323" i="4"/>
  <c r="U2318" i="4"/>
  <c r="U2313" i="4"/>
  <c r="U2307" i="4"/>
  <c r="U2302" i="4"/>
  <c r="U2297" i="4"/>
  <c r="U2292" i="4"/>
  <c r="U2288" i="4"/>
  <c r="U2284" i="4"/>
  <c r="U2280" i="4"/>
  <c r="U2276" i="4"/>
  <c r="U2272" i="4"/>
  <c r="U2268" i="4"/>
  <c r="U2264" i="4"/>
  <c r="U2260" i="4"/>
  <c r="U2256" i="4"/>
  <c r="U2252" i="4"/>
  <c r="U2248" i="4"/>
  <c r="U2244" i="4"/>
  <c r="U2240" i="4"/>
  <c r="U2236" i="4"/>
  <c r="U2232" i="4"/>
  <c r="U2228" i="4"/>
  <c r="U2224" i="4"/>
  <c r="U2220" i="4"/>
  <c r="U2216" i="4"/>
  <c r="U2212" i="4"/>
  <c r="U2208" i="4"/>
  <c r="U2204" i="4"/>
  <c r="U2200" i="4"/>
  <c r="U2196" i="4"/>
  <c r="U2192" i="4"/>
  <c r="U2188" i="4"/>
  <c r="U2184" i="4"/>
  <c r="U2180" i="4"/>
  <c r="U2176" i="4"/>
  <c r="U2172" i="4"/>
  <c r="U2168" i="4"/>
  <c r="U2164" i="4"/>
  <c r="U2160" i="4"/>
  <c r="U2156" i="4"/>
  <c r="U2152" i="4"/>
  <c r="U2148" i="4"/>
  <c r="U2144" i="4"/>
  <c r="U2140" i="4"/>
  <c r="U2136" i="4"/>
  <c r="U2132" i="4"/>
  <c r="U2128" i="4"/>
  <c r="U2124" i="4"/>
  <c r="U2120" i="4"/>
  <c r="U2116" i="4"/>
  <c r="U2112" i="4"/>
  <c r="U2108" i="4"/>
  <c r="U2104" i="4"/>
  <c r="U2100" i="4"/>
  <c r="U2096" i="4"/>
  <c r="U2092" i="4"/>
  <c r="U2088" i="4"/>
  <c r="U2084" i="4"/>
  <c r="U2080" i="4"/>
  <c r="U2076" i="4"/>
  <c r="U2072" i="4"/>
  <c r="U2068" i="4"/>
  <c r="U2064" i="4"/>
  <c r="U2060" i="4"/>
  <c r="U2056" i="4"/>
  <c r="U2052" i="4"/>
  <c r="U2048" i="4"/>
  <c r="U2044" i="4"/>
  <c r="U2040" i="4"/>
  <c r="U2036" i="4"/>
  <c r="U2032" i="4"/>
  <c r="U2028" i="4"/>
  <c r="U2024" i="4"/>
  <c r="U2020" i="4"/>
  <c r="U2016" i="4"/>
  <c r="U2012" i="4"/>
  <c r="U2008" i="4"/>
  <c r="U2004" i="4"/>
  <c r="U2000" i="4"/>
  <c r="U1996" i="4"/>
  <c r="U1992" i="4"/>
  <c r="U1988" i="4"/>
  <c r="U1984" i="4"/>
  <c r="U1980" i="4"/>
  <c r="U1976" i="4"/>
  <c r="U1972" i="4"/>
  <c r="U1968" i="4"/>
  <c r="U1964" i="4"/>
  <c r="U1960" i="4"/>
  <c r="U1956" i="4"/>
  <c r="U1952" i="4"/>
  <c r="U1948" i="4"/>
  <c r="U1944" i="4"/>
  <c r="U1940" i="4"/>
  <c r="U1936" i="4"/>
  <c r="U1932" i="4"/>
  <c r="U1928" i="4"/>
  <c r="U1924" i="4"/>
  <c r="U1920" i="4"/>
  <c r="U1916" i="4"/>
  <c r="U1912" i="4"/>
  <c r="U1908" i="4"/>
  <c r="U1904" i="4"/>
  <c r="U1900" i="4"/>
  <c r="U1896" i="4"/>
  <c r="U1892" i="4"/>
  <c r="U1888" i="4"/>
  <c r="U1884" i="4"/>
  <c r="U1880" i="4"/>
  <c r="U1876" i="4"/>
  <c r="U1872" i="4"/>
  <c r="U1868" i="4"/>
  <c r="U1864" i="4"/>
  <c r="U1860" i="4"/>
  <c r="U1856" i="4"/>
  <c r="U1852" i="4"/>
  <c r="U1848" i="4"/>
  <c r="U1844" i="4"/>
  <c r="U1840" i="4"/>
  <c r="U1836" i="4"/>
  <c r="U1832" i="4"/>
  <c r="U1828" i="4"/>
  <c r="U1824" i="4"/>
  <c r="U1820" i="4"/>
  <c r="U1816" i="4"/>
  <c r="U1812" i="4"/>
  <c r="U1808" i="4"/>
  <c r="U1804" i="4"/>
  <c r="U1800" i="4"/>
  <c r="U1796" i="4"/>
  <c r="U1792" i="4"/>
  <c r="U1788" i="4"/>
  <c r="U1784" i="4"/>
  <c r="U1780" i="4"/>
  <c r="U1776" i="4"/>
  <c r="U1772" i="4"/>
  <c r="U1768" i="4"/>
  <c r="U1764" i="4"/>
  <c r="U1760" i="4"/>
  <c r="U1756" i="4"/>
  <c r="U1752" i="4"/>
  <c r="U1748" i="4"/>
  <c r="U1744" i="4"/>
  <c r="U1740" i="4"/>
  <c r="U1736" i="4"/>
  <c r="U1732" i="4"/>
  <c r="U1728" i="4"/>
  <c r="U1724" i="4"/>
  <c r="U1720" i="4"/>
  <c r="U1716" i="4"/>
  <c r="U1712" i="4"/>
  <c r="U1708" i="4"/>
  <c r="U1704" i="4"/>
  <c r="U1700" i="4"/>
  <c r="U1696" i="4"/>
  <c r="U1692" i="4"/>
  <c r="U1688" i="4"/>
  <c r="U1684" i="4"/>
  <c r="U1680" i="4"/>
  <c r="U1676" i="4"/>
  <c r="U1672" i="4"/>
  <c r="U1668" i="4"/>
  <c r="U1664" i="4"/>
  <c r="U1660" i="4"/>
  <c r="U1656" i="4"/>
  <c r="U1652" i="4"/>
  <c r="U1648" i="4"/>
  <c r="U1644" i="4"/>
  <c r="U1640" i="4"/>
  <c r="U1636" i="4"/>
  <c r="U1632" i="4"/>
  <c r="U1628" i="4"/>
  <c r="U1624" i="4"/>
  <c r="U1620" i="4"/>
  <c r="U1616" i="4"/>
  <c r="U1612" i="4"/>
  <c r="U1608" i="4"/>
  <c r="U1604" i="4"/>
  <c r="U1600" i="4"/>
  <c r="U1596" i="4"/>
  <c r="U1592" i="4"/>
  <c r="U1588" i="4"/>
  <c r="U1584" i="4"/>
  <c r="U1580" i="4"/>
  <c r="U1576" i="4"/>
  <c r="U1572" i="4"/>
  <c r="U1568" i="4"/>
  <c r="U1564" i="4"/>
  <c r="U1560" i="4"/>
  <c r="U1556" i="4"/>
  <c r="U1552" i="4"/>
  <c r="U1548" i="4"/>
  <c r="U1544" i="4"/>
  <c r="U1540" i="4"/>
  <c r="U1536" i="4"/>
  <c r="U1532" i="4"/>
  <c r="U1528" i="4"/>
  <c r="U1524" i="4"/>
  <c r="U1520" i="4"/>
  <c r="U1516" i="4"/>
  <c r="U1512" i="4"/>
  <c r="U1508" i="4"/>
  <c r="U1504" i="4"/>
  <c r="U1500" i="4"/>
  <c r="U1496" i="4"/>
  <c r="U1492" i="4"/>
  <c r="U1488" i="4"/>
  <c r="U1484" i="4"/>
  <c r="U1480" i="4"/>
  <c r="U1476" i="4"/>
  <c r="U1472" i="4"/>
  <c r="U1468" i="4"/>
  <c r="U1464" i="4"/>
  <c r="U1460" i="4"/>
  <c r="U1456" i="4"/>
  <c r="U1452" i="4"/>
  <c r="U1448" i="4"/>
  <c r="U1444" i="4"/>
  <c r="U1440" i="4"/>
  <c r="U1436" i="4"/>
  <c r="U1432" i="4"/>
  <c r="U1428" i="4"/>
  <c r="U1424" i="4"/>
  <c r="U1420" i="4"/>
  <c r="U1416" i="4"/>
  <c r="U1412" i="4"/>
  <c r="U1408" i="4"/>
  <c r="U1404" i="4"/>
  <c r="U1400" i="4"/>
  <c r="U1396" i="4"/>
  <c r="U1392" i="4"/>
  <c r="U1388" i="4"/>
  <c r="U1384" i="4"/>
  <c r="U1380" i="4"/>
  <c r="U1376" i="4"/>
  <c r="U1372" i="4"/>
  <c r="U1368" i="4"/>
  <c r="U1364" i="4"/>
  <c r="U1360" i="4"/>
  <c r="U1356" i="4"/>
  <c r="U1352" i="4"/>
  <c r="U1348" i="4"/>
  <c r="U1344" i="4"/>
  <c r="U1340" i="4"/>
  <c r="U1336" i="4"/>
  <c r="U1332" i="4"/>
  <c r="U1328" i="4"/>
  <c r="U1324" i="4"/>
  <c r="U1320" i="4"/>
  <c r="U1316" i="4"/>
  <c r="U1312" i="4"/>
  <c r="U1308" i="4"/>
  <c r="U1304" i="4"/>
  <c r="U1300" i="4"/>
  <c r="U1296" i="4"/>
  <c r="U1292" i="4"/>
  <c r="U1288" i="4"/>
  <c r="U1284" i="4"/>
  <c r="U1280" i="4"/>
  <c r="U1276" i="4"/>
  <c r="U1272" i="4"/>
  <c r="U1268" i="4"/>
  <c r="U1264" i="4"/>
  <c r="U1260" i="4"/>
  <c r="U1256" i="4"/>
  <c r="U1252" i="4"/>
  <c r="U1248" i="4"/>
  <c r="U1244" i="4"/>
  <c r="U1240" i="4"/>
  <c r="U1236" i="4"/>
  <c r="U1232" i="4"/>
  <c r="U1228" i="4"/>
  <c r="U1224" i="4"/>
  <c r="U1220" i="4"/>
  <c r="U1216" i="4"/>
  <c r="U1212" i="4"/>
  <c r="U1208" i="4"/>
  <c r="U1204" i="4"/>
  <c r="U1200" i="4"/>
  <c r="U1196" i="4"/>
  <c r="U1192" i="4"/>
  <c r="U1188" i="4"/>
  <c r="U1184" i="4"/>
  <c r="U1180" i="4"/>
  <c r="U1176" i="4"/>
  <c r="U1172" i="4"/>
  <c r="U1168" i="4"/>
  <c r="U1164" i="4"/>
  <c r="U1160" i="4"/>
  <c r="U1156" i="4"/>
  <c r="U1152" i="4"/>
  <c r="U1148" i="4"/>
  <c r="U1144" i="4"/>
  <c r="U1140" i="4"/>
  <c r="U1136" i="4"/>
  <c r="U1132" i="4"/>
  <c r="U1128" i="4"/>
  <c r="U1124" i="4"/>
  <c r="U1120" i="4"/>
  <c r="U1116" i="4"/>
  <c r="U1112" i="4"/>
  <c r="U1108" i="4"/>
  <c r="U1104" i="4"/>
  <c r="U1100" i="4"/>
  <c r="U1096" i="4"/>
  <c r="U1092" i="4"/>
  <c r="U1088" i="4"/>
  <c r="U1084" i="4"/>
  <c r="U1080" i="4"/>
  <c r="U1076" i="4"/>
  <c r="U1072" i="4"/>
  <c r="U1068" i="4"/>
  <c r="U1064" i="4"/>
  <c r="U1060" i="4"/>
  <c r="U1056" i="4"/>
  <c r="U1052" i="4"/>
  <c r="U1048" i="4"/>
  <c r="U1044" i="4"/>
  <c r="U1040" i="4"/>
  <c r="U1036" i="4"/>
  <c r="U1032" i="4"/>
  <c r="U1028" i="4"/>
  <c r="U1024" i="4"/>
  <c r="U1020" i="4"/>
  <c r="U1016" i="4"/>
  <c r="U1012" i="4"/>
  <c r="U1008" i="4"/>
  <c r="U1004" i="4"/>
  <c r="U1000" i="4"/>
  <c r="U996" i="4"/>
  <c r="U992" i="4"/>
  <c r="U988" i="4"/>
  <c r="U984" i="4"/>
  <c r="U980" i="4"/>
  <c r="U976" i="4"/>
  <c r="U972" i="4"/>
  <c r="U968" i="4"/>
  <c r="U964" i="4"/>
  <c r="U960" i="4"/>
  <c r="U956" i="4"/>
  <c r="U952" i="4"/>
  <c r="U948" i="4"/>
  <c r="U944" i="4"/>
  <c r="U940" i="4"/>
  <c r="U936" i="4"/>
  <c r="U932" i="4"/>
  <c r="U928" i="4"/>
  <c r="U924" i="4"/>
  <c r="U920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2587" i="4"/>
  <c r="U2571" i="4"/>
  <c r="U2555" i="4"/>
  <c r="U2539" i="4"/>
  <c r="U2523" i="4"/>
  <c r="U2507" i="4"/>
  <c r="U2491" i="4"/>
  <c r="U2475" i="4"/>
  <c r="U2459" i="4"/>
  <c r="U2443" i="4"/>
  <c r="U2427" i="4"/>
  <c r="U2411" i="4"/>
  <c r="U2395" i="4"/>
  <c r="U2386" i="4"/>
  <c r="U2378" i="4"/>
  <c r="U2370" i="4"/>
  <c r="U2362" i="4"/>
  <c r="U2354" i="4"/>
  <c r="U2346" i="4"/>
  <c r="U2338" i="4"/>
  <c r="U2330" i="4"/>
  <c r="U2322" i="4"/>
  <c r="U2317" i="4"/>
  <c r="U2311" i="4"/>
  <c r="U2306" i="4"/>
  <c r="U2301" i="4"/>
  <c r="U2295" i="4"/>
  <c r="U2291" i="4"/>
  <c r="U2287" i="4"/>
  <c r="U2283" i="4"/>
  <c r="U2279" i="4"/>
  <c r="U2275" i="4"/>
  <c r="U2271" i="4"/>
  <c r="U2267" i="4"/>
  <c r="U2263" i="4"/>
  <c r="U2259" i="4"/>
  <c r="U2255" i="4"/>
  <c r="U2251" i="4"/>
  <c r="U2247" i="4"/>
  <c r="U2243" i="4"/>
  <c r="U2239" i="4"/>
  <c r="U2235" i="4"/>
  <c r="U2231" i="4"/>
  <c r="U2227" i="4"/>
  <c r="U2223" i="4"/>
  <c r="U2219" i="4"/>
  <c r="U2215" i="4"/>
  <c r="U2211" i="4"/>
  <c r="U2207" i="4"/>
  <c r="U2203" i="4"/>
  <c r="U2199" i="4"/>
  <c r="U2195" i="4"/>
  <c r="U2191" i="4"/>
  <c r="U2187" i="4"/>
  <c r="U2183" i="4"/>
  <c r="U2179" i="4"/>
  <c r="U2175" i="4"/>
  <c r="U2171" i="4"/>
  <c r="U2167" i="4"/>
  <c r="U2163" i="4"/>
  <c r="U2159" i="4"/>
  <c r="U2155" i="4"/>
  <c r="U2151" i="4"/>
  <c r="U2147" i="4"/>
  <c r="U2143" i="4"/>
  <c r="U2139" i="4"/>
  <c r="U2135" i="4"/>
  <c r="U2131" i="4"/>
  <c r="U2127" i="4"/>
  <c r="U2123" i="4"/>
  <c r="U2119" i="4"/>
  <c r="U2115" i="4"/>
  <c r="U2111" i="4"/>
  <c r="U2107" i="4"/>
  <c r="U2103" i="4"/>
  <c r="U2099" i="4"/>
  <c r="U2095" i="4"/>
  <c r="U2091" i="4"/>
  <c r="U2087" i="4"/>
  <c r="U2083" i="4"/>
  <c r="U2079" i="4"/>
  <c r="U2075" i="4"/>
  <c r="U2071" i="4"/>
  <c r="U2067" i="4"/>
  <c r="U2063" i="4"/>
  <c r="U2059" i="4"/>
  <c r="U2055" i="4"/>
  <c r="U2051" i="4"/>
  <c r="U2047" i="4"/>
  <c r="U2043" i="4"/>
  <c r="U2039" i="4"/>
  <c r="U2035" i="4"/>
  <c r="U2031" i="4"/>
  <c r="U2027" i="4"/>
  <c r="U2023" i="4"/>
  <c r="U2019" i="4"/>
  <c r="U2015" i="4"/>
  <c r="U2011" i="4"/>
  <c r="U2007" i="4"/>
  <c r="U2003" i="4"/>
  <c r="U1999" i="4"/>
  <c r="U1995" i="4"/>
  <c r="U1991" i="4"/>
  <c r="U1987" i="4"/>
  <c r="U1983" i="4"/>
  <c r="U1979" i="4"/>
  <c r="U1975" i="4"/>
  <c r="U1971" i="4"/>
  <c r="U1967" i="4"/>
  <c r="U1963" i="4"/>
  <c r="U1959" i="4"/>
  <c r="U1955" i="4"/>
  <c r="U1951" i="4"/>
  <c r="U1947" i="4"/>
  <c r="U1943" i="4"/>
  <c r="U1939" i="4"/>
  <c r="U1935" i="4"/>
  <c r="U1931" i="4"/>
  <c r="U1927" i="4"/>
  <c r="U1923" i="4"/>
  <c r="U1919" i="4"/>
  <c r="U1915" i="4"/>
  <c r="U1911" i="4"/>
  <c r="U1907" i="4"/>
  <c r="U1903" i="4"/>
  <c r="U1899" i="4"/>
  <c r="U1895" i="4"/>
  <c r="U1891" i="4"/>
  <c r="U1887" i="4"/>
  <c r="U1883" i="4"/>
  <c r="U1879" i="4"/>
  <c r="U1875" i="4"/>
  <c r="U1871" i="4"/>
  <c r="U1867" i="4"/>
  <c r="U1863" i="4"/>
  <c r="U1859" i="4"/>
  <c r="U1855" i="4"/>
  <c r="U1851" i="4"/>
  <c r="U1847" i="4"/>
  <c r="U1843" i="4"/>
  <c r="U1839" i="4"/>
  <c r="U1835" i="4"/>
  <c r="U1831" i="4"/>
  <c r="U1827" i="4"/>
  <c r="U1823" i="4"/>
  <c r="U1819" i="4"/>
  <c r="U1815" i="4"/>
  <c r="U1811" i="4"/>
  <c r="U1807" i="4"/>
  <c r="U1803" i="4"/>
  <c r="U1799" i="4"/>
  <c r="U1795" i="4"/>
  <c r="U1791" i="4"/>
  <c r="U1787" i="4"/>
  <c r="U1783" i="4"/>
  <c r="U1779" i="4"/>
  <c r="U1775" i="4"/>
  <c r="U1771" i="4"/>
  <c r="U1767" i="4"/>
  <c r="U1763" i="4"/>
  <c r="U1759" i="4"/>
  <c r="U1755" i="4"/>
  <c r="U1751" i="4"/>
  <c r="U1747" i="4"/>
  <c r="U1743" i="4"/>
  <c r="U1739" i="4"/>
  <c r="U1735" i="4"/>
  <c r="U1731" i="4"/>
  <c r="U1727" i="4"/>
  <c r="U1723" i="4"/>
  <c r="U1719" i="4"/>
  <c r="U1715" i="4"/>
  <c r="U1711" i="4"/>
  <c r="U1707" i="4"/>
  <c r="U1703" i="4"/>
  <c r="U1699" i="4"/>
  <c r="U1695" i="4"/>
  <c r="U1691" i="4"/>
  <c r="U1687" i="4"/>
  <c r="U1683" i="4"/>
  <c r="U1679" i="4"/>
  <c r="U1675" i="4"/>
  <c r="U1671" i="4"/>
  <c r="U1667" i="4"/>
  <c r="U1663" i="4"/>
  <c r="U1659" i="4"/>
  <c r="U1655" i="4"/>
  <c r="U1651" i="4"/>
  <c r="U1647" i="4"/>
  <c r="U1643" i="4"/>
  <c r="U1639" i="4"/>
  <c r="U1635" i="4"/>
  <c r="U1631" i="4"/>
  <c r="U1627" i="4"/>
  <c r="U1623" i="4"/>
  <c r="U1619" i="4"/>
  <c r="U1615" i="4"/>
  <c r="U1611" i="4"/>
  <c r="U1607" i="4"/>
  <c r="U1603" i="4"/>
  <c r="U1599" i="4"/>
  <c r="U1595" i="4"/>
  <c r="U1591" i="4"/>
  <c r="U1587" i="4"/>
  <c r="U1583" i="4"/>
  <c r="U1579" i="4"/>
  <c r="U1575" i="4"/>
  <c r="U1571" i="4"/>
  <c r="U1567" i="4"/>
  <c r="U1563" i="4"/>
  <c r="U1559" i="4"/>
  <c r="U1555" i="4"/>
  <c r="U1551" i="4"/>
  <c r="U1547" i="4"/>
  <c r="U1543" i="4"/>
  <c r="U1539" i="4"/>
  <c r="U1535" i="4"/>
  <c r="U1531" i="4"/>
  <c r="U1527" i="4"/>
  <c r="U1523" i="4"/>
  <c r="U1519" i="4"/>
  <c r="U1515" i="4"/>
  <c r="U1511" i="4"/>
  <c r="U1507" i="4"/>
  <c r="U1503" i="4"/>
  <c r="U1499" i="4"/>
  <c r="U1495" i="4"/>
  <c r="U1491" i="4"/>
  <c r="U1487" i="4"/>
  <c r="U1483" i="4"/>
  <c r="U1479" i="4"/>
  <c r="U1475" i="4"/>
  <c r="U1471" i="4"/>
  <c r="U1467" i="4"/>
  <c r="U1463" i="4"/>
  <c r="U1459" i="4"/>
  <c r="U1455" i="4"/>
  <c r="U1451" i="4"/>
  <c r="U1447" i="4"/>
  <c r="U1443" i="4"/>
  <c r="U1439" i="4"/>
  <c r="U1435" i="4"/>
  <c r="U1431" i="4"/>
  <c r="U1427" i="4"/>
  <c r="U1423" i="4"/>
  <c r="U1419" i="4"/>
  <c r="U1415" i="4"/>
  <c r="U1411" i="4"/>
  <c r="U1407" i="4"/>
  <c r="U1403" i="4"/>
  <c r="U1399" i="4"/>
  <c r="U1395" i="4"/>
  <c r="U1391" i="4"/>
  <c r="U1387" i="4"/>
  <c r="U1383" i="4"/>
  <c r="U1379" i="4"/>
  <c r="U1375" i="4"/>
  <c r="U1371" i="4"/>
  <c r="U1367" i="4"/>
  <c r="U1363" i="4"/>
  <c r="U1359" i="4"/>
  <c r="U1355" i="4"/>
  <c r="U1351" i="4"/>
  <c r="U1347" i="4"/>
  <c r="U1343" i="4"/>
  <c r="U1339" i="4"/>
  <c r="U1335" i="4"/>
  <c r="U1331" i="4"/>
  <c r="U1327" i="4"/>
  <c r="U1323" i="4"/>
  <c r="U1319" i="4"/>
  <c r="U1315" i="4"/>
  <c r="U1311" i="4"/>
  <c r="U1307" i="4"/>
  <c r="U1303" i="4"/>
  <c r="U1299" i="4"/>
  <c r="U1295" i="4"/>
  <c r="U1291" i="4"/>
  <c r="U1287" i="4"/>
  <c r="U1283" i="4"/>
  <c r="U1279" i="4"/>
  <c r="U1275" i="4"/>
  <c r="U1271" i="4"/>
  <c r="U1267" i="4"/>
  <c r="U1263" i="4"/>
  <c r="U1259" i="4"/>
  <c r="U1255" i="4"/>
  <c r="U1251" i="4"/>
  <c r="U1247" i="4"/>
  <c r="U1243" i="4"/>
  <c r="U1239" i="4"/>
  <c r="U1235" i="4"/>
  <c r="U1231" i="4"/>
  <c r="U1227" i="4"/>
  <c r="U1223" i="4"/>
  <c r="U1219" i="4"/>
  <c r="U1215" i="4"/>
  <c r="U1211" i="4"/>
  <c r="U1207" i="4"/>
  <c r="U1203" i="4"/>
  <c r="U1199" i="4"/>
  <c r="U1195" i="4"/>
  <c r="U1191" i="4"/>
  <c r="U1187" i="4"/>
  <c r="U1183" i="4"/>
  <c r="U1179" i="4"/>
  <c r="U1175" i="4"/>
  <c r="U1171" i="4"/>
  <c r="U1167" i="4"/>
  <c r="U1163" i="4"/>
  <c r="U1159" i="4"/>
  <c r="U1155" i="4"/>
  <c r="U1151" i="4"/>
  <c r="U1147" i="4"/>
  <c r="U1143" i="4"/>
  <c r="U1139" i="4"/>
  <c r="U1135" i="4"/>
  <c r="U1131" i="4"/>
  <c r="U1127" i="4"/>
  <c r="U1123" i="4"/>
  <c r="U1119" i="4"/>
  <c r="U1115" i="4"/>
  <c r="U1111" i="4"/>
  <c r="U1107" i="4"/>
  <c r="U1103" i="4"/>
  <c r="U1099" i="4"/>
  <c r="U1095" i="4"/>
  <c r="U1091" i="4"/>
  <c r="U1087" i="4"/>
  <c r="U1083" i="4"/>
  <c r="U1079" i="4"/>
  <c r="U1075" i="4"/>
  <c r="U1071" i="4"/>
  <c r="U1067" i="4"/>
  <c r="U1063" i="4"/>
  <c r="U1059" i="4"/>
  <c r="U1055" i="4"/>
  <c r="U1051" i="4"/>
  <c r="U1047" i="4"/>
  <c r="U1043" i="4"/>
  <c r="U1039" i="4"/>
  <c r="U1035" i="4"/>
  <c r="U1031" i="4"/>
  <c r="U1027" i="4"/>
  <c r="U1023" i="4"/>
  <c r="U1019" i="4"/>
  <c r="U1015" i="4"/>
  <c r="U1011" i="4"/>
  <c r="U1007" i="4"/>
  <c r="U1003" i="4"/>
  <c r="U999" i="4"/>
  <c r="U995" i="4"/>
  <c r="U991" i="4"/>
  <c r="U987" i="4"/>
  <c r="U983" i="4"/>
  <c r="U979" i="4"/>
  <c r="U975" i="4"/>
  <c r="U971" i="4"/>
  <c r="U967" i="4"/>
  <c r="U963" i="4"/>
  <c r="U959" i="4"/>
  <c r="U955" i="4"/>
  <c r="U951" i="4"/>
  <c r="U947" i="4"/>
  <c r="U943" i="4"/>
  <c r="U939" i="4"/>
  <c r="U935" i="4"/>
  <c r="U931" i="4"/>
  <c r="U927" i="4"/>
  <c r="U923" i="4"/>
  <c r="U919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F621" i="16"/>
  <c r="B653" i="16"/>
  <c r="H899" i="16"/>
  <c r="H659" i="16"/>
  <c r="I867" i="16"/>
  <c r="F697" i="16"/>
  <c r="H760" i="16"/>
  <c r="F766" i="16"/>
  <c r="I767" i="16"/>
  <c r="E766" i="16"/>
  <c r="H507" i="16"/>
  <c r="I722" i="16"/>
  <c r="C840" i="16"/>
  <c r="G768" i="16"/>
  <c r="G885" i="16"/>
  <c r="F717" i="16"/>
  <c r="F904" i="16"/>
  <c r="D744" i="16"/>
  <c r="I878" i="16"/>
  <c r="A690" i="16"/>
  <c r="H756" i="16"/>
  <c r="B109" i="15"/>
  <c r="A903" i="16"/>
  <c r="B620" i="16"/>
  <c r="E931" i="16"/>
  <c r="B99" i="15"/>
  <c r="I634" i="16"/>
  <c r="H646" i="16"/>
  <c r="I813" i="16"/>
  <c r="B545" i="16"/>
  <c r="F521" i="16"/>
  <c r="B561" i="16"/>
  <c r="G921" i="16"/>
  <c r="B717" i="16"/>
  <c r="G904" i="16"/>
  <c r="H783" i="16"/>
  <c r="C785" i="16"/>
  <c r="G887" i="16"/>
  <c r="G817" i="16"/>
  <c r="G933" i="16"/>
  <c r="D523" i="16"/>
  <c r="D887" i="16"/>
  <c r="E558" i="16"/>
  <c r="G889" i="16"/>
  <c r="C808" i="16"/>
  <c r="A926" i="16"/>
  <c r="H587" i="16"/>
  <c r="C881" i="16"/>
  <c r="C789" i="16"/>
  <c r="C905" i="16"/>
  <c r="D788" i="16"/>
  <c r="B898" i="16"/>
  <c r="B593" i="16"/>
  <c r="D767" i="16"/>
  <c r="D810" i="16"/>
  <c r="A811" i="16"/>
  <c r="C584" i="16"/>
  <c r="F525" i="16"/>
  <c r="D852" i="16"/>
  <c r="H731" i="16"/>
  <c r="D603" i="16"/>
  <c r="E791" i="16"/>
  <c r="G824" i="16"/>
  <c r="E927" i="16"/>
  <c r="F814" i="16"/>
  <c r="F782" i="16"/>
  <c r="D792" i="16"/>
  <c r="I803" i="16"/>
  <c r="I730" i="16"/>
  <c r="D848" i="16"/>
  <c r="F821" i="16"/>
  <c r="E827" i="16"/>
  <c r="D811" i="16"/>
  <c r="B770" i="16"/>
  <c r="B822" i="16"/>
  <c r="B713" i="16"/>
  <c r="B772" i="16"/>
  <c r="F808" i="16"/>
  <c r="G900" i="16"/>
  <c r="I734" i="16"/>
  <c r="D823" i="16"/>
  <c r="C844" i="16"/>
  <c r="H563" i="16"/>
  <c r="I826" i="16"/>
  <c r="C872" i="16"/>
  <c r="B818" i="16"/>
  <c r="G871" i="16"/>
  <c r="B764" i="16"/>
  <c r="C853" i="16"/>
  <c r="E833" i="16"/>
  <c r="I885" i="16"/>
  <c r="H804" i="16"/>
  <c r="D880" i="16"/>
  <c r="I749" i="16"/>
  <c r="C883" i="16"/>
  <c r="D739" i="16"/>
  <c r="C660" i="16"/>
  <c r="D607" i="16"/>
  <c r="E882" i="16"/>
  <c r="G612" i="16"/>
  <c r="E913" i="16"/>
  <c r="A883" i="16"/>
  <c r="H908" i="16"/>
  <c r="A578" i="16"/>
  <c r="G925" i="16"/>
  <c r="I871" i="16"/>
  <c r="G764" i="16"/>
  <c r="I794" i="16"/>
  <c r="C316" i="16"/>
  <c r="I554" i="16"/>
  <c r="E694" i="16"/>
  <c r="D928" i="16"/>
  <c r="E690" i="16"/>
  <c r="H779" i="16"/>
  <c r="E794" i="16"/>
  <c r="H886" i="16"/>
  <c r="I526" i="16"/>
  <c r="D663" i="16"/>
  <c r="G805" i="16"/>
  <c r="B885" i="16"/>
  <c r="C696" i="16"/>
  <c r="A887" i="16"/>
  <c r="G753" i="16"/>
  <c r="A650" i="16"/>
  <c r="A702" i="16"/>
  <c r="I914" i="16"/>
  <c r="B774" i="16"/>
  <c r="B641" i="16"/>
  <c r="B693" i="16"/>
  <c r="A922" i="16"/>
  <c r="F879" i="16"/>
  <c r="F701" i="16"/>
  <c r="F505" i="16"/>
  <c r="H691" i="16"/>
  <c r="F637" i="16"/>
  <c r="A782" i="16"/>
  <c r="G668" i="16"/>
  <c r="H934" i="16"/>
  <c r="B754" i="16"/>
  <c r="B778" i="16"/>
  <c r="H896" i="16"/>
  <c r="D527" i="16"/>
  <c r="I638" i="16"/>
  <c r="G564" i="16"/>
  <c r="B633" i="16"/>
  <c r="G836" i="16"/>
  <c r="I738" i="16"/>
  <c r="G712" i="16"/>
  <c r="D896" i="16"/>
  <c r="C931" i="16"/>
  <c r="G704" i="16"/>
  <c r="B801" i="16"/>
  <c r="D904" i="16"/>
  <c r="I807" i="16"/>
  <c r="C784" i="16"/>
  <c r="B521" i="16"/>
  <c r="I775" i="16"/>
  <c r="G829" i="16"/>
  <c r="B697" i="16"/>
  <c r="B865" i="16"/>
  <c r="F553" i="16"/>
  <c r="D719" i="16"/>
  <c r="I819" i="16"/>
  <c r="B796" i="16"/>
  <c r="F790" i="16"/>
  <c r="I787" i="16"/>
  <c r="C771" i="16"/>
  <c r="F822" i="16"/>
  <c r="G781" i="16"/>
  <c r="G751" i="16"/>
  <c r="H739" i="16"/>
  <c r="H843" i="16"/>
  <c r="A935" i="16"/>
  <c r="G793" i="16"/>
  <c r="F605" i="16"/>
  <c r="H824" i="16"/>
  <c r="A722" i="16"/>
  <c r="C811" i="16"/>
  <c r="F853" i="16"/>
  <c r="B373" i="16"/>
  <c r="G532" i="16"/>
  <c r="D930" i="16"/>
  <c r="C833" i="16"/>
  <c r="I757" i="16"/>
  <c r="C747" i="16"/>
  <c r="E838" i="16"/>
  <c r="I791" i="16"/>
  <c r="F816" i="16"/>
  <c r="G815" i="16"/>
  <c r="I910" i="16"/>
  <c r="I814" i="16"/>
  <c r="C624" i="16"/>
  <c r="D819" i="16"/>
  <c r="A430" i="16"/>
  <c r="D571" i="16"/>
  <c r="G879" i="16"/>
  <c r="A789" i="16"/>
  <c r="D800" i="16"/>
  <c r="D856" i="16"/>
  <c r="G888" i="16"/>
  <c r="C836" i="16"/>
  <c r="G640" i="16"/>
  <c r="F893" i="16"/>
  <c r="C740" i="16"/>
  <c r="I786" i="16"/>
  <c r="G688" i="16"/>
  <c r="F874" i="16"/>
  <c r="H667" i="16"/>
  <c r="B828" i="16"/>
  <c r="G936" i="16"/>
  <c r="F501" i="16"/>
  <c r="G716" i="16"/>
  <c r="D635" i="16"/>
  <c r="A766" i="16"/>
  <c r="A786" i="16"/>
  <c r="B797" i="16"/>
  <c r="D936" i="16"/>
  <c r="E546" i="16"/>
  <c r="A899" i="16"/>
  <c r="H519" i="16"/>
  <c r="F750" i="16"/>
  <c r="B110" i="15"/>
  <c r="B637" i="16"/>
  <c r="G772" i="16"/>
  <c r="C672" i="16"/>
  <c r="E826" i="16"/>
  <c r="A893" i="16"/>
  <c r="F895" i="16"/>
  <c r="B605" i="16"/>
  <c r="A726" i="16"/>
  <c r="C928" i="16"/>
  <c r="H877" i="16"/>
  <c r="F745" i="16"/>
  <c r="C611" i="16"/>
  <c r="I883" i="16"/>
  <c r="C769" i="16"/>
  <c r="A779" i="16"/>
  <c r="D882" i="16"/>
  <c r="G656" i="16"/>
  <c r="D760" i="16"/>
  <c r="G700" i="16"/>
  <c r="E846" i="16"/>
  <c r="H555" i="16"/>
  <c r="C676" i="16"/>
  <c r="E795" i="16"/>
  <c r="E911" i="16"/>
  <c r="I842" i="16"/>
  <c r="B745" i="16"/>
  <c r="C536" i="16"/>
  <c r="H924" i="16"/>
  <c r="B782" i="16"/>
  <c r="E895" i="16"/>
  <c r="I586" i="16"/>
  <c r="A783" i="16"/>
  <c r="D804" i="16"/>
  <c r="D699" i="16"/>
  <c r="H663" i="16"/>
  <c r="E929" i="16"/>
  <c r="D776" i="16"/>
  <c r="F725" i="16"/>
  <c r="D826" i="16"/>
  <c r="H788" i="16"/>
  <c r="C728" i="16"/>
  <c r="B826" i="16"/>
  <c r="A854" i="16"/>
  <c r="B525" i="16"/>
  <c r="B786" i="16"/>
  <c r="F585" i="16"/>
  <c r="F817" i="16"/>
  <c r="I790" i="16"/>
  <c r="F873" i="16"/>
  <c r="G748" i="16"/>
  <c r="H815" i="16"/>
  <c r="A582" i="16"/>
  <c r="G759" i="16"/>
  <c r="D818" i="16"/>
  <c r="D754" i="16"/>
  <c r="B853" i="16"/>
  <c r="A829" i="16"/>
  <c r="C856" i="16"/>
  <c r="F802" i="16"/>
  <c r="E614" i="16"/>
  <c r="B601" i="16"/>
  <c r="G820" i="16"/>
  <c r="E859" i="16"/>
  <c r="H599" i="16"/>
  <c r="G844" i="16"/>
  <c r="H811" i="16"/>
  <c r="E873" i="16"/>
  <c r="F813" i="16"/>
  <c r="B868" i="16"/>
  <c r="F798" i="16"/>
  <c r="B669" i="16"/>
  <c r="I821" i="16"/>
  <c r="A874" i="16"/>
  <c r="G789" i="16"/>
  <c r="B924" i="16"/>
  <c r="D746" i="16"/>
  <c r="H879" i="16"/>
  <c r="B836" i="16"/>
  <c r="D740" i="16"/>
  <c r="A925" i="16"/>
  <c r="I851" i="16"/>
  <c r="I887" i="16"/>
  <c r="F633" i="16"/>
  <c r="D619" i="16"/>
  <c r="E758" i="16"/>
  <c r="F934" i="16"/>
  <c r="F509" i="16"/>
  <c r="F840" i="16"/>
  <c r="E739" i="16"/>
  <c r="B874" i="16"/>
  <c r="G516" i="16"/>
  <c r="A767" i="16"/>
  <c r="H772" i="16"/>
  <c r="D874" i="16"/>
  <c r="A518" i="16"/>
  <c r="B758" i="16"/>
  <c r="D555" i="16"/>
  <c r="B849" i="16"/>
  <c r="I774" i="16"/>
  <c r="I891" i="16"/>
  <c r="D539" i="16"/>
  <c r="H643" i="16"/>
  <c r="G655" i="16"/>
  <c r="E678" i="16"/>
  <c r="D711" i="16"/>
  <c r="G736" i="16"/>
  <c r="H796" i="16"/>
  <c r="C909" i="16"/>
  <c r="E666" i="16"/>
  <c r="D695" i="16"/>
  <c r="I674" i="16"/>
  <c r="D900" i="16"/>
  <c r="F657" i="16"/>
  <c r="I895" i="16"/>
  <c r="A5" i="17"/>
  <c r="A917" i="16"/>
  <c r="B934" i="16"/>
  <c r="I771" i="16"/>
  <c r="D639" i="16"/>
  <c r="I706" i="16"/>
  <c r="D855" i="16"/>
  <c r="B765" i="16"/>
  <c r="B900" i="16"/>
  <c r="I823" i="16"/>
  <c r="F754" i="16"/>
  <c r="D807" i="16"/>
  <c r="I918" i="16"/>
  <c r="A815" i="16"/>
  <c r="A931" i="16"/>
  <c r="E814" i="16"/>
  <c r="A885" i="16"/>
  <c r="A734" i="16"/>
  <c r="B890" i="16"/>
  <c r="D871" i="16"/>
  <c r="E562" i="16"/>
  <c r="F800" i="16"/>
  <c r="F741" i="16"/>
  <c r="C921" i="16"/>
  <c r="F773" i="16"/>
  <c r="H822" i="16"/>
  <c r="C817" i="16"/>
  <c r="I846" i="16"/>
  <c r="D784" i="16"/>
  <c r="C860" i="16"/>
  <c r="A534" i="16"/>
  <c r="C612" i="16"/>
  <c r="G797" i="16"/>
  <c r="C739" i="16"/>
  <c r="F913" i="16"/>
  <c r="A831" i="16"/>
  <c r="I542" i="16"/>
  <c r="E818" i="16"/>
  <c r="I590" i="16"/>
  <c r="E737" i="16"/>
  <c r="F854" i="16"/>
  <c r="H851" i="16"/>
  <c r="D847" i="16"/>
  <c r="E566" i="16"/>
  <c r="E526" i="16"/>
  <c r="I558" i="16"/>
  <c r="C803" i="16"/>
  <c r="D824" i="16"/>
  <c r="E842" i="16"/>
  <c r="D762" i="16"/>
  <c r="H852" i="16"/>
  <c r="F897" i="16"/>
  <c r="H876" i="16"/>
  <c r="F818" i="16"/>
  <c r="B804" i="16"/>
  <c r="F669" i="16"/>
  <c r="I742" i="16"/>
  <c r="B921" i="16"/>
  <c r="B902" i="16"/>
  <c r="A698" i="16"/>
  <c r="D771" i="16"/>
  <c r="A530" i="16"/>
  <c r="B701" i="16"/>
  <c r="E742" i="16"/>
  <c r="D907" i="16"/>
  <c r="D851" i="16"/>
  <c r="E823" i="16"/>
  <c r="B794" i="16"/>
  <c r="A542" i="16"/>
  <c r="D796" i="16"/>
  <c r="H719" i="16"/>
  <c r="G652" i="16"/>
  <c r="G908" i="16"/>
  <c r="B917" i="16"/>
  <c r="C908" i="16"/>
  <c r="C916" i="16"/>
  <c r="H871" i="16"/>
  <c r="I797" i="16"/>
  <c r="B621" i="16"/>
  <c r="E785" i="16"/>
  <c r="G596" i="16"/>
  <c r="I844" i="16"/>
  <c r="G216" i="16"/>
  <c r="B749" i="16"/>
  <c r="C172" i="16"/>
  <c r="I853" i="16"/>
  <c r="G903" i="16"/>
  <c r="I618" i="16"/>
  <c r="B814" i="16"/>
  <c r="F846" i="16"/>
  <c r="I789" i="16"/>
  <c r="E294" i="16"/>
  <c r="A916" i="16"/>
  <c r="F293" i="16"/>
  <c r="C820" i="16"/>
  <c r="E90" i="16"/>
  <c r="C116" i="16"/>
  <c r="I751" i="16"/>
  <c r="D825" i="16"/>
  <c r="H207" i="16"/>
  <c r="G880" i="16"/>
  <c r="I682" i="16"/>
  <c r="F738" i="16"/>
  <c r="D768" i="16"/>
  <c r="H655" i="16"/>
  <c r="F673" i="16"/>
  <c r="I763" i="16"/>
  <c r="A871" i="16"/>
  <c r="C520" i="16"/>
  <c r="B780" i="16"/>
  <c r="A694" i="16"/>
  <c r="F742" i="16"/>
  <c r="A774" i="16"/>
  <c r="C936" i="16"/>
  <c r="G897" i="16"/>
  <c r="F909" i="16"/>
  <c r="B57" i="16"/>
  <c r="A739" i="16"/>
  <c r="H814" i="16"/>
  <c r="B777" i="16"/>
  <c r="E469" i="16"/>
  <c r="I770" i="16"/>
  <c r="H635" i="16"/>
  <c r="H463" i="16"/>
  <c r="F629" i="16"/>
  <c r="G464" i="16"/>
  <c r="E921" i="16"/>
  <c r="D563" i="16"/>
  <c r="A666" i="16"/>
  <c r="I804" i="16"/>
  <c r="D915" i="16"/>
  <c r="I869" i="16"/>
  <c r="I561" i="16"/>
  <c r="D927" i="16"/>
  <c r="C476" i="16"/>
  <c r="G924" i="16"/>
  <c r="A839" i="16"/>
  <c r="F641" i="16"/>
  <c r="E871" i="16"/>
  <c r="B795" i="16"/>
  <c r="A843" i="16"/>
  <c r="G571" i="16"/>
  <c r="I598" i="16"/>
  <c r="E721" i="16"/>
  <c r="H740" i="16"/>
  <c r="A293" i="16"/>
  <c r="E934" i="16"/>
  <c r="E621" i="16"/>
  <c r="H872" i="16"/>
  <c r="G611" i="16"/>
  <c r="D743" i="16"/>
  <c r="D802" i="16"/>
  <c r="G893" i="16"/>
  <c r="I909" i="16"/>
  <c r="D777" i="16"/>
  <c r="I642" i="16"/>
  <c r="G620" i="16"/>
  <c r="I863" i="16"/>
  <c r="I258" i="16"/>
  <c r="A434" i="16"/>
  <c r="E6" i="16"/>
  <c r="A214" i="16"/>
  <c r="A158" i="16"/>
  <c r="H551" i="16"/>
  <c r="A909" i="16"/>
  <c r="B932" i="16"/>
  <c r="B878" i="16"/>
  <c r="E746" i="16"/>
  <c r="E815" i="16"/>
  <c r="F465" i="16"/>
  <c r="E858" i="16"/>
  <c r="F581" i="16"/>
  <c r="D815" i="16"/>
  <c r="B854" i="16"/>
  <c r="G881" i="16"/>
  <c r="D623" i="16"/>
  <c r="F936" i="16"/>
  <c r="H631" i="16"/>
  <c r="H870" i="16"/>
  <c r="A915" i="16"/>
  <c r="I662" i="16"/>
  <c r="G724" i="16"/>
  <c r="C688" i="16"/>
  <c r="I811" i="16"/>
  <c r="A803" i="16"/>
  <c r="B793" i="16"/>
  <c r="C765" i="16"/>
  <c r="D820" i="16"/>
  <c r="D631" i="16"/>
  <c r="H647" i="16"/>
  <c r="E897" i="16"/>
  <c r="H523" i="16"/>
  <c r="H695" i="16"/>
  <c r="D703" i="16"/>
  <c r="C812" i="16"/>
  <c r="G783" i="16"/>
  <c r="B869" i="16"/>
  <c r="C608" i="16"/>
  <c r="H820" i="16"/>
  <c r="H847" i="16"/>
  <c r="A827" i="16"/>
  <c r="B821" i="16"/>
  <c r="C564" i="16"/>
  <c r="E610" i="16"/>
  <c r="G796" i="16"/>
  <c r="A505" i="16"/>
  <c r="E790" i="16"/>
  <c r="I855" i="16"/>
  <c r="G648" i="16"/>
  <c r="G849" i="16"/>
  <c r="E502" i="16"/>
  <c r="H878" i="16"/>
  <c r="E634" i="16"/>
  <c r="F806" i="16"/>
  <c r="G276" i="16"/>
  <c r="C764" i="16"/>
  <c r="F830" i="16"/>
  <c r="A758" i="16"/>
  <c r="B665" i="16"/>
  <c r="H155" i="16"/>
  <c r="E662" i="16"/>
  <c r="I146" i="16"/>
  <c r="A882" i="16"/>
  <c r="H900" i="16"/>
  <c r="G636" i="16"/>
  <c r="E674" i="16"/>
  <c r="G767" i="16"/>
  <c r="B802" i="16"/>
  <c r="H670" i="16"/>
  <c r="F17" i="16"/>
  <c r="G208" i="16"/>
  <c r="B684" i="16"/>
  <c r="F104" i="15"/>
  <c r="I102" i="16"/>
  <c r="A718" i="16"/>
  <c r="F476" i="16"/>
  <c r="A550" i="16"/>
  <c r="A565" i="16"/>
  <c r="E726" i="16"/>
  <c r="A657" i="16"/>
  <c r="B497" i="16"/>
  <c r="C647" i="16"/>
  <c r="C496" i="16"/>
  <c r="B875" i="16"/>
  <c r="B789" i="16"/>
  <c r="C552" i="16"/>
  <c r="C924" i="16"/>
  <c r="B445" i="16"/>
  <c r="F600" i="16"/>
  <c r="C436" i="16"/>
  <c r="E803" i="16"/>
  <c r="E485" i="16"/>
  <c r="H800" i="16"/>
  <c r="D486" i="16"/>
  <c r="F97" i="15"/>
  <c r="B636" i="16"/>
  <c r="G894" i="16"/>
  <c r="D487" i="16"/>
  <c r="G861" i="16"/>
  <c r="D890" i="16"/>
  <c r="F325" i="16"/>
  <c r="I898" i="16"/>
  <c r="B245" i="16"/>
  <c r="F865" i="16"/>
  <c r="I754" i="16"/>
  <c r="B877" i="16"/>
  <c r="I934" i="16"/>
  <c r="F102" i="15"/>
  <c r="E906" i="16"/>
  <c r="H823" i="16"/>
  <c r="B750" i="16"/>
  <c r="C88" i="16"/>
  <c r="A934" i="16"/>
  <c r="C923" i="16"/>
  <c r="B181" i="16"/>
  <c r="F918" i="16"/>
  <c r="C568" i="16"/>
  <c r="D912" i="16"/>
  <c r="A562" i="16"/>
  <c r="H763" i="16"/>
  <c r="I894" i="16"/>
  <c r="A678" i="16"/>
  <c r="F153" i="16"/>
  <c r="C640" i="16"/>
  <c r="F925" i="16"/>
  <c r="B613" i="16"/>
  <c r="B901" i="16"/>
  <c r="D542" i="16"/>
  <c r="G872" i="16"/>
  <c r="I741" i="16"/>
  <c r="I755" i="16"/>
  <c r="C748" i="16"/>
  <c r="G932" i="16"/>
  <c r="E378" i="16"/>
  <c r="I342" i="16"/>
  <c r="B787" i="16"/>
  <c r="F872" i="16"/>
  <c r="E910" i="16"/>
  <c r="B756" i="16"/>
  <c r="A378" i="16"/>
  <c r="C821" i="16"/>
  <c r="G785" i="16"/>
  <c r="H819" i="16"/>
  <c r="F776" i="16"/>
  <c r="H758" i="16"/>
  <c r="H880" i="16"/>
  <c r="D615" i="16"/>
  <c r="G672" i="16"/>
  <c r="D691" i="16"/>
  <c r="H892" i="16"/>
  <c r="B892" i="16"/>
  <c r="F880" i="16"/>
  <c r="H928" i="16"/>
  <c r="A875" i="16"/>
  <c r="C788" i="16"/>
  <c r="F729" i="16"/>
  <c r="D859" i="16"/>
  <c r="H547" i="16"/>
  <c r="F786" i="16"/>
  <c r="E767" i="16"/>
  <c r="C779" i="16"/>
  <c r="E530" i="16"/>
  <c r="E930" i="16"/>
  <c r="A602" i="16"/>
  <c r="A850" i="16"/>
  <c r="A797" i="16"/>
  <c r="B817" i="16"/>
  <c r="C880" i="16"/>
  <c r="F850" i="16"/>
  <c r="B858" i="16"/>
  <c r="A738" i="16"/>
  <c r="G745" i="16"/>
  <c r="H838" i="16"/>
  <c r="F720" i="16"/>
  <c r="C868" i="16"/>
  <c r="B930" i="16"/>
  <c r="A830" i="16"/>
  <c r="I778" i="16"/>
  <c r="D808" i="16"/>
  <c r="E822" i="16"/>
  <c r="G671" i="16"/>
  <c r="F108" i="15"/>
  <c r="E477" i="16"/>
  <c r="H903" i="16"/>
  <c r="F775" i="16"/>
  <c r="E879" i="16"/>
  <c r="B742" i="16"/>
  <c r="A538" i="16"/>
  <c r="H935" i="16"/>
  <c r="I718" i="16"/>
  <c r="A522" i="16"/>
  <c r="I838" i="16"/>
  <c r="F541" i="16"/>
  <c r="C556" i="16"/>
  <c r="D115" i="16"/>
  <c r="B827" i="16"/>
  <c r="B873" i="16"/>
  <c r="A238" i="16"/>
  <c r="B810" i="16"/>
  <c r="A42" i="16"/>
  <c r="H511" i="16"/>
  <c r="E706" i="16"/>
  <c r="A658" i="16"/>
  <c r="B625" i="16"/>
  <c r="D99" i="16"/>
  <c r="B125" i="16"/>
  <c r="C100" i="16"/>
  <c r="C504" i="16"/>
  <c r="G440" i="16"/>
  <c r="F713" i="16"/>
  <c r="H431" i="16"/>
  <c r="E763" i="16"/>
  <c r="A810" i="16"/>
  <c r="E903" i="16"/>
  <c r="B189" i="16"/>
  <c r="I134" i="16"/>
  <c r="G160" i="16"/>
  <c r="H135" i="16"/>
  <c r="G905" i="16"/>
  <c r="D775" i="16"/>
  <c r="E899" i="16"/>
  <c r="C749" i="16"/>
  <c r="G761" i="16"/>
  <c r="F588" i="16"/>
  <c r="C792" i="16"/>
  <c r="C544" i="16"/>
  <c r="D844" i="16"/>
  <c r="E787" i="16"/>
  <c r="D655" i="16"/>
  <c r="H275" i="16"/>
  <c r="B649" i="16"/>
  <c r="H267" i="16"/>
  <c r="C184" i="16"/>
  <c r="C876" i="16"/>
  <c r="D175" i="16"/>
  <c r="C628" i="16"/>
  <c r="A842" i="16"/>
  <c r="A878" i="16"/>
  <c r="B589" i="16"/>
  <c r="A634" i="16"/>
  <c r="C752" i="16"/>
  <c r="H627" i="16"/>
  <c r="A746" i="16"/>
  <c r="E542" i="16"/>
  <c r="B500" i="16"/>
  <c r="H219" i="16"/>
  <c r="A879" i="16"/>
  <c r="D371" i="16"/>
  <c r="E855" i="16"/>
  <c r="H315" i="16"/>
  <c r="E779" i="16"/>
  <c r="D683" i="16"/>
  <c r="F473" i="16"/>
  <c r="B746" i="16"/>
  <c r="I930" i="16"/>
  <c r="G854" i="16"/>
  <c r="E754" i="16"/>
  <c r="C636" i="16"/>
  <c r="F758" i="16"/>
  <c r="E417" i="16"/>
  <c r="B573" i="16"/>
  <c r="D919" i="16"/>
  <c r="C875" i="16"/>
  <c r="F737" i="16"/>
  <c r="C809" i="16"/>
  <c r="E182" i="16"/>
  <c r="H498" i="16"/>
  <c r="F573" i="16"/>
  <c r="E630" i="16"/>
  <c r="E878" i="16"/>
  <c r="C867" i="16"/>
  <c r="F886" i="16"/>
  <c r="H915" i="16"/>
  <c r="I925" i="16"/>
  <c r="D803" i="16"/>
  <c r="C760" i="16"/>
  <c r="C684" i="16"/>
  <c r="B738" i="16"/>
  <c r="D897" i="16"/>
  <c r="B100" i="15"/>
  <c r="A763" i="16"/>
  <c r="D932" i="16"/>
  <c r="D667" i="16"/>
  <c r="B881" i="16"/>
  <c r="G917" i="16"/>
  <c r="F902" i="16"/>
  <c r="G840" i="16"/>
  <c r="D519" i="16"/>
  <c r="A805" i="16"/>
  <c r="B805" i="16"/>
  <c r="E862" i="16"/>
  <c r="C761" i="16"/>
  <c r="A818" i="16"/>
  <c r="B790" i="16"/>
  <c r="I795" i="16"/>
  <c r="A821" i="16"/>
  <c r="I906" i="16"/>
  <c r="E801" i="16"/>
  <c r="I877" i="16"/>
  <c r="D543" i="16"/>
  <c r="B914" i="16"/>
  <c r="B537" i="16"/>
  <c r="I903" i="16"/>
  <c r="B417" i="16"/>
  <c r="E646" i="16"/>
  <c r="C416" i="16"/>
  <c r="H931" i="16"/>
  <c r="I261" i="16"/>
  <c r="F933" i="16"/>
  <c r="C615" i="16"/>
  <c r="I762" i="16"/>
  <c r="H143" i="16"/>
  <c r="G756" i="16"/>
  <c r="F409" i="16"/>
  <c r="G452" i="16"/>
  <c r="G400" i="16"/>
  <c r="H451" i="16"/>
  <c r="H799" i="16"/>
  <c r="A426" i="16"/>
  <c r="D755" i="16"/>
  <c r="I265" i="16"/>
  <c r="I759" i="16"/>
  <c r="G809" i="16"/>
  <c r="C835" i="16"/>
  <c r="D431" i="16"/>
  <c r="F870" i="16"/>
  <c r="F749" i="16"/>
  <c r="A773" i="16"/>
  <c r="G595" i="16"/>
  <c r="I726" i="16"/>
  <c r="I890" i="16"/>
  <c r="H812" i="16"/>
  <c r="G884" i="16"/>
  <c r="E922" i="16"/>
  <c r="E626" i="16"/>
  <c r="H808" i="16"/>
  <c r="F617" i="16"/>
  <c r="B49" i="16"/>
  <c r="I406" i="16"/>
  <c r="D387" i="16"/>
  <c r="I210" i="16"/>
  <c r="C904" i="16"/>
  <c r="E394" i="16"/>
  <c r="D884" i="16"/>
  <c r="G352" i="16"/>
  <c r="I862" i="16"/>
  <c r="I866" i="16"/>
  <c r="B89" i="16"/>
  <c r="F882" i="16"/>
  <c r="I843" i="16"/>
  <c r="C236" i="16"/>
  <c r="D842" i="16"/>
  <c r="C40" i="16"/>
  <c r="E174" i="16"/>
  <c r="B837" i="16"/>
  <c r="A870" i="16"/>
  <c r="A645" i="16"/>
  <c r="F98" i="15"/>
  <c r="H699" i="16"/>
  <c r="D867" i="16"/>
  <c r="F693" i="16"/>
  <c r="B861" i="16"/>
  <c r="D507" i="16"/>
  <c r="A709" i="16"/>
  <c r="D799" i="16"/>
  <c r="H514" i="16"/>
  <c r="D715" i="16"/>
  <c r="F680" i="16"/>
  <c r="G828" i="16"/>
  <c r="E762" i="16"/>
  <c r="D726" i="16"/>
  <c r="I747" i="16"/>
  <c r="F845" i="16"/>
  <c r="F906" i="16"/>
  <c r="A837" i="16"/>
  <c r="G684" i="16"/>
  <c r="H836" i="16"/>
  <c r="B564" i="16"/>
  <c r="H294" i="16"/>
  <c r="B607" i="16"/>
  <c r="A294" i="16"/>
  <c r="H175" i="16"/>
  <c r="E266" i="16"/>
  <c r="D839" i="16"/>
  <c r="E70" i="16"/>
  <c r="B264" i="16"/>
  <c r="B624" i="16"/>
  <c r="H912" i="16"/>
  <c r="D379" i="16"/>
  <c r="F833" i="16"/>
  <c r="F826" i="16"/>
  <c r="B876" i="16"/>
  <c r="A759" i="16"/>
  <c r="H535" i="16"/>
  <c r="C12" i="16"/>
  <c r="F496" i="16"/>
  <c r="D756" i="16"/>
  <c r="D526" i="16"/>
  <c r="G592" i="16"/>
  <c r="E406" i="16"/>
  <c r="G512" i="16"/>
  <c r="C212" i="16"/>
  <c r="I302" i="16"/>
  <c r="G184" i="16"/>
  <c r="H904" i="16"/>
  <c r="B317" i="16"/>
  <c r="C380" i="16"/>
  <c r="I322" i="16"/>
  <c r="A501" i="16"/>
  <c r="F357" i="16"/>
  <c r="A646" i="16"/>
  <c r="D239" i="16"/>
  <c r="I815" i="16"/>
  <c r="D403" i="16"/>
  <c r="I886" i="16"/>
  <c r="H615" i="16"/>
  <c r="A813" i="16"/>
  <c r="D587" i="16"/>
  <c r="G909" i="16"/>
  <c r="B761" i="16"/>
  <c r="B692" i="16"/>
  <c r="G911" i="16"/>
  <c r="E594" i="16"/>
  <c r="E506" i="16"/>
  <c r="G180" i="16"/>
  <c r="B729" i="16"/>
  <c r="D627" i="16"/>
  <c r="I899" i="16"/>
  <c r="A454" i="16"/>
  <c r="G563" i="16"/>
  <c r="D666" i="16"/>
  <c r="B600" i="16"/>
  <c r="C877" i="16"/>
  <c r="E102" i="16"/>
  <c r="E462" i="16"/>
  <c r="C472" i="16"/>
  <c r="H832" i="16"/>
  <c r="E725" i="16"/>
  <c r="I839" i="16"/>
  <c r="I549" i="16"/>
  <c r="A859" i="16"/>
  <c r="F917" i="16"/>
  <c r="E702" i="16"/>
  <c r="I799" i="16"/>
  <c r="B96" i="15"/>
  <c r="C832" i="16"/>
  <c r="B13" i="16"/>
  <c r="F733" i="16"/>
  <c r="E478" i="16"/>
  <c r="B389" i="16"/>
  <c r="B585" i="16"/>
  <c r="B846" i="16"/>
  <c r="G663" i="16"/>
  <c r="A902" i="16"/>
  <c r="E686" i="16"/>
  <c r="F770" i="16"/>
  <c r="C180" i="16"/>
  <c r="G560" i="16"/>
  <c r="A350" i="16"/>
  <c r="C324" i="16"/>
  <c r="G863" i="16"/>
  <c r="I442" i="16"/>
  <c r="D923" i="16"/>
  <c r="E398" i="16"/>
  <c r="H167" i="16"/>
  <c r="H795" i="16"/>
  <c r="E834" i="16"/>
  <c r="B825" i="16"/>
  <c r="D701" i="16"/>
  <c r="H674" i="16"/>
  <c r="I541" i="16"/>
  <c r="F700" i="16"/>
  <c r="A863" i="16"/>
  <c r="D828" i="16"/>
  <c r="G92" i="16"/>
  <c r="C735" i="16"/>
  <c r="B645" i="16"/>
  <c r="F920" i="16"/>
  <c r="F783" i="16"/>
  <c r="C532" i="16"/>
  <c r="G600" i="16"/>
  <c r="D470" i="16"/>
  <c r="G544" i="16"/>
  <c r="G832" i="16"/>
  <c r="D840" i="16"/>
  <c r="F890" i="16"/>
  <c r="E18" i="16"/>
  <c r="G20" i="16"/>
  <c r="F721" i="16"/>
  <c r="F94" i="15"/>
  <c r="A94" i="16"/>
  <c r="G841" i="16"/>
  <c r="G864" i="16"/>
  <c r="G228" i="16"/>
  <c r="A828" i="16"/>
  <c r="D263" i="16"/>
  <c r="F810" i="16"/>
  <c r="H887" i="16"/>
  <c r="C712" i="16"/>
  <c r="C572" i="16"/>
  <c r="C834" i="16"/>
  <c r="H722" i="16"/>
  <c r="A670" i="16"/>
  <c r="C456" i="16"/>
  <c r="G68" i="16"/>
  <c r="H239" i="16"/>
  <c r="B870" i="16"/>
  <c r="E722" i="16"/>
  <c r="C802" i="16"/>
  <c r="F580" i="16"/>
  <c r="F910" i="16"/>
  <c r="E234" i="16"/>
  <c r="I160" i="16"/>
  <c r="D580" i="16"/>
  <c r="H375" i="16"/>
  <c r="B866" i="16"/>
  <c r="C248" i="16"/>
  <c r="F789" i="16"/>
  <c r="H562" i="16"/>
  <c r="B536" i="16"/>
  <c r="G692" i="16"/>
  <c r="H351" i="16"/>
  <c r="A911" i="16"/>
  <c r="G264" i="16"/>
  <c r="C882" i="16"/>
  <c r="A618" i="16"/>
  <c r="H359" i="16"/>
  <c r="H883" i="16"/>
  <c r="F337" i="16"/>
  <c r="B762" i="16"/>
  <c r="E118" i="16"/>
  <c r="H894" i="16"/>
  <c r="E194" i="16"/>
  <c r="F832" i="16"/>
  <c r="F645" i="16"/>
  <c r="A58" i="16"/>
  <c r="E830" i="16"/>
  <c r="B803" i="16"/>
  <c r="D191" i="16"/>
  <c r="H343" i="16"/>
  <c r="E570" i="16"/>
  <c r="E907" i="16"/>
  <c r="F769" i="16"/>
  <c r="F761" i="16"/>
  <c r="I919" i="16"/>
  <c r="C680" i="16"/>
  <c r="I594" i="16"/>
  <c r="F824" i="16"/>
  <c r="H781" i="16"/>
  <c r="B541" i="16"/>
  <c r="C563" i="16"/>
  <c r="D331" i="16"/>
  <c r="F829" i="16"/>
  <c r="I294" i="16"/>
  <c r="I854" i="16"/>
  <c r="I98" i="16"/>
  <c r="I916" i="16"/>
  <c r="D899" i="16"/>
  <c r="E799" i="16"/>
  <c r="A62" i="16"/>
  <c r="C723" i="16"/>
  <c r="F744" i="16"/>
  <c r="C468" i="16"/>
  <c r="E891" i="16"/>
  <c r="G723" i="16"/>
  <c r="C920" i="16"/>
  <c r="A593" i="16"/>
  <c r="A714" i="16"/>
  <c r="B293" i="16"/>
  <c r="D474" i="16"/>
  <c r="B209" i="16"/>
  <c r="A248" i="16"/>
  <c r="B838" i="16"/>
  <c r="F417" i="16"/>
  <c r="H750" i="16"/>
  <c r="H391" i="16"/>
  <c r="F516" i="16"/>
  <c r="H602" i="16"/>
  <c r="D135" i="16"/>
  <c r="F557" i="16"/>
  <c r="C768" i="16"/>
  <c r="I798" i="16"/>
  <c r="B700" i="16"/>
  <c r="E673" i="16"/>
  <c r="G152" i="16"/>
  <c r="C796" i="16"/>
  <c r="B929" i="16"/>
  <c r="D687" i="16"/>
  <c r="I931" i="16"/>
  <c r="G727" i="16"/>
  <c r="F881" i="16"/>
  <c r="I701" i="16"/>
  <c r="I927" i="16"/>
  <c r="G507" i="16"/>
  <c r="D435" i="16"/>
  <c r="D207" i="16"/>
  <c r="C528" i="16"/>
  <c r="A525" i="16"/>
  <c r="C599" i="16"/>
  <c r="G731" i="16"/>
  <c r="B922" i="16"/>
  <c r="D467" i="16"/>
  <c r="B724" i="16"/>
  <c r="G825" i="16"/>
  <c r="E258" i="16"/>
  <c r="A807" i="16"/>
  <c r="G60" i="16"/>
  <c r="D535" i="16"/>
  <c r="H910" i="16"/>
  <c r="I150" i="16"/>
  <c r="C898" i="16"/>
  <c r="I766" i="16"/>
  <c r="G865" i="16"/>
  <c r="D147" i="16"/>
  <c r="I238" i="16"/>
  <c r="E918" i="16"/>
  <c r="H776" i="16"/>
  <c r="F464" i="16"/>
  <c r="B785" i="16"/>
  <c r="A750" i="16"/>
  <c r="C801" i="16"/>
  <c r="E718" i="16"/>
  <c r="A802" i="16"/>
  <c r="I613" i="16"/>
  <c r="B773" i="16"/>
  <c r="C703" i="16"/>
  <c r="A729" i="16"/>
  <c r="A706" i="16"/>
  <c r="C256" i="16"/>
  <c r="F665" i="16"/>
  <c r="A266" i="16"/>
  <c r="I677" i="16"/>
  <c r="D751" i="16"/>
  <c r="H835" i="16"/>
  <c r="G855" i="16"/>
  <c r="E50" i="16"/>
  <c r="H784" i="16"/>
  <c r="H235" i="16"/>
  <c r="D791" i="16"/>
  <c r="H641" i="16"/>
  <c r="E598" i="16"/>
  <c r="F20" i="16"/>
  <c r="B685" i="16"/>
  <c r="C527" i="16"/>
  <c r="F461" i="16"/>
  <c r="B740" i="16"/>
  <c r="D875" i="16"/>
  <c r="C899" i="16"/>
  <c r="E761" i="16"/>
  <c r="A799" i="16"/>
  <c r="I202" i="16"/>
  <c r="B906" i="16"/>
  <c r="A894" i="16"/>
  <c r="E902" i="16"/>
  <c r="C551" i="16"/>
  <c r="I893" i="16"/>
  <c r="E843" i="16"/>
  <c r="C865" i="16"/>
  <c r="D922" i="16"/>
  <c r="F728" i="16"/>
  <c r="E865" i="16"/>
  <c r="A796" i="16"/>
  <c r="D794" i="16"/>
  <c r="B741" i="16"/>
  <c r="C818" i="16"/>
  <c r="C535" i="16"/>
  <c r="G116" i="16"/>
  <c r="G460" i="16"/>
  <c r="H923" i="16"/>
  <c r="D211" i="16"/>
  <c r="A302" i="16"/>
  <c r="A370" i="16"/>
  <c r="A106" i="16"/>
  <c r="C816" i="16"/>
  <c r="C188" i="16"/>
  <c r="F112" i="15"/>
  <c r="F61" i="16"/>
  <c r="E793" i="16"/>
  <c r="I714" i="16"/>
  <c r="B377" i="16"/>
  <c r="F653" i="16"/>
  <c r="D351" i="16"/>
  <c r="F265" i="16"/>
  <c r="B157" i="16"/>
  <c r="C907" i="16"/>
  <c r="H656" i="16"/>
  <c r="F842" i="16"/>
  <c r="F157" i="16"/>
  <c r="I162" i="16"/>
  <c r="D868" i="16"/>
  <c r="A757" i="16"/>
  <c r="A178" i="16"/>
  <c r="E935" i="16"/>
  <c r="H744" i="16"/>
  <c r="H747" i="16"/>
  <c r="H67" i="16"/>
  <c r="A910" i="16"/>
  <c r="C583" i="16"/>
  <c r="G619" i="16"/>
  <c r="H829" i="16"/>
  <c r="A78" i="16"/>
  <c r="H845" i="16"/>
  <c r="C272" i="16"/>
  <c r="F96" i="15"/>
  <c r="C64" i="16"/>
  <c r="H682" i="16"/>
  <c r="B733" i="16"/>
  <c r="F664" i="16"/>
  <c r="I609" i="16"/>
  <c r="E759" i="16"/>
  <c r="G720" i="16"/>
  <c r="C692" i="16"/>
  <c r="H901" i="16"/>
  <c r="C912" i="16"/>
  <c r="I874" i="16"/>
  <c r="B860" i="16"/>
  <c r="C917" i="16"/>
  <c r="I852" i="16"/>
  <c r="G760" i="16"/>
  <c r="H598" i="16"/>
  <c r="C780" i="16"/>
  <c r="A764" i="16"/>
  <c r="E710" i="16"/>
  <c r="D554" i="16"/>
  <c r="E322" i="16"/>
  <c r="D779" i="16"/>
  <c r="H71" i="16"/>
  <c r="G886" i="16"/>
  <c r="F97" i="16"/>
  <c r="E923" i="16"/>
  <c r="C925" i="16"/>
  <c r="D407" i="16"/>
  <c r="I166" i="16"/>
  <c r="C724" i="16"/>
  <c r="C930" i="16"/>
  <c r="H827" i="16"/>
  <c r="C674" i="16"/>
  <c r="B529" i="16"/>
  <c r="H515" i="16"/>
  <c r="I578" i="16"/>
  <c r="I466" i="16"/>
  <c r="I829" i="16"/>
  <c r="A606" i="16"/>
  <c r="D864" i="16"/>
  <c r="I746" i="16"/>
  <c r="F760" i="16"/>
  <c r="F596" i="16"/>
  <c r="A485" i="16"/>
  <c r="C800" i="16"/>
  <c r="B806" i="16"/>
  <c r="B106" i="15"/>
  <c r="F321" i="16"/>
  <c r="H295" i="16"/>
  <c r="G792" i="16"/>
  <c r="B257" i="16"/>
  <c r="A861" i="16"/>
  <c r="B119" i="15"/>
  <c r="B897" i="16"/>
  <c r="C192" i="16"/>
  <c r="C156" i="16"/>
  <c r="A819" i="16"/>
  <c r="H198" i="16"/>
  <c r="D913" i="16"/>
  <c r="I858" i="16"/>
  <c r="A278" i="16"/>
  <c r="B609" i="16"/>
  <c r="G472" i="16"/>
  <c r="H729" i="16"/>
  <c r="C607" i="16"/>
  <c r="A66" i="16"/>
  <c r="D179" i="16"/>
  <c r="I654" i="16"/>
  <c r="H203" i="16"/>
  <c r="D783" i="16"/>
  <c r="D730" i="16"/>
  <c r="I646" i="16"/>
  <c r="F609" i="16"/>
  <c r="E745" i="16"/>
  <c r="H183" i="16"/>
  <c r="G144" i="16"/>
  <c r="C388" i="16"/>
  <c r="B629" i="16"/>
  <c r="D935" i="16"/>
  <c r="I781" i="16"/>
  <c r="H759" i="16"/>
  <c r="A755" i="16"/>
  <c r="I758" i="16"/>
  <c r="G913" i="16"/>
  <c r="A674" i="16"/>
  <c r="B114" i="15"/>
  <c r="G508" i="16"/>
  <c r="G821" i="16"/>
  <c r="C819" i="16"/>
  <c r="B913" i="16"/>
  <c r="D671" i="16"/>
  <c r="F589" i="16"/>
  <c r="A154" i="16"/>
  <c r="H867" i="16"/>
  <c r="D127" i="16"/>
  <c r="A642" i="16"/>
  <c r="F193" i="16"/>
  <c r="G741" i="16"/>
  <c r="E514" i="16"/>
  <c r="D735" i="16"/>
  <c r="C852" i="16"/>
  <c r="A834" i="16"/>
  <c r="B703" i="16"/>
  <c r="H792" i="16"/>
  <c r="A152" i="16"/>
  <c r="I506" i="16"/>
  <c r="H475" i="16"/>
  <c r="E609" i="16"/>
  <c r="D506" i="16"/>
  <c r="A665" i="16"/>
  <c r="D579" i="16"/>
  <c r="F504" i="16"/>
  <c r="B910" i="16"/>
  <c r="C68" i="16"/>
  <c r="F676" i="16"/>
  <c r="E326" i="16"/>
  <c r="E154" i="16"/>
  <c r="B353" i="16"/>
  <c r="G348" i="16"/>
  <c r="H379" i="16"/>
  <c r="F185" i="16"/>
  <c r="D163" i="16"/>
  <c r="F565" i="16"/>
  <c r="A554" i="16"/>
  <c r="I474" i="16"/>
  <c r="B213" i="16"/>
  <c r="A502" i="16"/>
  <c r="I222" i="16"/>
  <c r="B771" i="16"/>
  <c r="B81" i="16"/>
  <c r="A918" i="16"/>
  <c r="D551" i="16"/>
  <c r="I522" i="16"/>
  <c r="I876" i="16"/>
  <c r="C699" i="16"/>
  <c r="C479" i="16"/>
  <c r="I820" i="16"/>
  <c r="H582" i="16"/>
  <c r="H839" i="16"/>
  <c r="A598" i="16"/>
  <c r="G579" i="16"/>
  <c r="B97" i="16"/>
  <c r="C848" i="16"/>
  <c r="E851" i="16"/>
  <c r="C600" i="16"/>
  <c r="A202" i="16"/>
  <c r="I386" i="16"/>
  <c r="F901" i="16"/>
  <c r="G192" i="16"/>
  <c r="G868" i="16"/>
  <c r="E166" i="16"/>
  <c r="I917" i="16"/>
  <c r="B117" i="16"/>
  <c r="E798" i="16"/>
  <c r="B933" i="16"/>
  <c r="D534" i="16"/>
  <c r="E874" i="16"/>
  <c r="H506" i="16"/>
  <c r="F577" i="16"/>
  <c r="C216" i="16"/>
  <c r="H399" i="16"/>
  <c r="F285" i="16"/>
  <c r="D91" i="16"/>
  <c r="G895" i="16"/>
  <c r="C644" i="16"/>
  <c r="A798" i="16"/>
  <c r="C932" i="16"/>
  <c r="H909" i="16"/>
  <c r="E750" i="16"/>
  <c r="C627" i="16"/>
  <c r="G757" i="16"/>
  <c r="B769" i="16"/>
  <c r="C8" i="16"/>
  <c r="E222" i="16"/>
  <c r="I850" i="16"/>
  <c r="A586" i="16"/>
  <c r="I477" i="16"/>
  <c r="I550" i="16"/>
  <c r="E701" i="16"/>
  <c r="I729" i="16"/>
  <c r="H559" i="16"/>
  <c r="B739" i="16"/>
  <c r="C512" i="16"/>
  <c r="B689" i="16"/>
  <c r="D566" i="16"/>
  <c r="A462" i="16"/>
  <c r="F489" i="16"/>
  <c r="G627" i="16"/>
  <c r="F497" i="16"/>
  <c r="B813" i="16"/>
  <c r="E298" i="16"/>
  <c r="G98" i="16"/>
  <c r="C525" i="16"/>
  <c r="F115" i="15"/>
  <c r="A770" i="16"/>
  <c r="H666" i="16"/>
  <c r="D611" i="16"/>
  <c r="A853" i="16"/>
  <c r="G776" i="16"/>
  <c r="I690" i="16"/>
  <c r="G910" i="16"/>
  <c r="C670" i="16"/>
  <c r="H614" i="16"/>
  <c r="D764" i="16"/>
  <c r="I818" i="16"/>
  <c r="E672" i="16"/>
  <c r="B577" i="16"/>
  <c r="G623" i="16"/>
  <c r="I606" i="16"/>
  <c r="C579" i="16"/>
  <c r="G856" i="16"/>
  <c r="I670" i="16"/>
  <c r="A826" i="16"/>
  <c r="I170" i="16"/>
  <c r="G344" i="16"/>
  <c r="H543" i="16"/>
  <c r="I505" i="16"/>
  <c r="D478" i="16"/>
  <c r="G788" i="16"/>
  <c r="H567" i="16"/>
  <c r="A286" i="16"/>
  <c r="B834" i="16"/>
  <c r="A90" i="16"/>
  <c r="G8" i="16"/>
  <c r="G708" i="16"/>
  <c r="B737" i="16"/>
  <c r="E887" i="16"/>
  <c r="F912" i="16"/>
  <c r="E835" i="16"/>
  <c r="I805" i="16"/>
  <c r="C592" i="16"/>
  <c r="H751" i="16"/>
  <c r="C220" i="16"/>
  <c r="A682" i="16"/>
  <c r="I378" i="16"/>
  <c r="I509" i="16"/>
  <c r="E358" i="16"/>
  <c r="F49" i="16"/>
  <c r="G804" i="16"/>
  <c r="A930" i="16"/>
  <c r="F41" i="16"/>
  <c r="G244" i="16"/>
  <c r="D427" i="16"/>
  <c r="A570" i="16"/>
  <c r="E565" i="16"/>
  <c r="G555" i="16"/>
  <c r="G539" i="16"/>
  <c r="F117" i="16"/>
  <c r="E582" i="16"/>
  <c r="I610" i="16"/>
  <c r="B104" i="15"/>
  <c r="D451" i="16"/>
  <c r="C776" i="16"/>
  <c r="E881" i="16"/>
  <c r="B173" i="16"/>
  <c r="E622" i="16"/>
  <c r="I810" i="16"/>
  <c r="F620" i="16"/>
  <c r="G587" i="16"/>
  <c r="G813" i="16"/>
  <c r="C849" i="16"/>
  <c r="D872" i="16"/>
  <c r="A846" i="16"/>
  <c r="H7" i="16"/>
  <c r="D747" i="16"/>
  <c r="I665" i="16"/>
  <c r="F317" i="16"/>
  <c r="I204" i="16"/>
  <c r="D223" i="16"/>
  <c r="H482" i="16"/>
  <c r="D275" i="16"/>
  <c r="H217" i="16"/>
  <c r="C120" i="16"/>
  <c r="B325" i="16"/>
  <c r="F911" i="16"/>
  <c r="C246" i="16"/>
  <c r="E426" i="16"/>
  <c r="I782" i="16"/>
  <c r="H837" i="16"/>
  <c r="D442" i="16"/>
  <c r="F628" i="16"/>
  <c r="B549" i="16"/>
  <c r="E786" i="16"/>
  <c r="A847" i="16"/>
  <c r="A862" i="16"/>
  <c r="A625" i="16"/>
  <c r="F684" i="16"/>
  <c r="A778" i="16"/>
  <c r="I926" i="16"/>
  <c r="C356" i="16"/>
  <c r="A481" i="16"/>
  <c r="G399" i="16"/>
  <c r="A886" i="16"/>
  <c r="G428" i="16"/>
  <c r="H51" i="16"/>
  <c r="F101" i="16"/>
  <c r="F532" i="16"/>
  <c r="F225" i="16"/>
  <c r="F841" i="16"/>
  <c r="B673" i="16"/>
  <c r="A633" i="16"/>
  <c r="I922" i="16"/>
  <c r="C144" i="16"/>
  <c r="E629" i="16"/>
  <c r="B643" i="16"/>
  <c r="C503" i="16"/>
  <c r="H622" i="16"/>
  <c r="E893" i="16"/>
  <c r="H69" i="16"/>
  <c r="I535" i="16"/>
  <c r="I617" i="16"/>
  <c r="H714" i="16"/>
  <c r="A193" i="16"/>
  <c r="G531" i="16"/>
  <c r="I498" i="16"/>
  <c r="B329" i="16"/>
  <c r="H159" i="16"/>
  <c r="H798" i="16"/>
  <c r="C757" i="16"/>
  <c r="G408" i="16"/>
  <c r="A795" i="16"/>
  <c r="A892" i="16"/>
  <c r="A638" i="16"/>
  <c r="E654" i="16"/>
  <c r="B835" i="16"/>
  <c r="I884" i="16"/>
  <c r="H171" i="16"/>
  <c r="I908" i="16"/>
  <c r="C825" i="16"/>
  <c r="D590" i="16"/>
  <c r="E832" i="16"/>
  <c r="B303" i="16"/>
  <c r="A573" i="16"/>
  <c r="B393" i="16"/>
  <c r="B496" i="16"/>
  <c r="D87" i="16"/>
  <c r="F652" i="16"/>
  <c r="A190" i="16"/>
  <c r="F118" i="15"/>
  <c r="E889" i="16"/>
  <c r="C576" i="16"/>
  <c r="G902" i="16"/>
  <c r="H291" i="16"/>
  <c r="C152" i="16"/>
  <c r="F301" i="16"/>
  <c r="A649" i="16"/>
  <c r="F709" i="16"/>
  <c r="G675" i="16"/>
  <c r="I773" i="16"/>
  <c r="A362" i="16"/>
  <c r="F349" i="16"/>
  <c r="D831" i="16"/>
  <c r="H736" i="16"/>
  <c r="G634" i="16"/>
  <c r="H830" i="16"/>
  <c r="B136" i="16"/>
  <c r="B788" i="16"/>
  <c r="A253" i="16"/>
  <c r="A713" i="16"/>
  <c r="G64" i="16"/>
  <c r="H859" i="16"/>
  <c r="D459" i="16"/>
  <c r="D303" i="16"/>
  <c r="A529" i="16"/>
  <c r="I189" i="16"/>
  <c r="F484" i="16"/>
  <c r="H706" i="16"/>
  <c r="E864" i="16"/>
  <c r="C304" i="16"/>
  <c r="G114" i="16"/>
  <c r="F677" i="16"/>
  <c r="A354" i="16"/>
  <c r="B509" i="16"/>
  <c r="B421" i="16"/>
  <c r="I304" i="16"/>
  <c r="E731" i="16"/>
  <c r="I817" i="16"/>
  <c r="B844" i="16"/>
  <c r="I268" i="16"/>
  <c r="C124" i="16"/>
  <c r="I438" i="16"/>
  <c r="E850" i="16"/>
  <c r="B842" i="16"/>
  <c r="E498" i="16"/>
  <c r="E682" i="16"/>
  <c r="B905" i="16"/>
  <c r="G599" i="16"/>
  <c r="I370" i="16"/>
  <c r="B833" i="16"/>
  <c r="D259" i="16"/>
  <c r="C753" i="16"/>
  <c r="B616" i="16"/>
  <c r="F517" i="16"/>
  <c r="B569" i="16"/>
  <c r="H918" i="16"/>
  <c r="B565" i="16"/>
  <c r="H575" i="16"/>
  <c r="B177" i="16"/>
  <c r="F125" i="16"/>
  <c r="G584" i="16"/>
  <c r="C708" i="16"/>
  <c r="B21" i="16"/>
  <c r="E510" i="16"/>
  <c r="B95" i="15"/>
  <c r="E807" i="16"/>
  <c r="I510" i="16"/>
  <c r="F757" i="16"/>
  <c r="C777" i="16"/>
  <c r="I907" i="16"/>
  <c r="E418" i="16"/>
  <c r="B857" i="16"/>
  <c r="D574" i="16"/>
  <c r="F564" i="16"/>
  <c r="A710" i="16"/>
  <c r="F533" i="16"/>
  <c r="A838" i="16"/>
  <c r="F273" i="16"/>
  <c r="E342" i="16"/>
  <c r="F77" i="16"/>
  <c r="C148" i="16"/>
  <c r="B229" i="16"/>
  <c r="F837" i="16"/>
  <c r="I658" i="16"/>
  <c r="B361" i="16"/>
  <c r="G808" i="16"/>
  <c r="G845" i="16"/>
  <c r="A741" i="16"/>
  <c r="D903" i="16"/>
  <c r="I350" i="16"/>
  <c r="H848" i="16"/>
  <c r="E314" i="16"/>
  <c r="I66" i="16"/>
  <c r="F768" i="16"/>
  <c r="B269" i="16"/>
  <c r="E825" i="16"/>
  <c r="B277" i="16"/>
  <c r="B413" i="16"/>
  <c r="H618" i="16"/>
  <c r="E698" i="16"/>
  <c r="A114" i="16"/>
  <c r="B273" i="16"/>
  <c r="I900" i="16"/>
  <c r="A907" i="16"/>
  <c r="I174" i="16"/>
  <c r="C737" i="16"/>
  <c r="H927" i="16"/>
  <c r="D59" i="16"/>
  <c r="I923" i="16"/>
  <c r="C797" i="16"/>
  <c r="C320" i="16"/>
  <c r="A851" i="16"/>
  <c r="H916" i="16"/>
  <c r="D843" i="16"/>
  <c r="H884" i="16"/>
  <c r="H790" i="16"/>
  <c r="A835" i="16"/>
  <c r="F889" i="16"/>
  <c r="C543" i="16"/>
  <c r="H730" i="16"/>
  <c r="H191" i="16"/>
  <c r="G576" i="16"/>
  <c r="G847" i="16"/>
  <c r="A533" i="16"/>
  <c r="D816" i="16"/>
  <c r="H658" i="16"/>
  <c r="D809" i="16"/>
  <c r="D494" i="16"/>
  <c r="A489" i="16"/>
  <c r="H455" i="16"/>
  <c r="E642" i="16"/>
  <c r="D347" i="16"/>
  <c r="B33" i="16"/>
  <c r="E753" i="16"/>
  <c r="C408" i="16"/>
  <c r="A814" i="16"/>
  <c r="I733" i="16"/>
  <c r="E550" i="16"/>
  <c r="E784" i="16"/>
  <c r="A394" i="16"/>
  <c r="D599" i="16"/>
  <c r="A852" i="16"/>
  <c r="F765" i="16"/>
  <c r="F878" i="16"/>
  <c r="E42" i="16"/>
  <c r="I870" i="16"/>
  <c r="C560" i="16"/>
  <c r="D873" i="16"/>
  <c r="G28" i="16"/>
  <c r="G27" i="16"/>
  <c r="I445" i="16"/>
  <c r="H645" i="16"/>
  <c r="B93" i="15"/>
  <c r="G505" i="16"/>
  <c r="E466" i="16"/>
  <c r="G94" i="16"/>
  <c r="I454" i="16"/>
  <c r="E346" i="16"/>
  <c r="E276" i="16"/>
  <c r="G420" i="16"/>
  <c r="H888" i="16"/>
  <c r="C24" i="16"/>
  <c r="G869" i="16"/>
  <c r="E138" i="16"/>
  <c r="I697" i="16"/>
  <c r="C620" i="16"/>
  <c r="G807" i="16"/>
  <c r="F269" i="16"/>
  <c r="G667" i="16"/>
  <c r="A622" i="16"/>
  <c r="F604" i="16"/>
  <c r="E306" i="16"/>
  <c r="D622" i="16"/>
  <c r="G284" i="16"/>
  <c r="G823" i="16"/>
  <c r="B237" i="16"/>
  <c r="E747" i="16"/>
  <c r="C268" i="16"/>
  <c r="G676" i="16"/>
  <c r="D931" i="16"/>
  <c r="D787" i="16"/>
  <c r="H767" i="16"/>
  <c r="C900" i="16"/>
  <c r="D107" i="16"/>
  <c r="I601" i="16"/>
  <c r="E645" i="16"/>
  <c r="H123" i="16"/>
  <c r="G156" i="16"/>
  <c r="B120" i="15"/>
  <c r="H764" i="16"/>
  <c r="D410" i="16"/>
  <c r="G638" i="16"/>
  <c r="F866" i="16"/>
  <c r="H166" i="16"/>
  <c r="G604" i="16"/>
  <c r="F87" i="16"/>
  <c r="F649" i="16"/>
  <c r="G300" i="16"/>
  <c r="F921" i="16"/>
  <c r="C841" i="16"/>
  <c r="I118" i="16"/>
  <c r="E775" i="16"/>
  <c r="B313" i="16"/>
  <c r="F926" i="16"/>
  <c r="D463" i="16"/>
  <c r="D679" i="16"/>
  <c r="D578" i="16"/>
  <c r="C824" i="16"/>
  <c r="D785" i="16"/>
  <c r="D786" i="16"/>
  <c r="F437" i="16"/>
  <c r="G722" i="16"/>
  <c r="F932" i="16"/>
  <c r="F68" i="16"/>
  <c r="H411" i="16"/>
  <c r="E164" i="16"/>
  <c r="F823" i="16"/>
  <c r="I221" i="16"/>
  <c r="C892" i="16"/>
  <c r="C348" i="16"/>
  <c r="E789" i="16"/>
  <c r="H303" i="16"/>
  <c r="E413" i="16"/>
  <c r="F120" i="15"/>
  <c r="I633" i="16"/>
  <c r="E62" i="16"/>
  <c r="D586" i="16"/>
  <c r="E180" i="16"/>
  <c r="A388" i="16"/>
  <c r="A262" i="16"/>
  <c r="F411" i="16"/>
  <c r="E849" i="16"/>
  <c r="E494" i="16"/>
  <c r="A619" i="16"/>
  <c r="G324" i="16"/>
  <c r="E821" i="16"/>
  <c r="A914" i="16"/>
  <c r="E782" i="16"/>
  <c r="B552" i="16"/>
  <c r="H755" i="16"/>
  <c r="H447" i="16"/>
  <c r="B891" i="16"/>
  <c r="C488" i="16"/>
  <c r="A877" i="16"/>
  <c r="I573" i="16"/>
  <c r="F922" i="16"/>
  <c r="G833" i="16"/>
  <c r="H932" i="16"/>
  <c r="D583" i="16"/>
  <c r="E685" i="16"/>
  <c r="E693" i="16"/>
  <c r="B113" i="15"/>
  <c r="D110" i="15"/>
  <c r="I338" i="16"/>
  <c r="D419" i="16"/>
  <c r="D339" i="16"/>
  <c r="A765" i="16"/>
  <c r="F805" i="16"/>
  <c r="I710" i="16"/>
  <c r="E553" i="16"/>
  <c r="E134" i="16"/>
  <c r="C755" i="16"/>
  <c r="I286" i="16"/>
  <c r="E831" i="16"/>
  <c r="E590" i="16"/>
  <c r="F9" i="16"/>
  <c r="A182" i="16"/>
  <c r="F847" i="16"/>
  <c r="C264" i="16"/>
  <c r="G918" i="16"/>
  <c r="B893" i="16"/>
  <c r="G548" i="16"/>
  <c r="A762" i="16"/>
  <c r="H579" i="16"/>
  <c r="C745" i="16"/>
  <c r="G572" i="16"/>
  <c r="B588" i="16"/>
  <c r="E817" i="16"/>
  <c r="C889" i="16"/>
  <c r="F612" i="16"/>
  <c r="A858" i="16"/>
  <c r="C828" i="16"/>
  <c r="H586" i="16"/>
  <c r="C773" i="16"/>
  <c r="H439" i="16"/>
  <c r="F928" i="16"/>
  <c r="C412" i="16"/>
  <c r="H895" i="16"/>
  <c r="C845" i="16"/>
  <c r="A626" i="16"/>
  <c r="A820" i="16"/>
  <c r="G488" i="16"/>
  <c r="D889" i="16"/>
  <c r="D415" i="16"/>
  <c r="B221" i="16"/>
  <c r="H571" i="16"/>
  <c r="E34" i="16"/>
  <c r="D399" i="16"/>
  <c r="E751" i="16"/>
  <c r="G248" i="16"/>
  <c r="B626" i="16"/>
  <c r="A890" i="16"/>
  <c r="I250" i="16"/>
  <c r="F93" i="16"/>
  <c r="G436" i="16"/>
  <c r="H603" i="16"/>
  <c r="H151" i="16"/>
  <c r="C580" i="16"/>
  <c r="C635" i="16"/>
  <c r="C896" i="16"/>
  <c r="E414" i="16"/>
  <c r="H227" i="16"/>
  <c r="G920" i="16"/>
  <c r="B560" i="16"/>
  <c r="G877" i="16"/>
  <c r="H844" i="16"/>
  <c r="I743" i="16"/>
  <c r="E350" i="16"/>
  <c r="D471" i="16"/>
  <c r="G775" i="16"/>
  <c r="A314" i="16"/>
  <c r="D155" i="16"/>
  <c r="A705" i="16"/>
  <c r="H711" i="16"/>
  <c r="F129" i="16"/>
  <c r="E38" i="16"/>
  <c r="H512" i="16"/>
  <c r="A453" i="16"/>
  <c r="F855" i="16"/>
  <c r="C744" i="16"/>
  <c r="C829" i="16"/>
  <c r="H816" i="16"/>
  <c r="H782" i="16"/>
  <c r="I562" i="16"/>
  <c r="G40" i="16"/>
  <c r="F778" i="16"/>
  <c r="A594" i="16"/>
  <c r="A386" i="16"/>
  <c r="I6" i="16"/>
  <c r="G128" i="16"/>
  <c r="H583" i="16"/>
  <c r="E670" i="16"/>
  <c r="I822" i="16"/>
  <c r="H926" i="16"/>
  <c r="D187" i="16"/>
  <c r="H642" i="16"/>
  <c r="E94" i="16"/>
  <c r="G744" i="16"/>
  <c r="F109" i="15"/>
  <c r="E848" i="16"/>
  <c r="E113" i="16"/>
  <c r="G632" i="16"/>
  <c r="A26" i="16"/>
  <c r="E760" i="16"/>
  <c r="B909" i="16"/>
  <c r="E571" i="16"/>
  <c r="H930" i="16"/>
  <c r="D95" i="16"/>
  <c r="H107" i="16"/>
  <c r="E386" i="16"/>
  <c r="F762" i="16"/>
  <c r="F183" i="16"/>
  <c r="D299" i="16"/>
  <c r="A900" i="16"/>
  <c r="I875" i="16"/>
  <c r="I418" i="16"/>
  <c r="H486" i="16"/>
  <c r="A318" i="16"/>
  <c r="F784" i="16"/>
  <c r="H723" i="16"/>
  <c r="G416" i="16"/>
  <c r="H806" i="16"/>
  <c r="F794" i="16"/>
  <c r="H780" i="16"/>
  <c r="C843" i="16"/>
  <c r="H854" i="16"/>
  <c r="D618" i="16"/>
  <c r="A146" i="16"/>
  <c r="I739" i="16"/>
  <c r="I589" i="16"/>
  <c r="B103" i="15"/>
  <c r="H534" i="16"/>
  <c r="A775" i="16"/>
  <c r="D159" i="16"/>
  <c r="I525" i="16"/>
  <c r="B261" i="16"/>
  <c r="F722" i="16"/>
  <c r="D447" i="16"/>
  <c r="F171" i="16"/>
  <c r="F640" i="16"/>
  <c r="D106" i="16"/>
  <c r="B597" i="16"/>
  <c r="G240" i="16"/>
  <c r="E854" i="16"/>
  <c r="F401" i="16"/>
  <c r="D734" i="16"/>
  <c r="H891" i="16"/>
  <c r="G860" i="16"/>
  <c r="F597" i="16"/>
  <c r="D558" i="16"/>
  <c r="E840" i="16"/>
  <c r="B477" i="16"/>
  <c r="D217" i="16"/>
  <c r="E926" i="16"/>
  <c r="B592" i="16"/>
  <c r="C632" i="16"/>
  <c r="A742" i="16"/>
  <c r="A747" i="16"/>
  <c r="G373" i="16"/>
  <c r="H640" i="16"/>
  <c r="G467" i="16"/>
  <c r="H707" i="16"/>
  <c r="A527" i="16"/>
  <c r="F584" i="16"/>
  <c r="D614" i="16"/>
  <c r="G500" i="16"/>
  <c r="G927" i="16"/>
  <c r="D731" i="16"/>
  <c r="I779" i="16"/>
  <c r="I518" i="16"/>
  <c r="A104" i="16"/>
  <c r="E523" i="16"/>
  <c r="H75" i="16"/>
  <c r="E290" i="16"/>
  <c r="G132" i="16"/>
  <c r="A683" i="16"/>
  <c r="E98" i="15"/>
  <c r="F706" i="16"/>
  <c r="D10" i="16"/>
  <c r="I750" i="16"/>
  <c r="H226" i="16"/>
  <c r="B345" i="16"/>
  <c r="E92" i="15"/>
  <c r="B381" i="16"/>
  <c r="E534" i="16"/>
  <c r="C864" i="16"/>
  <c r="D778" i="16"/>
  <c r="H828" i="16"/>
  <c r="E522" i="16"/>
  <c r="A630" i="16"/>
  <c r="G628" i="16"/>
  <c r="B425" i="16"/>
  <c r="G176" i="16"/>
  <c r="D591" i="16"/>
  <c r="A322" i="16"/>
  <c r="E589" i="16"/>
  <c r="H487" i="16"/>
  <c r="C793" i="16"/>
  <c r="E458" i="16"/>
  <c r="A470" i="16"/>
  <c r="I832" i="16"/>
  <c r="I490" i="16"/>
  <c r="C631" i="16"/>
  <c r="A549" i="16"/>
  <c r="H578" i="16"/>
  <c r="B465" i="16"/>
  <c r="C675" i="16"/>
  <c r="C664" i="16"/>
  <c r="I114" i="16"/>
  <c r="I462" i="16"/>
  <c r="B763" i="16"/>
  <c r="A601" i="16"/>
  <c r="C591" i="16"/>
  <c r="A614" i="16"/>
  <c r="E912" i="16"/>
  <c r="I740" i="16"/>
  <c r="A898" i="16"/>
  <c r="G88" i="16"/>
  <c r="E98" i="16"/>
  <c r="E904" i="16"/>
  <c r="E106" i="16"/>
  <c r="E713" i="16"/>
  <c r="C804" i="16"/>
  <c r="I169" i="16"/>
  <c r="E481" i="16"/>
  <c r="E493" i="16"/>
  <c r="I457" i="16"/>
  <c r="I647" i="16"/>
  <c r="G332" i="16"/>
  <c r="I236" i="16"/>
  <c r="G190" i="16"/>
  <c r="I334" i="16"/>
  <c r="E928" i="16"/>
  <c r="G484" i="16"/>
  <c r="F896" i="16"/>
  <c r="H606" i="16"/>
  <c r="D835" i="16"/>
  <c r="H933" i="16"/>
  <c r="B333" i="16"/>
  <c r="D411" i="16"/>
  <c r="A132" i="16"/>
  <c r="E518" i="16"/>
  <c r="H311" i="16"/>
  <c r="A398" i="16"/>
  <c r="H570" i="16"/>
  <c r="D547" i="16"/>
  <c r="D710" i="16"/>
  <c r="H846" i="16"/>
  <c r="I861" i="16"/>
  <c r="F857" i="16"/>
  <c r="G44" i="16"/>
  <c r="B504" i="16"/>
  <c r="B899" i="16"/>
  <c r="A817" i="16"/>
  <c r="B165" i="16"/>
  <c r="G926" i="16"/>
  <c r="A270" i="16"/>
  <c r="I256" i="16"/>
  <c r="B485" i="16"/>
  <c r="D3" i="16"/>
  <c r="B480" i="16"/>
  <c r="H742" i="16"/>
  <c r="I513" i="16"/>
  <c r="F781" i="16"/>
  <c r="D895" i="16"/>
  <c r="I182" i="16"/>
  <c r="E274" i="16"/>
  <c r="F341" i="16"/>
  <c r="I847" i="16"/>
  <c r="H287" i="16"/>
  <c r="A230" i="16"/>
  <c r="D892" i="16"/>
  <c r="C204" i="16"/>
  <c r="B661" i="16"/>
  <c r="H443" i="16"/>
  <c r="B233" i="16"/>
  <c r="B321" i="16"/>
  <c r="I126" i="16"/>
  <c r="B105" i="15"/>
  <c r="F793" i="16"/>
  <c r="G896" i="16"/>
  <c r="C901" i="16"/>
  <c r="E783" i="16"/>
  <c r="F929" i="16"/>
  <c r="G524" i="16"/>
  <c r="C372" i="16"/>
  <c r="G664" i="16"/>
  <c r="I935" i="16"/>
  <c r="G822" i="16"/>
  <c r="A790" i="16"/>
  <c r="I581" i="16"/>
  <c r="D916" i="16"/>
  <c r="G660" i="16"/>
  <c r="B681" i="16"/>
  <c r="I827" i="16"/>
  <c r="F849" i="16"/>
  <c r="G432" i="16"/>
  <c r="I94" i="16"/>
  <c r="F601" i="16"/>
  <c r="F513" i="16"/>
  <c r="F636" i="16"/>
  <c r="I834" i="16"/>
  <c r="A22" i="16"/>
  <c r="G540" i="16"/>
  <c r="G801" i="16"/>
  <c r="G624" i="16"/>
  <c r="H748" i="16"/>
  <c r="H187" i="16"/>
  <c r="E734" i="16"/>
  <c r="C778" i="16"/>
  <c r="E658" i="16"/>
  <c r="F209" i="16"/>
  <c r="H651" i="16"/>
  <c r="E730" i="16"/>
  <c r="D67" i="16"/>
  <c r="I234" i="16"/>
  <c r="B648" i="16"/>
  <c r="A822" i="16"/>
  <c r="G212" i="16"/>
  <c r="C738" i="16"/>
  <c r="A693" i="16"/>
  <c r="H797" i="16"/>
  <c r="I932" i="16"/>
  <c r="I574" i="16"/>
  <c r="D515" i="16"/>
  <c r="C885" i="16"/>
  <c r="E778" i="16"/>
  <c r="D753" i="16"/>
  <c r="E430" i="16"/>
  <c r="D195" i="16"/>
  <c r="F919" i="16"/>
  <c r="C762" i="16"/>
  <c r="I666" i="16"/>
  <c r="F898" i="16"/>
  <c r="F685" i="16"/>
  <c r="F625" i="16"/>
  <c r="H775" i="16"/>
  <c r="G580" i="16"/>
  <c r="F914" i="16"/>
  <c r="G852" i="16"/>
  <c r="E585" i="16"/>
  <c r="I497" i="16"/>
  <c r="B581" i="16"/>
  <c r="D570" i="16"/>
  <c r="B476" i="16"/>
  <c r="C781" i="16"/>
  <c r="D531" i="16"/>
  <c r="I686" i="16"/>
  <c r="A334" i="16"/>
  <c r="H105" i="16"/>
  <c r="D532" i="16"/>
  <c r="G272" i="16"/>
  <c r="G492" i="16"/>
  <c r="F418" i="16"/>
  <c r="G210" i="16"/>
  <c r="C831" i="16"/>
  <c r="F289" i="16"/>
  <c r="G368" i="16"/>
  <c r="H860" i="16"/>
  <c r="B341" i="16"/>
  <c r="B568" i="16"/>
  <c r="G459" i="16"/>
  <c r="I545" i="16"/>
  <c r="F278" i="16"/>
  <c r="G800" i="16"/>
  <c r="G674" i="16"/>
  <c r="D857" i="16"/>
  <c r="F123" i="16"/>
  <c r="F40" i="16"/>
  <c r="H665" i="16"/>
  <c r="I713" i="16"/>
  <c r="I54" i="16"/>
  <c r="H415" i="16"/>
  <c r="A366" i="16"/>
  <c r="B850" i="16"/>
  <c r="A884" i="16"/>
  <c r="H503" i="16"/>
  <c r="C352" i="16"/>
  <c r="F838" i="16"/>
  <c r="H743" i="16"/>
  <c r="H407" i="16"/>
  <c r="G816" i="16"/>
  <c r="F894" i="16"/>
  <c r="I486" i="16"/>
  <c r="D752" i="16"/>
  <c r="A506" i="16"/>
  <c r="E637" i="16"/>
  <c r="F493" i="16"/>
  <c r="H610" i="16"/>
  <c r="F877" i="16"/>
  <c r="F8" i="16"/>
  <c r="H574" i="16"/>
  <c r="I430" i="16"/>
  <c r="E411" i="16"/>
  <c r="E449" i="16"/>
  <c r="I77" i="16"/>
  <c r="H920" i="16"/>
  <c r="I836" i="16"/>
  <c r="D143" i="16"/>
  <c r="I178" i="16"/>
  <c r="H607" i="16"/>
  <c r="H752" i="16"/>
  <c r="A780" i="16"/>
  <c r="G929" i="16"/>
  <c r="H491" i="16"/>
  <c r="F569" i="16"/>
  <c r="E769" i="16"/>
  <c r="H831" i="16"/>
  <c r="A566" i="16"/>
  <c r="A754" i="16"/>
  <c r="H807" i="16"/>
  <c r="A725" i="16"/>
  <c r="I198" i="16"/>
  <c r="G644" i="16"/>
  <c r="C573" i="16"/>
  <c r="H495" i="16"/>
  <c r="E20" i="16"/>
  <c r="I557" i="16"/>
  <c r="G766" i="16"/>
  <c r="I465" i="16"/>
  <c r="F100" i="15"/>
  <c r="F529" i="16"/>
  <c r="H383" i="16"/>
  <c r="E254" i="16"/>
  <c r="E806" i="16"/>
  <c r="A342" i="16"/>
  <c r="F247" i="16"/>
  <c r="C559" i="16"/>
  <c r="E226" i="16"/>
  <c r="D475" i="16"/>
  <c r="B370" i="16"/>
  <c r="C274" i="16"/>
  <c r="G393" i="16"/>
  <c r="I26" i="16"/>
  <c r="A324" i="16"/>
  <c r="G718" i="16"/>
  <c r="E362" i="16"/>
  <c r="H544" i="16"/>
  <c r="H539" i="16"/>
  <c r="G928" i="16"/>
  <c r="B656" i="16"/>
  <c r="E914" i="16"/>
  <c r="A561" i="16"/>
  <c r="A794" i="16"/>
  <c r="B101" i="15"/>
  <c r="F93" i="15"/>
  <c r="H675" i="16"/>
  <c r="D267" i="16"/>
  <c r="H611" i="16"/>
  <c r="D647" i="16"/>
  <c r="E919" i="16"/>
  <c r="C440" i="16"/>
  <c r="H679" i="16"/>
  <c r="I514" i="16"/>
  <c r="C531" i="16"/>
  <c r="D924" i="16"/>
  <c r="B640" i="16"/>
  <c r="A662" i="16"/>
  <c r="A181" i="16"/>
  <c r="B809" i="16"/>
  <c r="B520" i="16"/>
  <c r="G740" i="16"/>
  <c r="B908" i="16"/>
  <c r="E206" i="16"/>
  <c r="E150" i="16"/>
  <c r="C915" i="16"/>
  <c r="F537" i="16"/>
  <c r="E202" i="16"/>
  <c r="H882" i="16"/>
  <c r="C704" i="16"/>
  <c r="B617" i="16"/>
  <c r="G292" i="16"/>
  <c r="A906" i="16"/>
  <c r="B193" i="16"/>
  <c r="E875" i="16"/>
  <c r="H119" i="16"/>
  <c r="E338" i="16"/>
  <c r="E669" i="16"/>
  <c r="A589" i="16"/>
  <c r="C540" i="16"/>
  <c r="H131" i="16"/>
  <c r="B757" i="16"/>
  <c r="G255" i="16"/>
  <c r="A346" i="16"/>
  <c r="D139" i="16"/>
  <c r="H885" i="16"/>
  <c r="F777" i="16"/>
  <c r="G47" i="16"/>
  <c r="I672" i="16"/>
  <c r="I783" i="16"/>
  <c r="A250" i="16"/>
  <c r="E857" i="16"/>
  <c r="C364" i="16"/>
  <c r="E770" i="16"/>
  <c r="C595" i="16"/>
  <c r="E597" i="16"/>
  <c r="E446" i="16"/>
  <c r="E525" i="16"/>
  <c r="F481" i="16"/>
  <c r="H893" i="16"/>
  <c r="E847" i="16"/>
  <c r="D575" i="16"/>
  <c r="C588" i="16"/>
  <c r="H608" i="16"/>
  <c r="F257" i="16"/>
  <c r="B17" i="16"/>
  <c r="G448" i="16"/>
  <c r="C913" i="16"/>
  <c r="H907" i="16"/>
  <c r="A74" i="16"/>
  <c r="D595" i="16"/>
  <c r="H527" i="16"/>
  <c r="D642" i="16"/>
  <c r="A605" i="16"/>
  <c r="C893" i="16"/>
  <c r="F668" i="16"/>
  <c r="E677" i="16"/>
  <c r="F381" i="16"/>
  <c r="I230" i="16"/>
  <c r="E915" i="16"/>
  <c r="B915" i="16"/>
  <c r="B931" i="16"/>
  <c r="E513" i="16"/>
  <c r="D863" i="16"/>
  <c r="E709" i="16"/>
  <c r="H522" i="16"/>
  <c r="F674" i="16"/>
  <c r="H727" i="16"/>
  <c r="I352" i="16"/>
  <c r="F644" i="16"/>
  <c r="C308" i="16"/>
  <c r="G84" i="16"/>
  <c r="E936" i="16"/>
  <c r="C567" i="16"/>
  <c r="H245" i="16"/>
  <c r="D269" i="16"/>
  <c r="H840" i="16"/>
  <c r="G591" i="16"/>
  <c r="E574" i="16"/>
  <c r="G378" i="16"/>
  <c r="B219" i="16"/>
  <c r="F149" i="16"/>
  <c r="E14" i="16"/>
  <c r="A461" i="16"/>
  <c r="H181" i="16"/>
  <c r="B331" i="16"/>
  <c r="C415" i="16"/>
  <c r="D929" i="16"/>
  <c r="B820" i="16"/>
  <c r="E681" i="16"/>
  <c r="B101" i="16"/>
  <c r="A138" i="16"/>
  <c r="F608" i="16"/>
  <c r="C505" i="16"/>
  <c r="F348" i="16"/>
  <c r="G784" i="16"/>
  <c r="F552" i="16"/>
  <c r="C679" i="16"/>
  <c r="H446" i="16"/>
  <c r="B137" i="16"/>
  <c r="D105" i="16"/>
  <c r="D15" i="16"/>
  <c r="G848" i="16"/>
  <c r="G683" i="16"/>
  <c r="E130" i="16"/>
  <c r="D860" i="16"/>
  <c r="I137" i="16"/>
  <c r="C861" i="16"/>
  <c r="H233" i="16"/>
  <c r="B704" i="16"/>
  <c r="H55" i="16"/>
  <c r="D538" i="16"/>
  <c r="I313" i="16"/>
  <c r="D675" i="16"/>
  <c r="D39" i="16"/>
  <c r="I177" i="16"/>
  <c r="H319" i="16"/>
  <c r="D276" i="16"/>
  <c r="F862" i="16"/>
  <c r="A88" i="16"/>
  <c r="F801" i="16"/>
  <c r="D150" i="16"/>
  <c r="D457" i="16"/>
  <c r="H678" i="16"/>
  <c r="D495" i="16"/>
  <c r="B667" i="16"/>
  <c r="I366" i="16"/>
  <c r="E305" i="16"/>
  <c r="A891" i="16"/>
  <c r="I717" i="16"/>
  <c r="A188" i="16"/>
  <c r="E45" i="16"/>
  <c r="C508" i="16"/>
  <c r="B925" i="16"/>
  <c r="G732" i="16"/>
  <c r="C720" i="16"/>
  <c r="I70" i="16"/>
  <c r="F864" i="16"/>
  <c r="C851" i="16"/>
  <c r="F237" i="16"/>
  <c r="H619" i="16"/>
  <c r="A655" i="16"/>
  <c r="C842" i="16"/>
  <c r="F85" i="16"/>
  <c r="C28" i="16"/>
  <c r="E863" i="16"/>
  <c r="H325" i="16"/>
  <c r="G162" i="16"/>
  <c r="E438" i="16"/>
  <c r="H861" i="16"/>
  <c r="G239" i="16"/>
  <c r="H479" i="16"/>
  <c r="H178" i="16"/>
  <c r="C287" i="16"/>
  <c r="E272" i="16"/>
  <c r="B618" i="16"/>
  <c r="H293" i="16"/>
  <c r="I675" i="16"/>
  <c r="C935" i="16"/>
  <c r="B926" i="16"/>
  <c r="A96" i="15"/>
  <c r="I830" i="16"/>
  <c r="G677" i="16"/>
  <c r="A422" i="16"/>
  <c r="F315" i="16"/>
  <c r="I630" i="16"/>
  <c r="C772" i="16"/>
  <c r="B755" i="16"/>
  <c r="F305" i="16"/>
  <c r="B845" i="16"/>
  <c r="C179" i="16"/>
  <c r="I802" i="16"/>
  <c r="D850" i="16"/>
  <c r="A246" i="16"/>
  <c r="B205" i="16"/>
  <c r="D651" i="16"/>
  <c r="B524" i="16"/>
  <c r="B553" i="16"/>
  <c r="C164" i="16"/>
  <c r="A466" i="16"/>
  <c r="I546" i="16"/>
  <c r="H474" i="16"/>
  <c r="B557" i="16"/>
  <c r="I806" i="16"/>
  <c r="H400" i="16"/>
  <c r="F456" i="16"/>
  <c r="H182" i="16"/>
  <c r="C97" i="15"/>
  <c r="E238" i="16"/>
  <c r="I446" i="16"/>
  <c r="F888" i="16"/>
  <c r="C460" i="16"/>
  <c r="A689" i="16"/>
  <c r="C402" i="16"/>
  <c r="I645" i="16"/>
  <c r="I413" i="16"/>
  <c r="C429" i="16"/>
  <c r="G559" i="16"/>
  <c r="B102" i="15"/>
  <c r="I410" i="16"/>
  <c r="F377" i="16"/>
  <c r="I593" i="16"/>
  <c r="C404" i="16"/>
  <c r="C80" i="16"/>
  <c r="E126" i="16"/>
  <c r="B24" i="16"/>
  <c r="G376" i="16"/>
  <c r="E888" i="16"/>
  <c r="G12" i="16"/>
  <c r="F433" i="16"/>
  <c r="E287" i="16"/>
  <c r="C736" i="16"/>
  <c r="D479" i="16"/>
  <c r="I398" i="16"/>
  <c r="C428" i="16"/>
  <c r="E125" i="16"/>
  <c r="I46" i="16"/>
  <c r="E250" i="16"/>
  <c r="B115" i="15"/>
  <c r="C123" i="16"/>
  <c r="E883" i="16"/>
  <c r="E198" i="16"/>
  <c r="E628" i="16"/>
  <c r="F83" i="16"/>
  <c r="H687" i="16"/>
  <c r="H741" i="16"/>
  <c r="D512" i="16"/>
  <c r="B122" i="15"/>
  <c r="I868" i="16"/>
  <c r="B587" i="16"/>
  <c r="D104" i="15"/>
  <c r="C649" i="16"/>
  <c r="A840" i="16"/>
  <c r="H21" i="16"/>
  <c r="C84" i="16"/>
  <c r="E217" i="12"/>
  <c r="D203" i="16"/>
  <c r="D911" i="16"/>
  <c r="I785" i="16"/>
  <c r="A212" i="16"/>
  <c r="A69" i="16"/>
  <c r="A468" i="16"/>
  <c r="A895" i="16"/>
  <c r="F111" i="15"/>
  <c r="B461" i="16"/>
  <c r="G742" i="16"/>
  <c r="H774" i="16"/>
  <c r="H323" i="16"/>
  <c r="H569" i="16"/>
  <c r="E48" i="16"/>
  <c r="B249" i="16"/>
  <c r="I723" i="16"/>
  <c r="H746" i="16"/>
  <c r="A325" i="16"/>
  <c r="B628" i="16"/>
  <c r="D422" i="16"/>
  <c r="D482" i="16"/>
  <c r="I374" i="16"/>
  <c r="I681" i="16"/>
  <c r="A469" i="16"/>
  <c r="C524" i="16"/>
  <c r="G496" i="16"/>
  <c r="D920" i="16"/>
  <c r="I721" i="16"/>
  <c r="E561" i="16"/>
  <c r="G296" i="16"/>
  <c r="C539" i="16"/>
  <c r="D455" i="16"/>
  <c r="H385" i="16"/>
  <c r="A494" i="16"/>
  <c r="E330" i="16"/>
  <c r="B305" i="16"/>
  <c r="G806" i="16"/>
  <c r="H499" i="16"/>
  <c r="H540" i="16"/>
  <c r="D564" i="16"/>
  <c r="I788" i="16"/>
  <c r="A743" i="16"/>
  <c r="D908" i="16"/>
  <c r="E861" i="16"/>
  <c r="I831" i="16"/>
  <c r="H902" i="16"/>
  <c r="A923" i="16"/>
  <c r="F472" i="16"/>
  <c r="H813" i="16"/>
  <c r="B540" i="16"/>
  <c r="I569" i="16"/>
  <c r="F221" i="16"/>
  <c r="E768" i="16"/>
  <c r="G72" i="16"/>
  <c r="H43" i="16"/>
  <c r="G220" i="16"/>
  <c r="D879" i="16"/>
  <c r="H259" i="16"/>
  <c r="F45" i="16"/>
  <c r="C616" i="16"/>
  <c r="H470" i="16"/>
  <c r="B736" i="16"/>
  <c r="F791" i="16"/>
  <c r="C464" i="16"/>
  <c r="G320" i="16"/>
  <c r="B274" i="16"/>
  <c r="E470" i="16"/>
  <c r="D567" i="16"/>
  <c r="E724" i="16"/>
  <c r="E427" i="16"/>
  <c r="E77" i="16"/>
  <c r="A194" i="16"/>
  <c r="A609" i="16"/>
  <c r="A574" i="16"/>
  <c r="G490" i="16"/>
  <c r="F276" i="16"/>
  <c r="D888" i="16"/>
  <c r="G24" i="16"/>
  <c r="E432" i="16"/>
  <c r="F296" i="16"/>
  <c r="B886" i="16"/>
  <c r="A751" i="16"/>
  <c r="I688" i="16"/>
  <c r="C447" i="16"/>
  <c r="E714" i="16"/>
  <c r="I18" i="16"/>
  <c r="E625" i="16"/>
  <c r="A142" i="16"/>
  <c r="F681" i="16"/>
  <c r="D729" i="16"/>
  <c r="D473" i="16"/>
  <c r="A904" i="16"/>
  <c r="D841" i="16"/>
  <c r="A118" i="16"/>
  <c r="D503" i="16"/>
  <c r="D322" i="16"/>
  <c r="A126" i="16"/>
  <c r="G765" i="16"/>
  <c r="D315" i="16"/>
  <c r="A174" i="16"/>
  <c r="C511" i="16"/>
  <c r="A50" i="16"/>
  <c r="H771" i="16"/>
  <c r="G935" i="16"/>
  <c r="F33" i="16"/>
  <c r="C648" i="16"/>
  <c r="D881" i="16"/>
  <c r="D833" i="16"/>
  <c r="G328" i="16"/>
  <c r="H684" i="16"/>
  <c r="E653" i="16"/>
  <c r="C589" i="16"/>
  <c r="C384" i="16"/>
  <c r="E434" i="16"/>
  <c r="C285" i="16"/>
  <c r="H406" i="16"/>
  <c r="B812" i="16"/>
  <c r="H114" i="15"/>
  <c r="C610" i="16"/>
  <c r="C621" i="16"/>
  <c r="G140" i="16"/>
  <c r="A363" i="16"/>
  <c r="B267" i="16"/>
  <c r="E781" i="16"/>
  <c r="B239" i="16"/>
  <c r="F658" i="16"/>
  <c r="F390" i="16"/>
  <c r="E743" i="16"/>
  <c r="G78" i="16"/>
  <c r="H63" i="16"/>
  <c r="A232" i="16"/>
  <c r="H531" i="16"/>
  <c r="C168" i="16"/>
  <c r="D678" i="16"/>
  <c r="D19" i="16"/>
  <c r="G380" i="16"/>
  <c r="F774" i="16"/>
  <c r="G316" i="16"/>
  <c r="F869" i="16"/>
  <c r="I673" i="16"/>
  <c r="H313" i="16"/>
  <c r="D323" i="16"/>
  <c r="F825" i="16"/>
  <c r="I835" i="16"/>
  <c r="E497" i="16"/>
  <c r="F468" i="16"/>
  <c r="I310" i="16"/>
  <c r="I461" i="16"/>
  <c r="D295" i="16"/>
  <c r="C210" i="16"/>
  <c r="C879" i="16"/>
  <c r="B677" i="16"/>
  <c r="F29" i="16"/>
  <c r="F56" i="16"/>
  <c r="B493" i="16"/>
  <c r="F656" i="16"/>
  <c r="C827" i="16"/>
  <c r="C794" i="16"/>
  <c r="H299" i="16"/>
  <c r="C471" i="16"/>
  <c r="G238" i="16"/>
  <c r="H199" i="16"/>
  <c r="A654" i="16"/>
  <c r="D112" i="15"/>
  <c r="A748" i="16"/>
  <c r="I892" i="16"/>
  <c r="G780" i="16"/>
  <c r="H853" i="16"/>
  <c r="E86" i="16"/>
  <c r="F189" i="16"/>
  <c r="I772" i="16"/>
  <c r="C548" i="16"/>
  <c r="H297" i="16"/>
  <c r="D724" i="16"/>
  <c r="G803" i="16"/>
  <c r="I390" i="16"/>
  <c r="G515" i="16"/>
  <c r="E482" i="16"/>
  <c r="C136" i="16"/>
  <c r="D676" i="16"/>
  <c r="G934" i="16"/>
  <c r="C139" i="16"/>
  <c r="H251" i="16"/>
  <c r="E647" i="16"/>
  <c r="D630" i="16"/>
  <c r="D218" i="16"/>
  <c r="F59" i="16"/>
  <c r="I517" i="16"/>
  <c r="E233" i="16"/>
  <c r="H271" i="16"/>
  <c r="H247" i="16"/>
  <c r="I121" i="16"/>
  <c r="D230" i="16"/>
  <c r="G835" i="16"/>
  <c r="G46" i="16"/>
  <c r="A420" i="16"/>
  <c r="A458" i="16"/>
  <c r="F863" i="16"/>
  <c r="D343" i="16"/>
  <c r="J338" i="5"/>
  <c r="D43" i="16"/>
  <c r="C873" i="16"/>
  <c r="C51" i="16"/>
  <c r="H476" i="16"/>
  <c r="E860" i="16"/>
  <c r="G914" i="16"/>
  <c r="E890" i="16"/>
  <c r="G528" i="16"/>
  <c r="D829" i="16"/>
  <c r="G916" i="16"/>
  <c r="A258" i="16"/>
  <c r="A421" i="16"/>
  <c r="H122" i="15"/>
  <c r="D628" i="16"/>
  <c r="G839" i="16"/>
  <c r="A305" i="16"/>
  <c r="I172" i="16"/>
  <c r="G842" i="16"/>
  <c r="G752" i="16"/>
  <c r="A186" i="16"/>
  <c r="B29" i="16"/>
  <c r="H11" i="16"/>
  <c r="B69" i="16"/>
  <c r="B657" i="16"/>
  <c r="E870" i="16"/>
  <c r="E811" i="16"/>
  <c r="F834" i="16"/>
  <c r="H856" i="16"/>
  <c r="B889" i="16"/>
  <c r="G312" i="16"/>
  <c r="B484" i="16"/>
  <c r="H560" i="16"/>
  <c r="D758" i="16"/>
  <c r="B285" i="16"/>
  <c r="I76" i="16"/>
  <c r="F691" i="16"/>
  <c r="H890" i="16"/>
  <c r="C487" i="16"/>
  <c r="D235" i="16"/>
  <c r="B385" i="16"/>
  <c r="A330" i="16"/>
  <c r="G876" i="16"/>
  <c r="I240" i="16"/>
  <c r="E839" i="16"/>
  <c r="D772" i="16"/>
  <c r="D718" i="16"/>
  <c r="F297" i="16"/>
  <c r="F333" i="16"/>
  <c r="D355" i="16"/>
  <c r="B148" i="16"/>
  <c r="I358" i="16"/>
  <c r="I470" i="16"/>
  <c r="H387" i="16"/>
  <c r="C232" i="16"/>
  <c r="A442" i="16"/>
  <c r="H471" i="16"/>
  <c r="I264" i="16"/>
  <c r="A927" i="16"/>
  <c r="C826" i="16"/>
  <c r="B705" i="16"/>
  <c r="D383" i="16"/>
  <c r="C500" i="16"/>
  <c r="D559" i="16"/>
  <c r="B725" i="16"/>
  <c r="D898" i="16"/>
  <c r="C929" i="16"/>
  <c r="C746" i="16"/>
  <c r="I702" i="16"/>
  <c r="H590" i="16"/>
  <c r="F642" i="16"/>
  <c r="A49" i="16"/>
  <c r="I698" i="16"/>
  <c r="I657" i="16"/>
  <c r="G575" i="16"/>
  <c r="E605" i="16"/>
  <c r="C846" i="16"/>
  <c r="H95" i="16"/>
  <c r="C108" i="16"/>
  <c r="D199" i="16"/>
  <c r="E900" i="16"/>
  <c r="H546" i="16"/>
  <c r="F590" i="16"/>
  <c r="A120" i="16"/>
  <c r="C163" i="16"/>
  <c r="A360" i="16"/>
  <c r="D397" i="16"/>
  <c r="B284" i="16"/>
  <c r="C134" i="16"/>
  <c r="F372" i="16"/>
  <c r="B710" i="16"/>
  <c r="B706" i="16"/>
  <c r="H694" i="16"/>
  <c r="C424" i="16"/>
  <c r="D496" i="16"/>
  <c r="F485" i="16"/>
  <c r="E231" i="16"/>
  <c r="A933" i="16"/>
  <c r="D7" i="16"/>
  <c r="F905" i="16"/>
  <c r="F217" i="16"/>
  <c r="I494" i="16"/>
  <c r="B297" i="16"/>
  <c r="B584" i="16"/>
  <c r="I78" i="16"/>
  <c r="A70" i="16"/>
  <c r="C475" i="16"/>
  <c r="D395" i="16"/>
  <c r="G188" i="16"/>
  <c r="G713" i="16"/>
  <c r="A493" i="16"/>
  <c r="C240" i="16"/>
  <c r="F84" i="16"/>
  <c r="F695" i="16"/>
  <c r="E695" i="16"/>
  <c r="G843" i="16"/>
  <c r="E683" i="16"/>
  <c r="A597" i="16"/>
  <c r="H581" i="16"/>
  <c r="E381" i="16"/>
  <c r="F654" i="16"/>
  <c r="A122" i="16"/>
  <c r="A234" i="16"/>
  <c r="A844" i="16"/>
  <c r="F385" i="16"/>
  <c r="E158" i="16"/>
  <c r="G382" i="16"/>
  <c r="E569" i="16"/>
  <c r="H538" i="16"/>
  <c r="F95" i="15"/>
  <c r="E613" i="16"/>
  <c r="B517" i="16"/>
  <c r="C891" i="16"/>
  <c r="F460" i="16"/>
  <c r="I332" i="16"/>
  <c r="G487" i="16"/>
  <c r="F797" i="16"/>
  <c r="G838" i="16"/>
  <c r="C656" i="16"/>
  <c r="I780" i="16"/>
  <c r="E771" i="16"/>
  <c r="B121" i="16"/>
  <c r="C813" i="16"/>
  <c r="D439" i="16"/>
  <c r="D646" i="16"/>
  <c r="B468" i="16"/>
  <c r="G424" i="16"/>
  <c r="I537" i="16"/>
  <c r="I577" i="16"/>
  <c r="G665" i="16"/>
  <c r="I218" i="16"/>
  <c r="G892" i="16"/>
  <c r="I473" i="16"/>
  <c r="I641" i="16"/>
  <c r="E744" i="16"/>
  <c r="F379" i="16"/>
  <c r="E382" i="16"/>
  <c r="D499" i="16"/>
  <c r="I800" i="16"/>
  <c r="H855" i="16"/>
  <c r="F151" i="16"/>
  <c r="G533" i="16"/>
  <c r="H693" i="16"/>
  <c r="D66" i="16"/>
  <c r="I34" i="16"/>
  <c r="H31" i="16"/>
  <c r="C72" i="16"/>
  <c r="F753" i="16"/>
  <c r="D891" i="16"/>
  <c r="E490" i="16"/>
  <c r="A382" i="16"/>
  <c r="G603" i="16"/>
  <c r="C495" i="16"/>
  <c r="E606" i="16"/>
  <c r="C727" i="16"/>
  <c r="B289" i="16"/>
  <c r="E866" i="16"/>
  <c r="B65" i="16"/>
  <c r="F692" i="16"/>
  <c r="I530" i="16"/>
  <c r="H417" i="16"/>
  <c r="G919" i="16"/>
  <c r="D865" i="16"/>
  <c r="D335" i="16"/>
  <c r="H301" i="16"/>
  <c r="I106" i="16"/>
  <c r="F661" i="16"/>
  <c r="D128" i="16"/>
  <c r="F488" i="16"/>
  <c r="F445" i="16"/>
  <c r="H485" i="16"/>
  <c r="F578" i="16"/>
  <c r="H339" i="16"/>
  <c r="F292" i="16"/>
  <c r="G867" i="16"/>
  <c r="G91" i="16"/>
  <c r="I901" i="16"/>
  <c r="F616" i="16"/>
  <c r="G193" i="12"/>
  <c r="B39" i="16"/>
  <c r="A806" i="16"/>
  <c r="H162" i="16"/>
  <c r="D858" i="16"/>
  <c r="G608" i="16"/>
  <c r="I636" i="16"/>
  <c r="D131" i="16"/>
  <c r="F930" i="16"/>
  <c r="I96" i="16"/>
  <c r="E144" i="16"/>
  <c r="C196" i="16"/>
  <c r="G379" i="16"/>
  <c r="G191" i="16"/>
  <c r="G123" i="16"/>
  <c r="I74" i="16"/>
  <c r="H150" i="16"/>
  <c r="B655" i="16"/>
  <c r="F344" i="16"/>
  <c r="B751" i="16"/>
  <c r="I656" i="16"/>
  <c r="D96" i="15"/>
  <c r="G479" i="16"/>
  <c r="G358" i="16"/>
  <c r="H673" i="16"/>
  <c r="C847" i="16"/>
  <c r="F65" i="16"/>
  <c r="H791" i="16"/>
  <c r="C444" i="16"/>
  <c r="G468" i="16"/>
  <c r="H29" i="11"/>
  <c r="F36" i="16"/>
  <c r="G568" i="16"/>
  <c r="I346" i="16"/>
  <c r="E270" i="16"/>
  <c r="F492" i="16"/>
  <c r="F792" i="16"/>
  <c r="C694" i="16"/>
  <c r="A358" i="16"/>
  <c r="C799" i="16"/>
  <c r="E162" i="16"/>
  <c r="E696" i="16"/>
  <c r="C186" i="16"/>
  <c r="G17" i="11"/>
  <c r="H112" i="15"/>
  <c r="D48" i="15"/>
  <c r="G22" i="15"/>
  <c r="H442" i="16"/>
  <c r="A697" i="16"/>
  <c r="C296" i="16"/>
  <c r="D550" i="16"/>
  <c r="G104" i="16"/>
  <c r="H768" i="16"/>
  <c r="A180" i="16"/>
  <c r="B839" i="16"/>
  <c r="I856" i="16"/>
  <c r="E122" i="16"/>
  <c r="C722" i="16"/>
  <c r="C466" i="16"/>
  <c r="A546" i="16"/>
  <c r="C770" i="16"/>
  <c r="E82" i="16"/>
  <c r="G52" i="16"/>
  <c r="C198" i="16"/>
  <c r="I130" i="16"/>
  <c r="I570" i="16"/>
  <c r="F635" i="16"/>
  <c r="H82" i="16"/>
  <c r="D31" i="16"/>
  <c r="F73" i="16"/>
  <c r="B720" i="16"/>
  <c r="I194" i="16"/>
  <c r="E641" i="16"/>
  <c r="A740" i="16"/>
  <c r="E397" i="16"/>
  <c r="D198" i="16"/>
  <c r="G446" i="16"/>
  <c r="H577" i="16"/>
  <c r="F277" i="16"/>
  <c r="E829" i="16"/>
  <c r="E578" i="16"/>
  <c r="B841" i="16"/>
  <c r="D694" i="16"/>
  <c r="D702" i="16"/>
  <c r="H765" i="16"/>
  <c r="E142" i="16"/>
  <c r="I915" i="16"/>
  <c r="F746" i="16"/>
  <c r="C623" i="16"/>
  <c r="C587" i="16"/>
  <c r="B428" i="16"/>
  <c r="G875" i="16"/>
  <c r="E733" i="16"/>
  <c r="I705" i="16"/>
  <c r="F99" i="15"/>
  <c r="G862" i="16"/>
  <c r="F110" i="15"/>
  <c r="I700" i="16"/>
  <c r="H231" i="16"/>
  <c r="H787" i="16"/>
  <c r="F249" i="16"/>
  <c r="E600" i="16"/>
  <c r="E465" i="16"/>
  <c r="I902" i="16"/>
  <c r="F429" i="16"/>
  <c r="G418" i="16"/>
  <c r="D363" i="16"/>
  <c r="E186" i="16"/>
  <c r="C20" i="16"/>
  <c r="H502" i="16"/>
  <c r="D514" i="16"/>
  <c r="H639" i="16"/>
  <c r="F887" i="16"/>
  <c r="E583" i="16"/>
  <c r="F667" i="16"/>
  <c r="A777" i="16"/>
  <c r="E116" i="16"/>
  <c r="I602" i="16"/>
  <c r="A912" i="16"/>
  <c r="G912" i="16"/>
  <c r="E214" i="16"/>
  <c r="F528" i="16"/>
  <c r="F141" i="16"/>
  <c r="A537" i="16"/>
  <c r="D727" i="16"/>
  <c r="A390" i="16"/>
  <c r="A473" i="16"/>
  <c r="B918" i="16"/>
  <c r="B582" i="16"/>
  <c r="G643" i="16"/>
  <c r="G18" i="16"/>
  <c r="A410" i="16"/>
  <c r="H347" i="16"/>
  <c r="E802" i="16"/>
  <c r="G504" i="16"/>
  <c r="D423" i="16"/>
  <c r="F127" i="16"/>
  <c r="F477" i="16"/>
  <c r="D458" i="16"/>
  <c r="C741" i="16"/>
  <c r="H457" i="16"/>
  <c r="D124" i="15"/>
  <c r="I428" i="16"/>
  <c r="F540" i="16"/>
  <c r="G567" i="16"/>
  <c r="F105" i="16"/>
  <c r="A482" i="16"/>
  <c r="H434" i="16"/>
  <c r="C414" i="16"/>
  <c r="A800" i="16"/>
  <c r="H342" i="16"/>
  <c r="F173" i="16"/>
  <c r="D661" i="16"/>
  <c r="I293" i="16"/>
  <c r="D750" i="16"/>
  <c r="G837" i="16"/>
  <c r="C32" i="16"/>
  <c r="I882" i="16"/>
  <c r="I62" i="16"/>
  <c r="A825" i="16"/>
  <c r="H229" i="16"/>
  <c r="I845" i="16"/>
  <c r="F861" i="16"/>
  <c r="I434" i="16"/>
  <c r="A123" i="15"/>
  <c r="G306" i="16"/>
  <c r="B365" i="16"/>
  <c r="F329" i="16"/>
  <c r="G322" i="16"/>
  <c r="D510" i="16"/>
  <c r="G523" i="16"/>
  <c r="H864" i="16"/>
  <c r="B728" i="16"/>
  <c r="C288" i="16"/>
  <c r="F116" i="16"/>
  <c r="G562" i="16"/>
  <c r="E580" i="16"/>
  <c r="D41" i="16"/>
  <c r="G143" i="16"/>
  <c r="I380" i="16"/>
  <c r="H863" i="16"/>
  <c r="C639" i="16"/>
  <c r="H530" i="16"/>
  <c r="G475" i="16"/>
  <c r="C695" i="16"/>
  <c r="A486" i="16"/>
  <c r="H249" i="16"/>
  <c r="H35" i="16"/>
  <c r="A866" i="16"/>
  <c r="A10" i="16"/>
  <c r="E529" i="16"/>
  <c r="B632" i="16"/>
  <c r="E586" i="16"/>
  <c r="A569" i="16"/>
  <c r="G520" i="16"/>
  <c r="F441" i="16"/>
  <c r="I650" i="16"/>
  <c r="I622" i="16"/>
  <c r="E667" i="16"/>
  <c r="F248" i="16"/>
  <c r="H127" i="16"/>
  <c r="I765" i="16"/>
  <c r="B672" i="16"/>
  <c r="G552" i="16"/>
  <c r="A283" i="16"/>
  <c r="I737" i="16"/>
  <c r="D483" i="16"/>
  <c r="C411" i="16"/>
  <c r="I720" i="16"/>
  <c r="G691" i="16"/>
  <c r="D795" i="16"/>
  <c r="F107" i="15"/>
  <c r="F281" i="16"/>
  <c r="H363" i="16"/>
  <c r="D11" i="16"/>
  <c r="I214" i="16"/>
  <c r="C906" i="16"/>
  <c r="I362" i="16"/>
  <c r="I402" i="16"/>
  <c r="G777" i="16"/>
  <c r="D914" i="16"/>
  <c r="A617" i="16"/>
  <c r="F469" i="16"/>
  <c r="F165" i="16"/>
  <c r="D231" i="16"/>
  <c r="A326" i="16"/>
  <c r="G286" i="16"/>
  <c r="F831" i="16"/>
  <c r="D780" i="16"/>
  <c r="A855" i="16"/>
  <c r="C3" i="16"/>
  <c r="A860" i="16"/>
  <c r="G219" i="16"/>
  <c r="B225" i="16"/>
  <c r="A222" i="16"/>
  <c r="G790" i="16"/>
  <c r="F815" i="16"/>
  <c r="D38" i="16"/>
  <c r="E894" i="16"/>
  <c r="G607" i="16"/>
  <c r="G188" i="12"/>
  <c r="A48" i="16"/>
  <c r="F610" i="16"/>
  <c r="A53" i="16"/>
  <c r="H473" i="16"/>
  <c r="C92" i="16"/>
  <c r="I30" i="16"/>
  <c r="A528" i="16"/>
  <c r="G798" i="16"/>
  <c r="C176" i="16"/>
  <c r="G695" i="16"/>
  <c r="I524" i="16"/>
  <c r="F615" i="16"/>
  <c r="D154" i="16"/>
  <c r="A46" i="16"/>
  <c r="C260" i="16"/>
  <c r="C4" i="16"/>
  <c r="I515" i="16"/>
  <c r="H103" i="16"/>
  <c r="C183" i="16"/>
  <c r="D761" i="16"/>
  <c r="G583" i="16"/>
  <c r="G204" i="16"/>
  <c r="A724" i="16"/>
  <c r="A298" i="16"/>
  <c r="D516" i="16"/>
  <c r="H194" i="16"/>
  <c r="H917" i="16"/>
  <c r="I551" i="16"/>
  <c r="E716" i="16"/>
  <c r="A749" i="16"/>
  <c r="D617" i="16"/>
  <c r="G36" i="16"/>
  <c r="F804" i="16"/>
  <c r="B859" i="16"/>
  <c r="I824" i="16"/>
  <c r="I86" i="16"/>
  <c r="A6" i="16"/>
  <c r="I678" i="16"/>
  <c r="A437" i="16"/>
  <c r="E374" i="16"/>
  <c r="G743" i="16"/>
  <c r="G535" i="16"/>
  <c r="E282" i="16"/>
  <c r="B37" i="16"/>
  <c r="D251" i="16"/>
  <c r="B116" i="15"/>
  <c r="I249" i="16"/>
  <c r="G703" i="16"/>
  <c r="H223" i="16"/>
  <c r="A924" i="16"/>
  <c r="I142" i="16"/>
  <c r="D759" i="16"/>
  <c r="B727" i="16"/>
  <c r="B471" i="16"/>
  <c r="H139" i="11"/>
  <c r="C491" i="16"/>
  <c r="G173" i="11"/>
  <c r="D80" i="15"/>
  <c r="D137" i="11"/>
  <c r="E110" i="16"/>
  <c r="C171" i="11"/>
  <c r="H77" i="15"/>
  <c r="D400" i="16"/>
  <c r="E212" i="16"/>
  <c r="G168" i="16"/>
  <c r="D748" i="16"/>
  <c r="F169" i="16"/>
  <c r="F368" i="16"/>
  <c r="D672" i="16"/>
  <c r="A277" i="16"/>
  <c r="A257" i="16"/>
  <c r="E618" i="16"/>
  <c r="C27" i="12"/>
  <c r="A121" i="16"/>
  <c r="G480" i="16"/>
  <c r="G388" i="16"/>
  <c r="B241" i="16"/>
  <c r="A450" i="16"/>
  <c r="D552" i="16"/>
  <c r="H409" i="16"/>
  <c r="B112" i="15"/>
  <c r="G66" i="16"/>
  <c r="B532" i="16"/>
  <c r="D266" i="16"/>
  <c r="G372" i="16"/>
  <c r="B441" i="16"/>
  <c r="A274" i="16"/>
  <c r="G578" i="16"/>
  <c r="I879" i="16"/>
  <c r="F181" i="16"/>
  <c r="F112" i="16"/>
  <c r="F415" i="16"/>
  <c r="B31" i="16"/>
  <c r="C323" i="16"/>
  <c r="E538" i="16"/>
  <c r="D738" i="16"/>
  <c r="I694" i="16"/>
  <c r="G588" i="16"/>
  <c r="G527" i="16"/>
  <c r="H47" i="16"/>
  <c r="E401" i="16"/>
  <c r="C733" i="16"/>
  <c r="D685" i="16"/>
  <c r="C342" i="16"/>
  <c r="E656" i="16"/>
  <c r="E124" i="15"/>
  <c r="E507" i="16"/>
  <c r="F568" i="16"/>
  <c r="A761" i="16"/>
  <c r="B332" i="16"/>
  <c r="G427" i="16"/>
  <c r="H785" i="16"/>
  <c r="D602" i="16"/>
  <c r="C374" i="16"/>
  <c r="H704" i="16"/>
  <c r="A308" i="16"/>
  <c r="E593" i="16"/>
  <c r="B156" i="16"/>
  <c r="G444" i="16"/>
  <c r="G76" i="16"/>
  <c r="C283" i="16"/>
  <c r="G551" i="16"/>
  <c r="B153" i="7"/>
  <c r="B12" i="16"/>
  <c r="D92" i="16"/>
  <c r="F113" i="15"/>
  <c r="F276" i="7"/>
  <c r="B401" i="16"/>
  <c r="E83" i="16"/>
  <c r="D670" i="16"/>
  <c r="B22" i="7"/>
  <c r="G811" i="16"/>
  <c r="I921" i="16"/>
  <c r="B808" i="16"/>
  <c r="E516" i="16"/>
  <c r="C702" i="16"/>
  <c r="B470" i="16"/>
  <c r="C869" i="16"/>
  <c r="H709" i="16"/>
  <c r="G267" i="16"/>
  <c r="E663" i="16"/>
  <c r="I42" i="16"/>
  <c r="B216" i="16"/>
  <c r="I709" i="16"/>
  <c r="F651" i="16"/>
  <c r="G70" i="12"/>
  <c r="C243" i="16"/>
  <c r="I760" i="16"/>
  <c r="C242" i="16"/>
  <c r="B815" i="16"/>
  <c r="C214" i="16"/>
  <c r="A115" i="15"/>
  <c r="D546" i="16"/>
  <c r="B798" i="16"/>
  <c r="C395" i="16"/>
  <c r="C219" i="16"/>
  <c r="D78" i="16"/>
  <c r="C541" i="16"/>
  <c r="D557" i="16"/>
  <c r="C782" i="16"/>
  <c r="D73" i="16"/>
  <c r="D790" i="16"/>
  <c r="E528" i="16"/>
  <c r="C822" i="16"/>
  <c r="D93" i="16"/>
  <c r="F772" i="16"/>
  <c r="E548" i="16"/>
  <c r="E468" i="16"/>
  <c r="E64" i="16"/>
  <c r="H386" i="16"/>
  <c r="H453" i="16"/>
  <c r="F72" i="16"/>
  <c r="I480" i="16"/>
  <c r="I158" i="16"/>
  <c r="A673" i="16"/>
  <c r="I529" i="16"/>
  <c r="H286" i="16"/>
  <c r="I502" i="16"/>
  <c r="C239" i="16"/>
  <c r="F425" i="16"/>
  <c r="G812" i="16"/>
  <c r="D522" i="16"/>
  <c r="D111" i="16"/>
  <c r="G873" i="16"/>
  <c r="F457" i="16"/>
  <c r="F436" i="16"/>
  <c r="F803" i="16"/>
  <c r="G223" i="16"/>
  <c r="A120" i="15"/>
  <c r="F599" i="16"/>
  <c r="G74" i="16"/>
  <c r="H459" i="16"/>
  <c r="B528" i="16"/>
  <c r="B123" i="16"/>
  <c r="H469" i="16"/>
  <c r="F219" i="16"/>
  <c r="G251" i="16"/>
  <c r="E819" i="16"/>
  <c r="H278" i="16"/>
  <c r="A405" i="16"/>
  <c r="E364" i="16"/>
  <c r="A735" i="16"/>
  <c r="C598" i="16"/>
  <c r="H713" i="16"/>
  <c r="A576" i="16"/>
  <c r="B248" i="16"/>
  <c r="D319" i="16"/>
  <c r="F536" i="16"/>
  <c r="A106" i="15"/>
  <c r="C292" i="16"/>
  <c r="C138" i="16"/>
  <c r="H690" i="16"/>
  <c r="G397" i="16"/>
  <c r="H99" i="16"/>
  <c r="F71" i="12"/>
  <c r="F116" i="15"/>
  <c r="E111" i="12"/>
  <c r="D817" i="16"/>
  <c r="B69" i="12"/>
  <c r="I711" i="16"/>
  <c r="E366" i="16"/>
  <c r="E169" i="16"/>
  <c r="E880" i="16"/>
  <c r="B481" i="16"/>
  <c r="G136" i="16"/>
  <c r="F446" i="16"/>
  <c r="D375" i="16"/>
  <c r="F592" i="16"/>
  <c r="D202" i="16"/>
  <c r="C127" i="16"/>
  <c r="G207" i="16"/>
  <c r="B316" i="16"/>
  <c r="D902" i="16"/>
  <c r="A651" i="16"/>
  <c r="B308" i="16"/>
  <c r="F562" i="16"/>
  <c r="B829" i="16"/>
  <c r="A170" i="16"/>
  <c r="F176" i="16"/>
  <c r="D314" i="16"/>
  <c r="F263" i="16"/>
  <c r="F88" i="15"/>
  <c r="E638" i="16"/>
  <c r="F619" i="16"/>
  <c r="G198" i="12"/>
  <c r="I649" i="16"/>
  <c r="A730" i="16"/>
  <c r="E302" i="16"/>
  <c r="B172" i="16"/>
  <c r="C54" i="16"/>
  <c r="G647" i="16"/>
  <c r="B72" i="16"/>
  <c r="D5" i="13"/>
  <c r="C523" i="16"/>
  <c r="C400" i="16"/>
  <c r="B415" i="16"/>
  <c r="F300" i="16"/>
  <c r="E505" i="16"/>
  <c r="B344" i="16"/>
  <c r="C160" i="16"/>
  <c r="C371" i="16"/>
  <c r="I9" i="16"/>
  <c r="B191" i="16"/>
  <c r="H221" i="16"/>
  <c r="F12" i="16"/>
  <c r="H18" i="15"/>
  <c r="I503" i="16"/>
  <c r="G901" i="16"/>
  <c r="G553" i="16"/>
  <c r="H554" i="16"/>
  <c r="C484" i="16"/>
  <c r="G857" i="16"/>
  <c r="E429" i="16"/>
  <c r="I50" i="16"/>
  <c r="F549" i="16"/>
  <c r="G639" i="16"/>
  <c r="I489" i="16"/>
  <c r="E100" i="15"/>
  <c r="H246" i="16"/>
  <c r="H478" i="16"/>
  <c r="B603" i="16"/>
  <c r="H528" i="16"/>
  <c r="B781" i="16"/>
  <c r="H911" i="16"/>
  <c r="B315" i="16"/>
  <c r="E74" i="16"/>
  <c r="G543" i="16"/>
  <c r="E705" i="16"/>
  <c r="C646" i="16"/>
  <c r="C284" i="16"/>
  <c r="H789" i="16"/>
  <c r="B884" i="16"/>
  <c r="D79" i="16"/>
  <c r="B882" i="16"/>
  <c r="F25" i="16"/>
  <c r="F124" i="15"/>
  <c r="B98" i="15"/>
  <c r="I837" i="16"/>
  <c r="G728" i="16"/>
  <c r="A110" i="16"/>
  <c r="F626" i="16"/>
  <c r="F92" i="15"/>
  <c r="A552" i="16"/>
  <c r="D613" i="16"/>
  <c r="D16" i="15"/>
  <c r="G814" i="16"/>
  <c r="C50" i="15"/>
  <c r="G105" i="16"/>
  <c r="H13" i="15"/>
  <c r="A495" i="16"/>
  <c r="A157" i="16"/>
  <c r="E103" i="16"/>
  <c r="F367" i="16"/>
  <c r="C866" i="16"/>
  <c r="A641" i="16"/>
  <c r="B152" i="16"/>
  <c r="C344" i="16"/>
  <c r="C652" i="16"/>
  <c r="H37" i="16"/>
  <c r="F440" i="16"/>
  <c r="C227" i="16"/>
  <c r="F475" i="16"/>
  <c r="A580" i="16"/>
  <c r="E278" i="16"/>
  <c r="B469" i="16"/>
  <c r="H518" i="16"/>
  <c r="B775" i="16"/>
  <c r="G48" i="16"/>
  <c r="G62" i="12"/>
  <c r="D582" i="16"/>
  <c r="G597" i="16"/>
  <c r="B523" i="16"/>
  <c r="D170" i="16"/>
  <c r="B680" i="16"/>
  <c r="A400" i="16"/>
  <c r="F747" i="16"/>
  <c r="E461" i="16"/>
  <c r="I328" i="16"/>
  <c r="E368" i="16"/>
  <c r="C255" i="16"/>
  <c r="H254" i="16"/>
  <c r="B572" i="16"/>
  <c r="B514" i="16"/>
  <c r="D394" i="16"/>
  <c r="D240" i="16"/>
  <c r="A865" i="16"/>
  <c r="G150" i="12"/>
  <c r="A590" i="16"/>
  <c r="H617" i="16"/>
  <c r="C312" i="16"/>
  <c r="A691" i="16"/>
  <c r="H805" i="16"/>
  <c r="E334" i="16"/>
  <c r="A577" i="16"/>
  <c r="G308" i="16"/>
  <c r="F432" i="16"/>
  <c r="A341" i="16"/>
  <c r="B744" i="16"/>
  <c r="H448" i="16"/>
  <c r="C459" i="16"/>
  <c r="I419" i="16"/>
  <c r="A897" i="16"/>
  <c r="H671" i="16"/>
  <c r="B663" i="16"/>
  <c r="F688" i="16"/>
  <c r="D51" i="16"/>
  <c r="F927" i="16"/>
  <c r="D682" i="16"/>
  <c r="G346" i="16"/>
  <c r="I391" i="16"/>
  <c r="D102" i="15"/>
  <c r="I560" i="16"/>
  <c r="E856" i="16"/>
  <c r="H9" i="16"/>
  <c r="E619" i="16"/>
  <c r="I266" i="16"/>
  <c r="B86" i="15"/>
  <c r="F6" i="15"/>
  <c r="G57" i="16"/>
  <c r="H290" i="16"/>
  <c r="H410" i="16"/>
  <c r="E540" i="16"/>
  <c r="E55" i="16"/>
  <c r="H310" i="16"/>
  <c r="H65" i="16"/>
  <c r="B422" i="16"/>
  <c r="E114" i="15"/>
  <c r="D626" i="16"/>
  <c r="I336" i="16"/>
  <c r="G615" i="16"/>
  <c r="F907" i="16"/>
  <c r="E612" i="16"/>
  <c r="E41" i="16"/>
  <c r="C396" i="16"/>
  <c r="H449" i="16"/>
  <c r="F240" i="16"/>
  <c r="E442" i="16"/>
  <c r="G211" i="12"/>
  <c r="H662" i="16"/>
  <c r="D2" i="14"/>
  <c r="D443" i="16"/>
  <c r="C732" i="16"/>
  <c r="C489" i="16"/>
  <c r="I685" i="16"/>
  <c r="F130" i="16"/>
  <c r="A406" i="16"/>
  <c r="A452" i="16"/>
  <c r="H242" i="16"/>
  <c r="I348" i="16"/>
  <c r="F508" i="16"/>
  <c r="G778" i="16"/>
  <c r="A548" i="16"/>
  <c r="H595" i="16"/>
  <c r="G201" i="12"/>
  <c r="E532" i="16"/>
  <c r="A5" i="13"/>
  <c r="E246" i="16"/>
  <c r="C199" i="12"/>
  <c r="F503" i="16"/>
  <c r="A122" i="15"/>
  <c r="F245" i="16"/>
  <c r="G196" i="12"/>
  <c r="G530" i="16"/>
  <c r="B698" i="16"/>
  <c r="B124" i="16"/>
  <c r="G140" i="12"/>
  <c r="G694" i="16"/>
  <c r="F239" i="16"/>
  <c r="B721" i="16"/>
  <c r="I481" i="16"/>
  <c r="I382" i="16"/>
  <c r="B56" i="16"/>
  <c r="H258" i="16"/>
  <c r="I285" i="16"/>
  <c r="B748" i="16"/>
  <c r="I190" i="16"/>
  <c r="F705" i="16"/>
  <c r="H483" i="16"/>
  <c r="F935" i="16"/>
  <c r="C328" i="16"/>
  <c r="B731" i="16"/>
  <c r="D327" i="16"/>
  <c r="F734" i="16"/>
  <c r="G786" i="16"/>
  <c r="G30" i="16"/>
  <c r="B220" i="16"/>
  <c r="I176" i="16"/>
  <c r="A498" i="16"/>
  <c r="F395" i="16"/>
  <c r="A267" i="16"/>
  <c r="F514" i="16"/>
  <c r="D573" i="16"/>
  <c r="B604" i="16"/>
  <c r="E230" i="16"/>
  <c r="H526" i="16"/>
  <c r="E416" i="16"/>
  <c r="H857" i="16"/>
  <c r="H322" i="16"/>
  <c r="A801" i="16"/>
  <c r="A440" i="16"/>
  <c r="C754" i="16"/>
  <c r="A628" i="16"/>
  <c r="A490" i="16"/>
  <c r="E4" i="16"/>
  <c r="D498" i="16"/>
  <c r="A708" i="16"/>
  <c r="E149" i="16"/>
  <c r="G661" i="16"/>
  <c r="A721" i="16"/>
  <c r="F187" i="16"/>
  <c r="I393" i="16"/>
  <c r="E205" i="16"/>
  <c r="B712" i="16"/>
  <c r="H576" i="16"/>
  <c r="H163" i="16"/>
  <c r="B97" i="15"/>
  <c r="C798" i="16"/>
  <c r="B608" i="16"/>
  <c r="C731" i="16"/>
  <c r="E132" i="16"/>
  <c r="C681" i="16"/>
  <c r="H83" i="15"/>
  <c r="G117" i="15"/>
  <c r="E201" i="16"/>
  <c r="E409" i="16"/>
  <c r="E204" i="16"/>
  <c r="C463" i="16"/>
  <c r="H630" i="16"/>
  <c r="D765" i="16"/>
  <c r="A664" i="16"/>
  <c r="B407" i="16"/>
  <c r="C515" i="16"/>
  <c r="F809" i="16"/>
  <c r="H718" i="16"/>
  <c r="I330" i="16"/>
  <c r="C376" i="16"/>
  <c r="I492" i="16"/>
  <c r="A526" i="16"/>
  <c r="I476" i="16"/>
  <c r="A402" i="16"/>
  <c r="H132" i="16"/>
  <c r="H346" i="16"/>
  <c r="C786" i="16"/>
  <c r="E773" i="16"/>
  <c r="B479" i="16"/>
  <c r="E691" i="16"/>
  <c r="I487" i="16"/>
  <c r="C117" i="15"/>
  <c r="C450" i="16"/>
  <c r="F682" i="16"/>
  <c r="I528" i="16"/>
  <c r="E372" i="16"/>
  <c r="A500" i="16"/>
  <c r="F343" i="16"/>
  <c r="G200" i="16"/>
  <c r="B272" i="16"/>
  <c r="C46" i="16"/>
  <c r="B203" i="16"/>
  <c r="G80" i="16"/>
  <c r="I611" i="16"/>
  <c r="F5" i="12"/>
  <c r="D109" i="16"/>
  <c r="G126" i="16"/>
  <c r="F871" i="16"/>
  <c r="G330" i="16"/>
  <c r="E80" i="16"/>
  <c r="B358" i="16"/>
  <c r="D876" i="16"/>
  <c r="I355" i="16"/>
  <c r="I82" i="16"/>
  <c r="F89" i="16"/>
  <c r="B431" i="16"/>
  <c r="F192" i="16"/>
  <c r="G537" i="16"/>
  <c r="B45" i="16"/>
  <c r="G236" i="16"/>
  <c r="I512" i="16"/>
  <c r="A596" i="16"/>
  <c r="E405" i="16"/>
  <c r="A168" i="16"/>
  <c r="C215" i="16"/>
  <c r="B623" i="16"/>
  <c r="G585" i="16"/>
  <c r="B139" i="16"/>
  <c r="B619" i="16"/>
  <c r="C594" i="16"/>
  <c r="I583" i="16"/>
  <c r="I764" i="16"/>
  <c r="I500" i="16"/>
  <c r="I553" i="16"/>
  <c r="F244" i="16"/>
  <c r="A545" i="16"/>
  <c r="F405" i="16"/>
  <c r="C787" i="16"/>
  <c r="C575" i="16"/>
  <c r="I493" i="16"/>
  <c r="F402" i="16"/>
  <c r="I704" i="16"/>
  <c r="F572" i="16"/>
  <c r="F736" i="16"/>
  <c r="H566" i="16"/>
  <c r="C276" i="16"/>
  <c r="A644" i="16"/>
  <c r="E49" i="16"/>
  <c r="A621" i="16"/>
  <c r="D445" i="16"/>
  <c r="I482" i="16"/>
  <c r="F856" i="16"/>
  <c r="A845" i="16"/>
  <c r="G203" i="12"/>
  <c r="C604" i="16"/>
  <c r="F241" i="16"/>
  <c r="B652" i="16"/>
  <c r="F393" i="16"/>
  <c r="H435" i="16"/>
  <c r="F345" i="16"/>
  <c r="F712" i="16"/>
  <c r="D707" i="16"/>
  <c r="A457" i="16"/>
  <c r="A696" i="16"/>
  <c r="G196" i="16"/>
  <c r="G415" i="16"/>
  <c r="E354" i="16"/>
  <c r="I144" i="16"/>
  <c r="H38" i="16"/>
  <c r="G164" i="16"/>
  <c r="D75" i="16"/>
  <c r="G16" i="16"/>
  <c r="G404" i="16"/>
  <c r="G386" i="16"/>
  <c r="B397" i="16"/>
  <c r="C854" i="16"/>
  <c r="H585" i="16"/>
  <c r="H357" i="16"/>
  <c r="E517" i="16"/>
  <c r="E796" i="16"/>
  <c r="I556" i="16"/>
  <c r="H377" i="16"/>
  <c r="H683" i="16"/>
  <c r="I354" i="16"/>
  <c r="F453" i="16"/>
  <c r="I122" i="16"/>
  <c r="A788" i="16"/>
  <c r="I812" i="16"/>
  <c r="G774" i="16"/>
  <c r="D35" i="16"/>
  <c r="B94" i="15"/>
  <c r="B852" i="16"/>
  <c r="C711" i="16"/>
  <c r="D656" i="16"/>
  <c r="D643" i="16"/>
  <c r="G610" i="16"/>
  <c r="H422" i="16"/>
  <c r="F13" i="12"/>
  <c r="B644" i="16"/>
  <c r="G483" i="16"/>
  <c r="D665" i="16"/>
  <c r="C419" i="16"/>
  <c r="B596" i="16"/>
  <c r="I608" i="16"/>
  <c r="E286" i="16"/>
  <c r="B678" i="16"/>
  <c r="G442" i="16"/>
  <c r="G50" i="16"/>
  <c r="D83" i="16"/>
  <c r="B488" i="16"/>
  <c r="C483" i="16"/>
  <c r="H716" i="16"/>
  <c r="A744" i="16"/>
  <c r="D18" i="14"/>
  <c r="E692" i="16"/>
  <c r="D304" i="16"/>
  <c r="G392" i="16"/>
  <c r="C167" i="16"/>
  <c r="F663" i="16"/>
  <c r="F575" i="16"/>
  <c r="A514" i="16"/>
  <c r="E271" i="16"/>
  <c r="G180" i="12"/>
  <c r="C730" i="16"/>
  <c r="B275" i="16"/>
  <c r="H88" i="15"/>
  <c r="B486" i="16"/>
  <c r="C281" i="16"/>
  <c r="I141" i="16"/>
  <c r="B191" i="12"/>
  <c r="E120" i="15"/>
  <c r="B916" i="16"/>
  <c r="B513" i="16"/>
  <c r="G601" i="16"/>
  <c r="F731" i="16"/>
  <c r="D836" i="16"/>
  <c r="D789" i="16"/>
  <c r="C719" i="16"/>
  <c r="G268" i="16"/>
  <c r="B688" i="16"/>
  <c r="D906" i="16"/>
  <c r="A771" i="16"/>
  <c r="E486" i="16"/>
  <c r="D294" i="16"/>
  <c r="I547" i="16"/>
  <c r="I860" i="16"/>
  <c r="G882" i="16"/>
  <c r="H726" i="16"/>
  <c r="C60" i="16"/>
  <c r="H15" i="16"/>
  <c r="C858" i="16"/>
  <c r="D100" i="15"/>
  <c r="D26" i="15"/>
  <c r="D737" i="16"/>
  <c r="E333" i="16"/>
  <c r="I933" i="16"/>
  <c r="E353" i="16"/>
  <c r="E545" i="16"/>
  <c r="F227" i="12"/>
  <c r="G476" i="16"/>
  <c r="F309" i="16"/>
  <c r="G396" i="16"/>
  <c r="B429" i="16"/>
  <c r="I450" i="16"/>
  <c r="G119" i="16"/>
  <c r="E257" i="16"/>
  <c r="H265" i="16"/>
  <c r="I565" i="16"/>
  <c r="D149" i="12"/>
  <c r="C19" i="16"/>
  <c r="F147" i="7"/>
  <c r="A591" i="16"/>
  <c r="F1" i="15"/>
  <c r="G750" i="16"/>
  <c r="B271" i="7"/>
  <c r="B562" i="16"/>
  <c r="B134" i="12"/>
  <c r="G569" i="16"/>
  <c r="E810" i="16"/>
  <c r="A141" i="16"/>
  <c r="E209" i="16"/>
  <c r="G606" i="16"/>
  <c r="A109" i="15"/>
  <c r="F80" i="16"/>
  <c r="H521" i="16"/>
  <c r="E285" i="16"/>
  <c r="D145" i="16"/>
  <c r="D34" i="16"/>
  <c r="E521" i="16"/>
  <c r="A338" i="16"/>
  <c r="B77" i="16"/>
  <c r="E193" i="16"/>
  <c r="I661" i="16"/>
  <c r="E103" i="12"/>
  <c r="C859" i="16"/>
  <c r="B95" i="16"/>
  <c r="F373" i="16"/>
  <c r="D454" i="16"/>
  <c r="E464" i="16"/>
  <c r="D714" i="16"/>
  <c r="G773" i="16"/>
  <c r="D493" i="16"/>
  <c r="C467" i="16"/>
  <c r="C790" i="16"/>
  <c r="A869" i="16"/>
  <c r="C52" i="16"/>
  <c r="I29" i="16"/>
  <c r="C422" i="16"/>
  <c r="I381" i="16"/>
  <c r="D925" i="16"/>
  <c r="D621" i="16"/>
  <c r="D393" i="16"/>
  <c r="H350" i="16"/>
  <c r="F867" i="16"/>
  <c r="E592" i="16"/>
  <c r="D413" i="16"/>
  <c r="D484" i="16"/>
  <c r="A133" i="16"/>
  <c r="E455" i="16"/>
  <c r="H179" i="16"/>
  <c r="B457" i="16"/>
  <c r="G114" i="15"/>
  <c r="C470" i="16"/>
  <c r="D345" i="16"/>
  <c r="A254" i="16"/>
  <c r="F771" i="16"/>
  <c r="D98" i="16"/>
  <c r="H936" i="16"/>
  <c r="D161" i="11"/>
  <c r="F520" i="16"/>
  <c r="I251" i="16"/>
  <c r="B113" i="16"/>
  <c r="C477" i="16"/>
  <c r="I125" i="16"/>
  <c r="D448" i="16"/>
  <c r="E581" i="16"/>
  <c r="H263" i="16"/>
  <c r="F715" i="16"/>
  <c r="F100" i="16"/>
  <c r="I679" i="16"/>
  <c r="F413" i="16"/>
  <c r="B660" i="16"/>
  <c r="H405" i="16"/>
  <c r="D103" i="16"/>
  <c r="A243" i="16"/>
  <c r="C390" i="16"/>
  <c r="C151" i="12"/>
  <c r="A101" i="15"/>
  <c r="H240" i="16"/>
  <c r="D361" i="16"/>
  <c r="G148" i="12"/>
  <c r="B896" i="16"/>
  <c r="F238" i="16"/>
  <c r="E388" i="16"/>
  <c r="G246" i="16"/>
  <c r="A99" i="15"/>
  <c r="C697" i="16"/>
  <c r="B223" i="16"/>
  <c r="A241" i="16"/>
  <c r="H389" i="16"/>
  <c r="D598" i="16"/>
  <c r="F104" i="16"/>
  <c r="C571" i="16"/>
  <c r="C716" i="16"/>
  <c r="G495" i="16"/>
  <c r="H553" i="16"/>
  <c r="H124" i="15"/>
  <c r="D63" i="16"/>
  <c r="H326" i="16"/>
  <c r="I297" i="16"/>
  <c r="C874" i="16"/>
  <c r="G629" i="16"/>
  <c r="G754" i="16"/>
  <c r="A289" i="16"/>
  <c r="B133" i="16"/>
  <c r="G29" i="12"/>
  <c r="A7" i="13"/>
  <c r="C933" i="16"/>
  <c r="G285" i="16"/>
  <c r="E283" i="16"/>
  <c r="G23" i="11"/>
  <c r="A225" i="12"/>
  <c r="F646" i="16"/>
  <c r="D12" i="15"/>
  <c r="I149" i="16"/>
  <c r="H9" i="15"/>
  <c r="E109" i="16"/>
  <c r="G107" i="16"/>
  <c r="I707" i="16"/>
  <c r="H865" i="16"/>
  <c r="D197" i="16"/>
  <c r="D119" i="11"/>
  <c r="B132" i="16"/>
  <c r="I351" i="16"/>
  <c r="B791" i="16"/>
  <c r="B355" i="16"/>
  <c r="G145" i="11"/>
  <c r="C448" i="16"/>
  <c r="I262" i="16"/>
  <c r="G43" i="16"/>
  <c r="F900" i="16"/>
  <c r="C439" i="16"/>
  <c r="E292" i="16"/>
  <c r="A848" i="16"/>
  <c r="G499" i="16"/>
  <c r="H161" i="16"/>
  <c r="C201" i="12"/>
  <c r="D109" i="11"/>
  <c r="F233" i="16"/>
  <c r="G394" i="16"/>
  <c r="E375" i="16"/>
  <c r="E441" i="16"/>
  <c r="H761" i="16"/>
  <c r="C473" i="16"/>
  <c r="E318" i="16"/>
  <c r="E310" i="16"/>
  <c r="D659" i="16"/>
  <c r="H703" i="16"/>
  <c r="A812" i="16"/>
  <c r="A474" i="16"/>
  <c r="B783" i="16"/>
  <c r="F28" i="16"/>
  <c r="D101" i="15"/>
  <c r="H123" i="11"/>
  <c r="G157" i="11"/>
  <c r="B75" i="16"/>
  <c r="A677" i="16"/>
  <c r="D502" i="16"/>
  <c r="B161" i="16"/>
  <c r="I626" i="16"/>
  <c r="G31" i="16"/>
  <c r="D745" i="16"/>
  <c r="I110" i="16"/>
  <c r="G617" i="16"/>
  <c r="B851" i="16"/>
  <c r="B732" i="16"/>
  <c r="A102" i="16"/>
  <c r="H766" i="16"/>
  <c r="I796" i="16"/>
  <c r="H868" i="16"/>
  <c r="C606" i="16"/>
  <c r="F3" i="12"/>
  <c r="F500" i="16"/>
  <c r="I152" i="16"/>
  <c r="G582" i="16"/>
  <c r="C1" i="12"/>
  <c r="H490" i="16"/>
  <c r="A144" i="16"/>
  <c r="C191" i="12"/>
  <c r="F451" i="16"/>
  <c r="A109" i="16"/>
  <c r="B448" i="16"/>
  <c r="E113" i="15"/>
  <c r="G771" i="16"/>
  <c r="E755" i="16"/>
  <c r="G145" i="12"/>
  <c r="C890" i="16"/>
  <c r="E256" i="16"/>
  <c r="I689" i="16"/>
  <c r="A301" i="16"/>
  <c r="G100" i="16"/>
  <c r="E277" i="16"/>
  <c r="B369" i="16"/>
  <c r="F366" i="16"/>
  <c r="E885" i="16"/>
  <c r="I412" i="16"/>
  <c r="E188" i="16"/>
  <c r="B11" i="12"/>
  <c r="F179" i="16"/>
  <c r="A189" i="16"/>
  <c r="G699" i="16"/>
  <c r="G82" i="15"/>
  <c r="I911" i="16"/>
  <c r="E572" i="16"/>
  <c r="F106" i="15"/>
  <c r="D190" i="16"/>
  <c r="F799" i="16"/>
  <c r="B157" i="12"/>
  <c r="I237" i="16"/>
  <c r="F268" i="16"/>
  <c r="G263" i="16"/>
  <c r="I728" i="16"/>
  <c r="A209" i="16"/>
  <c r="I383" i="16"/>
  <c r="G922" i="16"/>
  <c r="F630" i="16"/>
  <c r="B236" i="16"/>
  <c r="E379" i="16"/>
  <c r="F45" i="12"/>
  <c r="F21" i="16"/>
  <c r="E872" i="16"/>
  <c r="H698" i="16"/>
  <c r="A791" i="16"/>
  <c r="D610" i="16"/>
  <c r="G831" i="16"/>
  <c r="D832" i="16"/>
  <c r="F69" i="16"/>
  <c r="H170" i="16"/>
  <c r="I326" i="16"/>
  <c r="E240" i="16"/>
  <c r="F353" i="16"/>
  <c r="I188" i="16"/>
  <c r="C224" i="16"/>
  <c r="B76" i="16"/>
  <c r="B830" i="16"/>
  <c r="B475" i="16"/>
  <c r="F648" i="16"/>
  <c r="E809" i="16"/>
  <c r="I444" i="16"/>
  <c r="B93" i="16"/>
  <c r="A686" i="16"/>
  <c r="I242" i="16"/>
  <c r="A692" i="16"/>
  <c r="C275" i="16"/>
  <c r="F732" i="16"/>
  <c r="E774" i="16"/>
  <c r="I585" i="16"/>
  <c r="C140" i="16"/>
  <c r="C857" i="16"/>
  <c r="G779" i="16"/>
  <c r="C502" i="16"/>
  <c r="E896" i="16"/>
  <c r="D511" i="16"/>
  <c r="A200" i="16"/>
  <c r="B879" i="16"/>
  <c r="D362" i="16"/>
  <c r="H87" i="16"/>
  <c r="G830" i="16"/>
  <c r="F767" i="16"/>
  <c r="C16" i="16"/>
  <c r="H773" i="16"/>
  <c r="F184" i="16"/>
  <c r="E345" i="16"/>
  <c r="F546" i="16"/>
  <c r="A756" i="16"/>
  <c r="G155" i="16"/>
  <c r="G6" i="16"/>
  <c r="F119" i="15"/>
  <c r="I416" i="16"/>
  <c r="E26" i="16"/>
  <c r="D834" i="16"/>
  <c r="D27" i="16"/>
  <c r="F397" i="16"/>
  <c r="A438" i="16"/>
  <c r="D283" i="16"/>
  <c r="F424" i="16"/>
  <c r="E237" i="16"/>
  <c r="D307" i="16"/>
  <c r="H255" i="16"/>
  <c r="E145" i="16"/>
  <c r="G542" i="16"/>
  <c r="D553" i="16"/>
  <c r="C70" i="16"/>
  <c r="C128" i="12"/>
  <c r="F267" i="16"/>
  <c r="G679" i="16"/>
  <c r="C701" i="16"/>
  <c r="C578" i="16"/>
  <c r="H533" i="16"/>
  <c r="F551" i="16"/>
  <c r="E68" i="16"/>
  <c r="I448" i="16"/>
  <c r="B687" i="16"/>
  <c r="B883" i="16"/>
  <c r="D438" i="16"/>
  <c r="D462" i="16"/>
  <c r="E549" i="16"/>
  <c r="I614" i="16"/>
  <c r="E114" i="16"/>
  <c r="A92" i="16"/>
  <c r="A513" i="16"/>
  <c r="H500" i="16"/>
  <c r="I455" i="16"/>
  <c r="F187" i="12"/>
  <c r="E473" i="16"/>
  <c r="E227" i="12"/>
  <c r="A427" i="16"/>
  <c r="A198" i="16"/>
  <c r="D270" i="16"/>
  <c r="G364" i="16"/>
  <c r="G85" i="12"/>
  <c r="D151" i="16"/>
  <c r="I185" i="16"/>
  <c r="E319" i="16"/>
  <c r="E29" i="16"/>
  <c r="H374" i="16"/>
  <c r="B491" i="16"/>
  <c r="F785" i="16"/>
  <c r="E58" i="16"/>
  <c r="F121" i="15"/>
  <c r="G456" i="16"/>
  <c r="A321" i="16"/>
  <c r="H318" i="16"/>
  <c r="A166" i="16"/>
  <c r="F107" i="16"/>
  <c r="E410" i="16"/>
  <c r="I270" i="16"/>
  <c r="F702" i="16"/>
  <c r="B185" i="16"/>
  <c r="I588" i="16"/>
  <c r="B121" i="15"/>
  <c r="F340" i="16"/>
  <c r="F360" i="16"/>
  <c r="E9" i="13"/>
  <c r="E457" i="16"/>
  <c r="B225" i="12"/>
  <c r="F152" i="16"/>
  <c r="B862" i="16"/>
  <c r="H648" i="16"/>
  <c r="F213" i="16"/>
  <c r="A648" i="16"/>
  <c r="E146" i="16"/>
  <c r="G311" i="16"/>
  <c r="A629" i="16"/>
  <c r="C6" i="16"/>
  <c r="I501" i="16"/>
  <c r="F561" i="16"/>
  <c r="C480" i="16"/>
  <c r="F137" i="16"/>
  <c r="A376" i="16"/>
  <c r="H331" i="16"/>
  <c r="D290" i="16"/>
  <c r="A112" i="15"/>
  <c r="G111" i="16"/>
  <c r="F875" i="16"/>
  <c r="I488" i="16"/>
  <c r="D326" i="16"/>
  <c r="I278" i="16"/>
  <c r="A872" i="16"/>
  <c r="I372" i="16"/>
  <c r="D346" i="16"/>
  <c r="H279" i="16"/>
  <c r="C332" i="16"/>
  <c r="C420" i="16"/>
  <c r="H361" i="16"/>
  <c r="E711" i="16"/>
  <c r="E886" i="16"/>
  <c r="I520" i="16"/>
  <c r="C66" i="16"/>
  <c r="A162" i="16"/>
  <c r="D883" i="16"/>
  <c r="E25" i="16"/>
  <c r="E608" i="16"/>
  <c r="H371" i="16"/>
  <c r="E10" i="16"/>
  <c r="G224" i="16"/>
  <c r="H925" i="16"/>
  <c r="E340" i="16"/>
  <c r="H327" i="16"/>
  <c r="H438" i="16"/>
  <c r="F228" i="16"/>
  <c r="B390" i="16"/>
  <c r="B123" i="15"/>
  <c r="H215" i="16"/>
  <c r="A908" i="16"/>
  <c r="B337" i="16"/>
  <c r="B668" i="16"/>
  <c r="A18" i="16"/>
  <c r="F624" i="16"/>
  <c r="E369" i="16"/>
  <c r="D123" i="16"/>
  <c r="A720" i="16"/>
  <c r="A464" i="16"/>
  <c r="F163" i="12"/>
  <c r="A477" i="16"/>
  <c r="E203" i="12"/>
  <c r="G403" i="16"/>
  <c r="B161" i="12"/>
  <c r="I409" i="16"/>
  <c r="A201" i="12"/>
  <c r="B55" i="16"/>
  <c r="A736" i="16"/>
  <c r="C60" i="15"/>
  <c r="H23" i="15"/>
  <c r="C148" i="12"/>
  <c r="A668" i="16"/>
  <c r="G491" i="16"/>
  <c r="I129" i="16"/>
  <c r="C282" i="16"/>
  <c r="G9" i="16"/>
  <c r="B464" i="16"/>
  <c r="D65" i="11"/>
  <c r="D279" i="16"/>
  <c r="I60" i="16"/>
  <c r="C98" i="16"/>
  <c r="H421" i="16"/>
  <c r="C554" i="16"/>
  <c r="D404" i="16"/>
  <c r="B567" i="16"/>
  <c r="B554" i="16"/>
  <c r="D296" i="16"/>
  <c r="F16" i="15"/>
  <c r="E649" i="16"/>
  <c r="H67" i="11"/>
  <c r="F121" i="16"/>
  <c r="C65" i="12"/>
  <c r="B380" i="16"/>
  <c r="B99" i="12"/>
  <c r="E484" i="16"/>
  <c r="D25" i="16"/>
  <c r="C392" i="16"/>
  <c r="C386" i="16"/>
  <c r="H253" i="16"/>
  <c r="A433" i="16"/>
  <c r="A206" i="16"/>
  <c r="D377" i="16"/>
  <c r="E8" i="10"/>
  <c r="B424" i="16"/>
  <c r="B197" i="16"/>
  <c r="B259" i="16"/>
  <c r="D386" i="16"/>
  <c r="H919" i="16"/>
  <c r="C743" i="16"/>
  <c r="H3" i="16"/>
  <c r="H715" i="16"/>
  <c r="F398" i="16"/>
  <c r="I458" i="16"/>
  <c r="C643" i="16"/>
  <c r="I859" i="16"/>
  <c r="C667" i="16"/>
  <c r="F724" i="16"/>
  <c r="E644" i="16"/>
  <c r="C86" i="16"/>
  <c r="I669" i="16"/>
  <c r="F443" i="16"/>
  <c r="G414" i="16"/>
  <c r="C530" i="16"/>
  <c r="F57" i="16"/>
  <c r="C713" i="16"/>
  <c r="B268" i="16"/>
  <c r="I208" i="16"/>
  <c r="A237" i="16"/>
  <c r="G363" i="16"/>
  <c r="G256" i="16"/>
  <c r="B598" i="16"/>
  <c r="C569" i="16"/>
  <c r="C469" i="16"/>
  <c r="A121" i="15"/>
  <c r="C355" i="16"/>
  <c r="B86" i="16"/>
  <c r="F763" i="16"/>
  <c r="A389" i="16"/>
  <c r="H104" i="15"/>
  <c r="G383" i="16"/>
  <c r="E828" i="16"/>
  <c r="C339" i="16"/>
  <c r="G818" i="16"/>
  <c r="C77" i="16"/>
  <c r="E407" i="16"/>
  <c r="A75" i="16"/>
  <c r="B83" i="16"/>
  <c r="C538" i="16"/>
  <c r="F177" i="12"/>
  <c r="A560" i="16"/>
  <c r="D717" i="16"/>
  <c r="H48" i="15"/>
  <c r="A479" i="16"/>
  <c r="B41" i="11"/>
  <c r="H134" i="16"/>
  <c r="F29" i="7"/>
  <c r="E112" i="15"/>
  <c r="G18" i="12"/>
  <c r="F114" i="15"/>
  <c r="D293" i="16"/>
  <c r="E262" i="16"/>
  <c r="E688" i="16"/>
  <c r="G82" i="16"/>
  <c r="A671" i="16"/>
  <c r="A224" i="16"/>
  <c r="E474" i="16"/>
  <c r="E66" i="16"/>
  <c r="I38" i="16"/>
  <c r="C596" i="16"/>
  <c r="E475" i="16"/>
  <c r="G799" i="16"/>
  <c r="G853" i="16"/>
  <c r="D723" i="16"/>
  <c r="D219" i="16"/>
  <c r="G124" i="16"/>
  <c r="F467" i="16"/>
  <c r="H914" i="16"/>
  <c r="E391" i="16"/>
  <c r="F103" i="16"/>
  <c r="G11" i="16"/>
  <c r="I857" i="16"/>
  <c r="H201" i="16"/>
  <c r="D291" i="16"/>
  <c r="E390" i="16"/>
  <c r="B109" i="16"/>
  <c r="F81" i="16"/>
  <c r="I584" i="16"/>
  <c r="G13" i="11"/>
  <c r="C11" i="11"/>
  <c r="B349" i="16"/>
  <c r="D29" i="16"/>
  <c r="D549" i="16"/>
  <c r="E792" i="16"/>
  <c r="I464" i="16"/>
  <c r="H623" i="16"/>
  <c r="B447" i="16"/>
  <c r="I768" i="16"/>
  <c r="G291" i="16"/>
  <c r="D638" i="16"/>
  <c r="H542" i="16"/>
  <c r="C105" i="15"/>
  <c r="G102" i="15"/>
  <c r="E841" i="16"/>
  <c r="C671" i="16"/>
  <c r="G547" i="16"/>
  <c r="D905" i="16"/>
  <c r="I226" i="16"/>
  <c r="G526" i="16"/>
  <c r="A156" i="12"/>
  <c r="E150" i="12"/>
  <c r="E557" i="16"/>
  <c r="D827" i="16"/>
  <c r="C707" i="16"/>
  <c r="I625" i="16"/>
  <c r="G95" i="16"/>
  <c r="A98" i="15"/>
  <c r="H66" i="16"/>
  <c r="E687" i="16"/>
  <c r="I93" i="16"/>
  <c r="G59" i="11"/>
  <c r="E776" i="16"/>
  <c r="E573" i="16"/>
  <c r="G769" i="16"/>
  <c r="B59" i="16"/>
  <c r="G56" i="16"/>
  <c r="F280" i="16"/>
  <c r="H688" i="16"/>
  <c r="A876" i="16"/>
  <c r="G287" i="16"/>
  <c r="A134" i="16"/>
  <c r="H283" i="16"/>
  <c r="F4" i="15"/>
  <c r="B185" i="12"/>
  <c r="D910" i="16"/>
  <c r="I849" i="16"/>
  <c r="G62" i="16"/>
  <c r="A328" i="16"/>
  <c r="I531" i="16"/>
  <c r="A264" i="16"/>
  <c r="B235" i="16"/>
  <c r="A475" i="16"/>
  <c r="G271" i="16"/>
  <c r="B695" i="16"/>
  <c r="B894" i="16"/>
  <c r="I59" i="16"/>
  <c r="C252" i="16"/>
  <c r="G651" i="16"/>
  <c r="B253" i="16"/>
  <c r="F403" i="16"/>
  <c r="D227" i="16"/>
  <c r="F287" i="16"/>
  <c r="D125" i="16"/>
  <c r="H441" i="16"/>
  <c r="I507" i="16"/>
  <c r="I421" i="16"/>
  <c r="I206" i="16"/>
  <c r="B375" i="16"/>
  <c r="F388" i="16"/>
  <c r="F764" i="16"/>
  <c r="G203" i="16"/>
  <c r="D183" i="16"/>
  <c r="G38" i="16"/>
  <c r="B760" i="16"/>
  <c r="E85" i="16"/>
  <c r="B630" i="16"/>
  <c r="F15" i="12"/>
  <c r="C230" i="16"/>
  <c r="H155" i="11"/>
  <c r="C601" i="16"/>
  <c r="B13" i="12"/>
  <c r="D201" i="16"/>
  <c r="A703" i="16"/>
  <c r="C294" i="16"/>
  <c r="B674" i="16"/>
  <c r="D265" i="16"/>
  <c r="B363" i="16"/>
  <c r="A687" i="16"/>
  <c r="E729" i="16"/>
  <c r="B263" i="7"/>
  <c r="D28" i="16"/>
  <c r="E421" i="16"/>
  <c r="C710" i="16"/>
  <c r="I45" i="16"/>
  <c r="H208" i="12"/>
  <c r="D350" i="16"/>
  <c r="C226" i="16"/>
  <c r="H737" i="16"/>
  <c r="G163" i="12"/>
  <c r="B4" i="14"/>
  <c r="B159" i="16"/>
  <c r="C358" i="16"/>
  <c r="B2" i="12"/>
  <c r="F95" i="16"/>
  <c r="B41" i="16"/>
  <c r="H124" i="16"/>
  <c r="D370" i="16"/>
  <c r="H525" i="16"/>
  <c r="E117" i="16"/>
  <c r="G129" i="12"/>
  <c r="F27" i="16"/>
  <c r="B544" i="16"/>
  <c r="H654" i="16"/>
  <c r="H197" i="16"/>
  <c r="H513" i="16"/>
  <c r="C75" i="16"/>
  <c r="F662" i="16"/>
  <c r="D94" i="15"/>
  <c r="A160" i="16"/>
  <c r="D191" i="12"/>
  <c r="F223" i="16"/>
  <c r="B904" i="16"/>
  <c r="D853" i="16"/>
  <c r="A435" i="16"/>
  <c r="E332" i="16"/>
  <c r="E932" i="16"/>
  <c r="G435" i="16"/>
  <c r="O345" i="5"/>
  <c r="G686" i="16"/>
  <c r="A541" i="16"/>
  <c r="E4" i="10"/>
  <c r="G616" i="16"/>
  <c r="I5" i="16"/>
  <c r="I483" i="16"/>
  <c r="G631" i="16"/>
  <c r="I533" i="16"/>
  <c r="D861" i="16"/>
  <c r="E65" i="16"/>
  <c r="C685" i="16"/>
  <c r="C191" i="16"/>
  <c r="E7" i="16"/>
  <c r="G470" i="16"/>
  <c r="G67" i="12"/>
  <c r="I274" i="16"/>
  <c r="B472" i="16"/>
  <c r="I349" i="16"/>
  <c r="D65" i="16"/>
  <c r="G351" i="16"/>
  <c r="G315" i="16"/>
  <c r="D367" i="16"/>
  <c r="F704" i="16"/>
  <c r="F430" i="16"/>
  <c r="B47" i="16"/>
  <c r="D391" i="16"/>
  <c r="D171" i="16"/>
  <c r="B351" i="16"/>
  <c r="B903" i="16"/>
  <c r="A669" i="16"/>
  <c r="E213" i="12"/>
  <c r="A211" i="12"/>
  <c r="D342" i="16"/>
  <c r="B8" i="16"/>
  <c r="F647" i="16"/>
  <c r="A344" i="16"/>
  <c r="H234" i="16"/>
  <c r="D55" i="16"/>
  <c r="A415" i="16"/>
  <c r="B566" i="16"/>
  <c r="C413" i="16"/>
  <c r="G226" i="16"/>
  <c r="G232" i="16"/>
  <c r="E129" i="16"/>
  <c r="H702" i="16"/>
  <c r="C751" i="16"/>
  <c r="H516" i="16"/>
  <c r="A56" i="16"/>
  <c r="E665" i="16"/>
  <c r="I73" i="16"/>
  <c r="H7" i="13"/>
  <c r="E228" i="16"/>
  <c r="D934" i="16"/>
  <c r="E324" i="16"/>
  <c r="I591" i="16"/>
  <c r="I825" i="16"/>
  <c r="G719" i="16"/>
  <c r="E173" i="16"/>
  <c r="H710" i="16"/>
  <c r="G171" i="16"/>
  <c r="H102" i="15"/>
  <c r="F487" i="16"/>
  <c r="G441" i="16"/>
  <c r="D74" i="16"/>
  <c r="B612" i="16"/>
  <c r="G482" i="16"/>
  <c r="E273" i="16"/>
  <c r="A290" i="16"/>
  <c r="I139" i="16"/>
  <c r="B118" i="15"/>
  <c r="C35" i="12"/>
  <c r="A282" i="16"/>
  <c r="G137" i="16"/>
  <c r="B107" i="15"/>
  <c r="D528" i="16"/>
  <c r="H591" i="16"/>
  <c r="E135" i="16"/>
  <c r="B108" i="15"/>
  <c r="F143" i="16"/>
  <c r="C452" i="16"/>
  <c r="G473" i="16"/>
  <c r="I64" i="16"/>
  <c r="H444" i="16"/>
  <c r="I624" i="16"/>
  <c r="E459" i="16"/>
  <c r="I140" i="16"/>
  <c r="E139" i="12"/>
  <c r="E499" i="16"/>
  <c r="G205" i="12"/>
  <c r="P404" i="5"/>
  <c r="G43" i="12"/>
  <c r="E26" i="14"/>
  <c r="B136" i="12"/>
  <c r="G846" i="16"/>
  <c r="H550" i="16"/>
  <c r="C519" i="16"/>
  <c r="E365" i="16"/>
  <c r="C336" i="16"/>
  <c r="C211" i="16"/>
  <c r="C839" i="16"/>
  <c r="C582" i="16"/>
  <c r="E650" i="16"/>
  <c r="E31" i="8"/>
  <c r="A399" i="16"/>
  <c r="C691" i="16"/>
  <c r="A532" i="16"/>
  <c r="D92" i="15"/>
  <c r="H803" i="16"/>
  <c r="I920" i="16"/>
  <c r="C118" i="16"/>
  <c r="H27" i="16"/>
  <c r="C291" i="16"/>
  <c r="D262" i="16"/>
  <c r="F191" i="12"/>
  <c r="B140" i="16"/>
  <c r="A787" i="16"/>
  <c r="A165" i="16"/>
  <c r="A901" i="16"/>
  <c r="F632" i="16"/>
  <c r="B433" i="16"/>
  <c r="H549" i="16"/>
  <c r="B489" i="16"/>
  <c r="I14" i="16"/>
  <c r="I756" i="16"/>
  <c r="F11" i="16"/>
  <c r="H906" i="16"/>
  <c r="D301" i="16"/>
  <c r="I736" i="16"/>
  <c r="B548" i="16"/>
  <c r="F39" i="16"/>
  <c r="H307" i="16"/>
  <c r="D9" i="16"/>
  <c r="I298" i="16"/>
  <c r="G782" i="16"/>
  <c r="I333" i="16"/>
  <c r="B5" i="16"/>
  <c r="E704" i="16"/>
  <c r="F145" i="16"/>
  <c r="F114" i="16"/>
  <c r="D112" i="16"/>
  <c r="G883" i="16"/>
  <c r="G205" i="16"/>
  <c r="G111" i="12"/>
  <c r="E46" i="16"/>
  <c r="F331" i="16"/>
  <c r="B840" i="16"/>
  <c r="E97" i="15"/>
  <c r="C223" i="16"/>
  <c r="H509" i="16"/>
  <c r="I37" i="16"/>
  <c r="I833" i="16"/>
  <c r="H778" i="16"/>
  <c r="F197" i="16"/>
  <c r="D774" i="16"/>
  <c r="C637" i="16"/>
  <c r="D237" i="16"/>
  <c r="C326" i="16"/>
  <c r="E208" i="16"/>
  <c r="H558" i="16"/>
  <c r="B453" i="16"/>
  <c r="G702" i="16"/>
  <c r="A38" i="16"/>
  <c r="F696" i="16"/>
  <c r="A781" i="16"/>
  <c r="E422" i="16"/>
  <c r="G715" i="16"/>
  <c r="I684" i="16"/>
  <c r="H59" i="16"/>
  <c r="F264" i="16"/>
  <c r="B779" i="16"/>
  <c r="B408" i="16"/>
  <c r="G288" i="16"/>
  <c r="I247" i="16"/>
  <c r="E443" i="16"/>
  <c r="F363" i="16"/>
  <c r="H91" i="16"/>
  <c r="H657" i="16"/>
  <c r="F62" i="15"/>
  <c r="G334" i="16"/>
  <c r="F109" i="16"/>
  <c r="A816" i="16"/>
  <c r="B14" i="15"/>
  <c r="I291" i="16"/>
  <c r="H335" i="16"/>
  <c r="B556" i="16"/>
  <c r="G336" i="16"/>
  <c r="H626" i="16"/>
  <c r="A521" i="16"/>
  <c r="A701" i="16"/>
  <c r="C228" i="16"/>
  <c r="C758" i="16"/>
  <c r="E524" i="16"/>
  <c r="D644" i="16"/>
  <c r="A20" i="16"/>
  <c r="E253" i="16"/>
  <c r="C93" i="15"/>
  <c r="D285" i="16"/>
  <c r="G90" i="16"/>
  <c r="B383" i="16"/>
  <c r="E59" i="16"/>
  <c r="A93" i="15"/>
  <c r="H81" i="16"/>
  <c r="C354" i="16"/>
  <c r="C57" i="16"/>
  <c r="I881" i="16"/>
  <c r="I72" i="16"/>
  <c r="D381" i="16"/>
  <c r="E520" i="16"/>
  <c r="B936" i="16"/>
  <c r="F352" i="16"/>
  <c r="A173" i="16"/>
  <c r="I75" i="16"/>
  <c r="E537" i="16"/>
  <c r="A353" i="16"/>
  <c r="E104" i="15"/>
  <c r="A575" i="16"/>
  <c r="D17" i="16"/>
  <c r="A93" i="16"/>
  <c r="A108" i="16"/>
  <c r="F406" i="16"/>
  <c r="I275" i="16"/>
  <c r="F97" i="7"/>
  <c r="F254" i="16"/>
  <c r="E604" i="16"/>
  <c r="E924" i="16"/>
  <c r="E735" i="16"/>
  <c r="F339" i="16"/>
  <c r="D426" i="16"/>
  <c r="H770" i="16"/>
  <c r="E43" i="15"/>
  <c r="B117" i="12"/>
  <c r="D846" i="16"/>
  <c r="F835" i="16"/>
  <c r="B214" i="16"/>
  <c r="G118" i="12"/>
  <c r="I211" i="16"/>
  <c r="G407" i="16"/>
  <c r="H32" i="15"/>
  <c r="G4" i="16"/>
  <c r="F159" i="16"/>
  <c r="H621" i="16"/>
  <c r="B539" i="16"/>
  <c r="B515" i="16"/>
  <c r="G75" i="16"/>
  <c r="C665" i="16"/>
  <c r="I660" i="16"/>
  <c r="G157" i="7"/>
  <c r="E812" i="16"/>
  <c r="C373" i="16"/>
  <c r="D108" i="15"/>
  <c r="I97" i="16"/>
  <c r="H29" i="16"/>
  <c r="A112" i="16"/>
  <c r="H117" i="11"/>
  <c r="Q82" i="5"/>
  <c r="E157" i="12"/>
  <c r="H64" i="16"/>
  <c r="G314" i="16"/>
  <c r="E715" i="16"/>
  <c r="H458" i="16"/>
  <c r="H133" i="16"/>
  <c r="H467" i="16"/>
  <c r="A804" i="16"/>
  <c r="F524" i="16"/>
  <c r="B867" i="16"/>
  <c r="I605" i="16"/>
  <c r="H638" i="16"/>
  <c r="A465" i="16"/>
  <c r="C455" i="16"/>
  <c r="G649" i="16"/>
  <c r="B576" i="16"/>
  <c r="H734" i="16"/>
  <c r="B516" i="16"/>
  <c r="E9" i="16"/>
  <c r="F512" i="16"/>
  <c r="H786" i="16"/>
  <c r="E454" i="16"/>
  <c r="G187" i="16"/>
  <c r="H214" i="16"/>
  <c r="D90" i="15"/>
  <c r="C406" i="16"/>
  <c r="D58" i="15"/>
  <c r="D221" i="16"/>
  <c r="D674" i="16"/>
  <c r="E192" i="16"/>
  <c r="H636" i="16"/>
  <c r="A611" i="16"/>
  <c r="D705" i="16"/>
  <c r="E102" i="15"/>
  <c r="A864" i="16"/>
  <c r="F347" i="16"/>
  <c r="G32" i="16"/>
  <c r="G318" i="16"/>
  <c r="I22" i="16"/>
  <c r="H345" i="16"/>
  <c r="H23" i="16"/>
  <c r="I637" i="16"/>
  <c r="F96" i="16"/>
  <c r="B923" i="16"/>
  <c r="F421" i="16"/>
  <c r="I317" i="16"/>
  <c r="G434" i="16"/>
  <c r="H309" i="16"/>
  <c r="E218" i="16"/>
  <c r="F718" i="16"/>
  <c r="A275" i="16"/>
  <c r="F892" i="16"/>
  <c r="H56" i="15"/>
  <c r="D357" i="16"/>
  <c r="C88" i="15"/>
  <c r="B888" i="16"/>
  <c r="E564" i="16"/>
  <c r="A85" i="16"/>
  <c r="F535" i="16"/>
  <c r="G350" i="16"/>
  <c r="H494" i="16"/>
  <c r="G426" i="16"/>
  <c r="F80" i="15"/>
  <c r="B634" i="16"/>
  <c r="G737" i="16"/>
  <c r="H392" i="16"/>
  <c r="D37" i="16"/>
  <c r="G102" i="16"/>
  <c r="H705" i="16"/>
  <c r="B444" i="16"/>
  <c r="E225" i="16"/>
  <c r="B347" i="16"/>
  <c r="G158" i="16"/>
  <c r="G174" i="16"/>
  <c r="D194" i="16"/>
  <c r="H629" i="16"/>
  <c r="H149" i="16"/>
  <c r="B907" i="16"/>
  <c r="G14" i="16"/>
  <c r="D401" i="16"/>
  <c r="B647" i="16"/>
  <c r="C767" i="16"/>
  <c r="H46" i="15"/>
  <c r="F159" i="12"/>
  <c r="D359" i="16"/>
  <c r="A197" i="12"/>
  <c r="D9" i="11"/>
  <c r="G84" i="15"/>
  <c r="G3" i="12"/>
  <c r="F168" i="16"/>
  <c r="H338" i="16"/>
  <c r="B141" i="12"/>
  <c r="C756" i="16"/>
  <c r="G283" i="16"/>
  <c r="B460" i="16"/>
  <c r="B143" i="16"/>
  <c r="B91" i="16"/>
  <c r="C783" i="16"/>
  <c r="B175" i="16"/>
  <c r="F75" i="16"/>
  <c r="D167" i="16"/>
  <c r="A150" i="16"/>
  <c r="F903" i="16"/>
  <c r="C922" i="16"/>
  <c r="H869" i="16"/>
  <c r="E738" i="16"/>
  <c r="B639" i="16"/>
  <c r="H370" i="16"/>
  <c r="D637" i="16"/>
  <c r="B79" i="16"/>
  <c r="D634" i="16"/>
  <c r="H272" i="16"/>
  <c r="F270" i="16"/>
  <c r="D244" i="16"/>
  <c r="C630" i="16"/>
  <c r="E533" i="16"/>
  <c r="C438" i="16"/>
  <c r="A446" i="16"/>
  <c r="F53" i="16"/>
  <c r="F392" i="16"/>
  <c r="D77" i="16"/>
  <c r="F420" i="16"/>
  <c r="F324" i="16"/>
  <c r="B111" i="15"/>
  <c r="G80" i="15"/>
  <c r="C78" i="15"/>
  <c r="H206" i="16"/>
  <c r="C340" i="16"/>
  <c r="H114" i="16"/>
  <c r="E657" i="16"/>
  <c r="H163" i="11"/>
  <c r="A436" i="16"/>
  <c r="C668" i="16"/>
  <c r="B635" i="16"/>
  <c r="I360" i="16"/>
  <c r="G131" i="16"/>
  <c r="A540" i="16"/>
  <c r="I235" i="16"/>
  <c r="I639" i="16"/>
  <c r="A631" i="16"/>
  <c r="F15" i="7"/>
  <c r="B51" i="15"/>
  <c r="B28" i="14"/>
  <c r="D358" i="16"/>
  <c r="H850" i="16"/>
  <c r="E385" i="16"/>
  <c r="C118" i="12"/>
  <c r="B130" i="12"/>
  <c r="D59" i="11"/>
  <c r="I217" i="16"/>
  <c r="G215" i="16"/>
  <c r="F699" i="16"/>
  <c r="F215" i="16"/>
  <c r="G670" i="16"/>
  <c r="F235" i="16"/>
  <c r="G690" i="16"/>
  <c r="G206" i="16"/>
  <c r="A117" i="15"/>
  <c r="F924" i="16"/>
  <c r="A136" i="16"/>
  <c r="F205" i="16"/>
  <c r="A504" i="16"/>
  <c r="E141" i="16"/>
  <c r="B343" i="16"/>
  <c r="I659" i="16"/>
  <c r="A497" i="16"/>
  <c r="G186" i="16"/>
  <c r="B591" i="16"/>
  <c r="E543" i="16"/>
  <c r="B2" i="15"/>
  <c r="H146" i="16"/>
  <c r="A124" i="16"/>
  <c r="A210" i="16"/>
  <c r="D420" i="16"/>
  <c r="D287" i="16"/>
  <c r="D536" i="16"/>
  <c r="C24" i="14"/>
  <c r="D620" i="16"/>
  <c r="D102" i="16"/>
  <c r="B348" i="16"/>
  <c r="A717" i="16"/>
  <c r="C558" i="16"/>
  <c r="G319" i="16"/>
  <c r="D122" i="15"/>
  <c r="C774" i="16"/>
  <c r="G412" i="16"/>
  <c r="F311" i="16"/>
  <c r="D720" i="16"/>
  <c r="G338" i="16"/>
  <c r="E349" i="16"/>
  <c r="A125" i="12"/>
  <c r="C486" i="16"/>
  <c r="C269" i="16"/>
  <c r="A373" i="16"/>
  <c r="C183" i="12"/>
  <c r="B357" i="16"/>
  <c r="B650" i="16"/>
  <c r="D917" i="16"/>
  <c r="H45" i="15"/>
  <c r="A335" i="16"/>
  <c r="C15" i="11"/>
  <c r="H913" i="16"/>
  <c r="H157" i="11"/>
  <c r="H332" i="16"/>
  <c r="F211" i="16"/>
  <c r="A369" i="16"/>
  <c r="C927" i="16"/>
  <c r="C379" i="16"/>
  <c r="D54" i="15"/>
  <c r="A19" i="14"/>
  <c r="H51" i="15"/>
  <c r="G295" i="16"/>
  <c r="G221" i="16"/>
  <c r="A392" i="16"/>
  <c r="C127" i="12"/>
  <c r="I356" i="16"/>
  <c r="E52" i="16"/>
  <c r="C642" i="16"/>
  <c r="E91" i="12"/>
  <c r="B6" i="16"/>
  <c r="F582" i="16"/>
  <c r="J330" i="5"/>
  <c r="G117" i="16"/>
  <c r="B356" i="16"/>
  <c r="C566" i="16"/>
  <c r="B116" i="16"/>
  <c r="A905" i="16"/>
  <c r="C625" i="16"/>
  <c r="H10" i="15"/>
  <c r="C41" i="7"/>
  <c r="G117" i="11"/>
  <c r="H368" i="16"/>
  <c r="A8" i="16"/>
  <c r="I400" i="16"/>
  <c r="D4" i="15"/>
  <c r="A372" i="16"/>
  <c r="E1" i="15"/>
  <c r="B177" i="12"/>
  <c r="F752" i="16"/>
  <c r="D286" i="16"/>
  <c r="C353" i="16"/>
  <c r="F574" i="16"/>
  <c r="D163" i="11"/>
  <c r="F698" i="16"/>
  <c r="F328" i="16"/>
  <c r="G121" i="11"/>
  <c r="C165" i="12"/>
  <c r="G116" i="15"/>
  <c r="A79" i="16"/>
  <c r="F19" i="16"/>
  <c r="D67" i="12"/>
  <c r="B150" i="16"/>
  <c r="B831" i="16"/>
  <c r="F122" i="16"/>
  <c r="F378" i="16"/>
  <c r="G46" i="12"/>
  <c r="F34" i="15"/>
  <c r="D196" i="16"/>
  <c r="F727" i="16"/>
  <c r="C48" i="16"/>
  <c r="G384" i="16"/>
  <c r="E136" i="16"/>
  <c r="B149" i="16"/>
  <c r="C67" i="16"/>
  <c r="A616" i="16"/>
  <c r="H57" i="16"/>
  <c r="A148" i="16"/>
  <c r="C363" i="16"/>
  <c r="F15" i="16"/>
  <c r="I282" i="16"/>
  <c r="C810" i="16"/>
  <c r="E577" i="16"/>
  <c r="B411" i="16"/>
  <c r="B473" i="16"/>
  <c r="D409" i="16"/>
  <c r="A715" i="16"/>
  <c r="F200" i="16"/>
  <c r="F422" i="16"/>
  <c r="A137" i="12"/>
  <c r="C18" i="16"/>
  <c r="F506" i="16"/>
  <c r="D19" i="11"/>
  <c r="D138" i="16"/>
  <c r="H89" i="16"/>
  <c r="F136" i="16"/>
  <c r="B171" i="12"/>
  <c r="F382" i="16"/>
  <c r="H21" i="11"/>
  <c r="F195" i="16"/>
  <c r="I87" i="16"/>
  <c r="B440" i="16"/>
  <c r="A5" i="16"/>
  <c r="G519" i="16"/>
  <c r="D658" i="16"/>
  <c r="A82" i="16"/>
  <c r="D436" i="16"/>
  <c r="G696" i="16"/>
  <c r="D650" i="16"/>
  <c r="F261" i="16"/>
  <c r="B456" i="16"/>
  <c r="F101" i="12"/>
  <c r="F312" i="16"/>
  <c r="H157" i="16"/>
  <c r="C347" i="16"/>
  <c r="H308" i="16"/>
  <c r="D477" i="16"/>
  <c r="F351" i="16"/>
  <c r="G356" i="16"/>
  <c r="B242" i="16"/>
  <c r="E159" i="12"/>
  <c r="B189" i="12"/>
  <c r="A607" i="16"/>
  <c r="D169" i="16"/>
  <c r="F133" i="16"/>
  <c r="E196" i="16"/>
  <c r="F868" i="16"/>
  <c r="G155" i="12"/>
  <c r="D461" i="16"/>
  <c r="G233" i="16"/>
  <c r="E22" i="16"/>
  <c r="C143" i="12"/>
  <c r="G870" i="16"/>
  <c r="F404" i="16"/>
  <c r="A517" i="16"/>
  <c r="A929" i="16"/>
  <c r="F103" i="15"/>
  <c r="C451" i="16"/>
  <c r="E554" i="16"/>
  <c r="C871" i="16"/>
  <c r="F530" i="16"/>
  <c r="G395" i="16"/>
  <c r="B508" i="16"/>
  <c r="H866" i="16"/>
  <c r="G501" i="16"/>
  <c r="H354" i="16"/>
  <c r="F916" i="16"/>
  <c r="B811" i="16"/>
  <c r="E308" i="16"/>
  <c r="B212" i="16"/>
  <c r="C38" i="16"/>
  <c r="C102" i="16"/>
  <c r="B726" i="16"/>
  <c r="C219" i="12"/>
  <c r="H188" i="16"/>
  <c r="E636" i="16"/>
  <c r="F108" i="16"/>
  <c r="C634" i="16"/>
  <c r="A681" i="16"/>
  <c r="G303" i="16"/>
  <c r="C492" i="16"/>
  <c r="G687" i="16"/>
  <c r="C7" i="16"/>
  <c r="E615" i="16"/>
  <c r="D182" i="16"/>
  <c r="A456" i="16"/>
  <c r="C546" i="16"/>
  <c r="F16" i="12"/>
  <c r="D23" i="14"/>
  <c r="F57" i="7"/>
  <c r="B409" i="16"/>
  <c r="C516" i="16"/>
  <c r="H466" i="16"/>
  <c r="A68" i="16"/>
  <c r="G749" i="16"/>
  <c r="C897" i="16"/>
  <c r="H39" i="16"/>
  <c r="F361" i="16"/>
  <c r="G108" i="16"/>
  <c r="D406" i="16"/>
  <c r="I48" i="16"/>
  <c r="I425" i="16"/>
  <c r="B105" i="16"/>
  <c r="I197" i="16"/>
  <c r="D250" i="16"/>
  <c r="G85" i="16"/>
  <c r="I548" i="16"/>
  <c r="B28" i="16"/>
  <c r="F5" i="16"/>
  <c r="B129" i="16"/>
  <c r="E161" i="16"/>
  <c r="A523" i="16"/>
  <c r="D704" i="16"/>
  <c r="D134" i="16"/>
  <c r="E178" i="16"/>
  <c r="F229" i="16"/>
  <c r="C653" i="16"/>
  <c r="H211" i="16"/>
  <c r="H834" i="16"/>
  <c r="A636" i="16"/>
  <c r="A296" i="16"/>
  <c r="G258" i="16"/>
  <c r="A276" i="16"/>
  <c r="E808" i="16"/>
  <c r="I582" i="16"/>
  <c r="F122" i="15"/>
  <c r="G96" i="16"/>
  <c r="H862" i="16"/>
  <c r="D849" i="16"/>
  <c r="D918" i="16"/>
  <c r="F860" i="16"/>
  <c r="G274" i="16"/>
  <c r="D226" i="16"/>
  <c r="F531" i="16"/>
  <c r="E752" i="16"/>
  <c r="D812" i="16"/>
  <c r="G735" i="16"/>
  <c r="E541" i="16"/>
  <c r="E425" i="16"/>
  <c r="D733" i="16"/>
  <c r="C518" i="16"/>
  <c r="I471" i="16"/>
  <c r="D189" i="16"/>
  <c r="E160" i="16"/>
  <c r="G26" i="14"/>
  <c r="I281" i="16"/>
  <c r="G120" i="16"/>
  <c r="F31" i="12"/>
  <c r="G331" i="16"/>
  <c r="E127" i="12"/>
  <c r="C182" i="16"/>
  <c r="D153" i="16"/>
  <c r="A374" i="16"/>
  <c r="B67" i="16"/>
  <c r="B743" i="16"/>
  <c r="G4" i="14"/>
  <c r="A539" i="16"/>
  <c r="C529" i="16"/>
  <c r="E120" i="16"/>
  <c r="G18" i="14"/>
  <c r="F219" i="12"/>
  <c r="C16" i="14"/>
  <c r="D560" i="16"/>
  <c r="I432" i="16"/>
  <c r="A101" i="12"/>
  <c r="C888" i="16"/>
  <c r="H367" i="16"/>
  <c r="E867" i="16"/>
  <c r="I254" i="16"/>
  <c r="G354" i="16"/>
  <c r="B492" i="16"/>
  <c r="E487" i="16"/>
  <c r="C432" i="16"/>
  <c r="C655" i="16"/>
  <c r="B478" i="16"/>
  <c r="E720" i="16"/>
  <c r="C687" i="16"/>
  <c r="C263" i="16"/>
  <c r="A520" i="16"/>
  <c r="D360" i="16"/>
  <c r="D490" i="16"/>
  <c r="G659" i="16"/>
  <c r="F660" i="16"/>
  <c r="G503" i="16"/>
  <c r="A184" i="16"/>
  <c r="G566" i="16"/>
  <c r="H496" i="16"/>
  <c r="I133" i="16"/>
  <c r="E42" i="7"/>
  <c r="D68" i="7"/>
  <c r="D706" i="16"/>
  <c r="A443" i="16"/>
  <c r="G147" i="16"/>
  <c r="F197" i="12"/>
  <c r="I521" i="16"/>
  <c r="G249" i="16"/>
  <c r="G457" i="16"/>
  <c r="F820" i="16"/>
  <c r="I469" i="16"/>
  <c r="E293" i="16"/>
  <c r="G931" i="16"/>
  <c r="G138" i="16"/>
  <c r="F88" i="16"/>
  <c r="E71" i="16"/>
  <c r="H273" i="16"/>
  <c r="H129" i="16"/>
  <c r="G59" i="16"/>
  <c r="G534" i="16"/>
  <c r="B378" i="16"/>
  <c r="D126" i="16"/>
  <c r="H86" i="16"/>
  <c r="G139" i="12"/>
  <c r="E89" i="12"/>
  <c r="A408" i="16"/>
  <c r="F678" i="16"/>
  <c r="B379" i="16"/>
  <c r="G49" i="11"/>
  <c r="B187" i="12"/>
  <c r="E772" i="16"/>
  <c r="B455" i="16"/>
  <c r="F10" i="16"/>
  <c r="C698" i="16"/>
  <c r="D56" i="15"/>
  <c r="I435" i="16"/>
  <c r="C557" i="16"/>
  <c r="G24" i="15"/>
  <c r="F98" i="16"/>
  <c r="B506" i="16"/>
  <c r="H348" i="16"/>
  <c r="I151" i="16"/>
  <c r="I56" i="16"/>
  <c r="G689" i="16"/>
  <c r="E297" i="16"/>
  <c r="A352" i="16"/>
  <c r="G162" i="12"/>
  <c r="C114" i="15"/>
  <c r="E415" i="16"/>
  <c r="G10" i="16"/>
  <c r="I695" i="16"/>
  <c r="B287" i="16"/>
  <c r="A667" i="16"/>
  <c r="C258" i="16"/>
  <c r="G574" i="16"/>
  <c r="H889" i="16"/>
  <c r="I269" i="16"/>
  <c r="C6" i="15"/>
  <c r="H92" i="16"/>
  <c r="D11" i="11"/>
  <c r="D677" i="16"/>
  <c r="A13" i="16"/>
  <c r="H122" i="11"/>
  <c r="H213" i="16"/>
  <c r="I567" i="16"/>
  <c r="A127" i="16"/>
  <c r="D69" i="11"/>
  <c r="F106" i="16"/>
  <c r="D338" i="16"/>
  <c r="G645" i="16"/>
  <c r="H353" i="5"/>
  <c r="A531" i="16"/>
  <c r="F4" i="16"/>
  <c r="G194" i="12"/>
  <c r="H875" i="16"/>
  <c r="E97" i="16"/>
  <c r="B452" i="16"/>
  <c r="A712" i="16"/>
  <c r="A660" i="16"/>
  <c r="D530" i="16"/>
  <c r="B533" i="16"/>
  <c r="D13" i="16"/>
  <c r="D390" i="16"/>
  <c r="A242" i="16"/>
  <c r="A86" i="16"/>
  <c r="E804" i="16"/>
  <c r="G280" i="16"/>
  <c r="B141" i="16"/>
  <c r="F113" i="16"/>
  <c r="B847" i="16"/>
  <c r="A731" i="16"/>
  <c r="F843" i="16"/>
  <c r="B296" i="16"/>
  <c r="C147" i="16"/>
  <c r="C31" i="16"/>
  <c r="D58" i="16"/>
  <c r="H87" i="15"/>
  <c r="G27" i="11"/>
  <c r="G613" i="16"/>
  <c r="H428" i="16"/>
  <c r="F502" i="16"/>
  <c r="A40" i="16"/>
  <c r="B11" i="16"/>
  <c r="H355" i="16"/>
  <c r="C83" i="12"/>
  <c r="I397" i="16"/>
  <c r="I595" i="16"/>
  <c r="A411" i="16"/>
  <c r="G493" i="16"/>
  <c r="I84" i="16"/>
  <c r="E219" i="12"/>
  <c r="F179" i="12"/>
  <c r="A217" i="12"/>
  <c r="C47" i="16"/>
  <c r="B848" i="16"/>
  <c r="C725" i="16"/>
  <c r="D770" i="16"/>
  <c r="C114" i="12"/>
  <c r="G635" i="16"/>
  <c r="C425" i="16"/>
  <c r="B512" i="16"/>
  <c r="D469" i="16"/>
  <c r="E697" i="16"/>
  <c r="F659" i="16"/>
  <c r="H62" i="16"/>
  <c r="E88" i="16"/>
  <c r="A913" i="16"/>
  <c r="F543" i="16"/>
  <c r="A784" i="16"/>
  <c r="F155" i="16"/>
  <c r="C107" i="11"/>
  <c r="B155" i="12"/>
  <c r="G747" i="16"/>
  <c r="A195" i="12"/>
  <c r="C200" i="16"/>
  <c r="C330" i="16"/>
  <c r="C586" i="16"/>
  <c r="F603" i="16"/>
  <c r="E78" i="16"/>
  <c r="I592" i="16"/>
  <c r="B53" i="16"/>
  <c r="I108" i="16"/>
  <c r="G157" i="16"/>
  <c r="A564" i="16"/>
  <c r="C44" i="16"/>
  <c r="I128" i="16"/>
  <c r="E155" i="16"/>
  <c r="A584" i="16"/>
  <c r="C795" i="16"/>
  <c r="D653" i="16"/>
  <c r="F31" i="16"/>
  <c r="H437" i="16"/>
  <c r="B719" i="16"/>
  <c r="F435" i="16"/>
  <c r="A688" i="16"/>
  <c r="H589" i="16"/>
  <c r="A653" i="16"/>
  <c r="E7" i="13"/>
  <c r="E94" i="15"/>
  <c r="G565" i="16"/>
  <c r="F38" i="12"/>
  <c r="G215" i="12"/>
  <c r="G423" i="16"/>
  <c r="D25" i="15"/>
  <c r="D491" i="16"/>
  <c r="D174" i="16"/>
  <c r="D606" i="16"/>
  <c r="E501" i="16"/>
  <c r="C837" i="16"/>
  <c r="H594" i="16"/>
  <c r="C259" i="16"/>
  <c r="F571" i="16"/>
  <c r="A585" i="16"/>
  <c r="F548" i="16"/>
  <c r="B716" i="16"/>
  <c r="B776" i="16"/>
  <c r="I485" i="16"/>
  <c r="D311" i="16"/>
  <c r="A116" i="16"/>
  <c r="B534" i="16"/>
  <c r="B61" i="16"/>
  <c r="G791" i="16"/>
  <c r="B559" i="16"/>
  <c r="C123" i="12"/>
  <c r="G120" i="12"/>
  <c r="A111" i="15"/>
  <c r="D282" i="16"/>
  <c r="G52" i="15"/>
  <c r="B88" i="16"/>
  <c r="E492" i="16"/>
  <c r="C115" i="16"/>
  <c r="B335" i="16"/>
  <c r="C617" i="16"/>
  <c r="I212" i="16"/>
  <c r="D2" i="11"/>
  <c r="G112" i="16"/>
  <c r="A37" i="16"/>
  <c r="C322" i="16"/>
  <c r="E816" i="16"/>
  <c r="F538" i="16"/>
  <c r="H733" i="16"/>
  <c r="E300" i="16"/>
  <c r="G213" i="12"/>
  <c r="H244" i="16"/>
  <c r="H592" i="16"/>
  <c r="F743" i="16"/>
  <c r="I105" i="16"/>
  <c r="A581" i="16"/>
  <c r="E633" i="16"/>
  <c r="F449" i="16"/>
  <c r="H195" i="16"/>
  <c r="E450" i="16"/>
  <c r="E84" i="16"/>
  <c r="D662" i="16"/>
  <c r="G72" i="15"/>
  <c r="H110" i="15"/>
  <c r="A396" i="16"/>
  <c r="C20" i="15"/>
  <c r="A77" i="16"/>
  <c r="H390" i="16"/>
  <c r="D485" i="16"/>
  <c r="B276" i="16"/>
  <c r="A478" i="16"/>
  <c r="B792" i="16"/>
  <c r="D698" i="16"/>
  <c r="G449" i="16"/>
  <c r="I478" i="16"/>
  <c r="C351" i="16"/>
  <c r="A145" i="16"/>
  <c r="D378" i="16"/>
  <c r="C143" i="16"/>
  <c r="E370" i="16"/>
  <c r="E341" i="16"/>
  <c r="A881" i="16"/>
  <c r="H28" i="15"/>
  <c r="C162" i="16"/>
  <c r="G62" i="15"/>
  <c r="H116" i="16"/>
  <c r="E436" i="16"/>
  <c r="H72" i="16"/>
  <c r="D525" i="16"/>
  <c r="B24" i="12"/>
  <c r="F407" i="16"/>
  <c r="B71" i="16"/>
  <c r="E496" i="16"/>
  <c r="T397" i="5"/>
  <c r="F427" i="16"/>
  <c r="A113" i="11"/>
  <c r="F523" i="16"/>
  <c r="B61" i="7"/>
  <c r="A117" i="16"/>
  <c r="H60" i="15"/>
  <c r="A659" i="16"/>
  <c r="H55" i="15"/>
  <c r="H121" i="11"/>
  <c r="B4" i="15"/>
  <c r="C153" i="11"/>
  <c r="A244" i="16"/>
  <c r="C83" i="11"/>
  <c r="D596" i="16"/>
  <c r="G87" i="12"/>
  <c r="A219" i="16"/>
  <c r="E797" i="16"/>
  <c r="F175" i="12"/>
  <c r="G103" i="11"/>
  <c r="I309" i="16"/>
  <c r="I296" i="16"/>
  <c r="G22" i="16"/>
  <c r="B23" i="15"/>
  <c r="B708" i="16"/>
  <c r="A216" i="16"/>
  <c r="C9" i="11"/>
  <c r="B88" i="12"/>
  <c r="D70" i="16"/>
  <c r="B298" i="16"/>
  <c r="H93" i="16"/>
  <c r="E1" i="13"/>
  <c r="F189" i="12"/>
  <c r="A227" i="12"/>
  <c r="I95" i="16"/>
  <c r="C403" i="16"/>
  <c r="A444" i="16"/>
  <c r="F55" i="16"/>
  <c r="C458" i="16"/>
  <c r="D657" i="16"/>
  <c r="E325" i="16"/>
  <c r="C147" i="12"/>
  <c r="E248" i="16"/>
  <c r="D6" i="9"/>
  <c r="D23" i="11"/>
  <c r="D806" i="16"/>
  <c r="A41" i="16"/>
  <c r="B240" i="16"/>
  <c r="B683" i="16"/>
  <c r="A3" i="14"/>
  <c r="F25" i="12"/>
  <c r="A15" i="7"/>
  <c r="A351" i="16"/>
  <c r="B154" i="16"/>
  <c r="D136" i="16"/>
  <c r="F858" i="16"/>
  <c r="E30" i="16"/>
  <c r="H419" i="16"/>
  <c r="G304" i="16"/>
  <c r="B575" i="16"/>
  <c r="E655" i="16"/>
  <c r="G340" i="16"/>
  <c r="F180" i="16"/>
  <c r="A557" i="16"/>
  <c r="C280" i="16"/>
  <c r="B85" i="16"/>
  <c r="F689" i="16"/>
  <c r="C763" i="16"/>
  <c r="B124" i="15"/>
  <c r="B505" i="16"/>
  <c r="F885" i="16"/>
  <c r="C132" i="16"/>
  <c r="D763" i="16"/>
  <c r="E920" i="16"/>
  <c r="E556" i="16"/>
  <c r="H874" i="16"/>
  <c r="C251" i="16"/>
  <c r="F683" i="16"/>
  <c r="B340" i="16"/>
  <c r="C683" i="16"/>
  <c r="G55" i="16"/>
  <c r="H6" i="15"/>
  <c r="B474" i="16"/>
  <c r="E197" i="12"/>
  <c r="I761" i="16"/>
  <c r="F450" i="16"/>
  <c r="G455" i="16"/>
  <c r="G124" i="12"/>
  <c r="H277" i="16"/>
  <c r="C884" i="16"/>
  <c r="D654" i="16"/>
  <c r="A205" i="16"/>
  <c r="F294" i="16"/>
  <c r="A21" i="16"/>
  <c r="I748" i="16"/>
  <c r="H423" i="16"/>
  <c r="A414" i="16"/>
  <c r="I414" i="16"/>
  <c r="I904" i="16"/>
  <c r="B646" i="16"/>
  <c r="G198" i="16"/>
  <c r="F108" i="11"/>
  <c r="C427" i="16"/>
  <c r="D612" i="16"/>
  <c r="G98" i="12"/>
  <c r="A1" i="15"/>
  <c r="G362" i="16"/>
  <c r="B543" i="16"/>
  <c r="C514" i="16"/>
  <c r="B217" i="12"/>
  <c r="I321" i="16"/>
  <c r="D26" i="14"/>
  <c r="F330" i="16"/>
  <c r="F586" i="16"/>
  <c r="E664" i="16"/>
  <c r="C43" i="16"/>
  <c r="G406" i="16"/>
  <c r="C77" i="12"/>
  <c r="F29" i="12"/>
  <c r="C237" i="16"/>
  <c r="F252" i="16"/>
  <c r="G9" i="15"/>
  <c r="C83" i="16"/>
  <c r="D22" i="15"/>
  <c r="E83" i="12"/>
  <c r="B17" i="6"/>
  <c r="I484" i="16"/>
  <c r="H735" i="16"/>
  <c r="G431" i="16"/>
  <c r="E689" i="16"/>
  <c r="I290" i="16"/>
  <c r="F267" i="7"/>
  <c r="F716" i="16"/>
  <c r="L374" i="5"/>
  <c r="G73" i="12"/>
  <c r="G153" i="11"/>
  <c r="E151" i="12"/>
  <c r="D82" i="16"/>
  <c r="I912" i="16"/>
  <c r="H74" i="16"/>
  <c r="G170" i="11"/>
  <c r="A516" i="16"/>
  <c r="C8" i="15"/>
  <c r="A191" i="12"/>
  <c r="G325" i="16"/>
  <c r="A463" i="16"/>
  <c r="A824" i="16"/>
  <c r="E14" i="14"/>
  <c r="H407" i="5"/>
  <c r="B911" i="16"/>
  <c r="G15" i="12"/>
  <c r="C446" i="16"/>
  <c r="D185" i="16"/>
  <c r="A543" i="16"/>
  <c r="B60" i="16"/>
  <c r="A728" i="16"/>
  <c r="H429" i="16"/>
  <c r="I401" i="16"/>
  <c r="A823" i="16"/>
  <c r="C56" i="16"/>
  <c r="C805" i="16"/>
  <c r="D47" i="16"/>
  <c r="C91" i="16"/>
  <c r="H172" i="11"/>
  <c r="A857" i="16"/>
  <c r="F326" i="16"/>
  <c r="D124" i="16"/>
  <c r="B123" i="11"/>
  <c r="F13" i="13"/>
  <c r="H144" i="12"/>
  <c r="D119" i="15"/>
  <c r="I708" i="16"/>
  <c r="H341" i="16"/>
  <c r="H501" i="16"/>
  <c r="B292" i="16"/>
  <c r="A54" i="7"/>
  <c r="G127" i="16"/>
  <c r="D821" i="16"/>
  <c r="D933" i="16"/>
  <c r="G26" i="11"/>
  <c r="H19" i="16"/>
  <c r="G381" i="16"/>
  <c r="G24" i="14"/>
  <c r="E335" i="16"/>
  <c r="D396" i="16"/>
  <c r="E869" i="16"/>
  <c r="C9" i="15"/>
  <c r="B215" i="7"/>
  <c r="B311" i="16"/>
  <c r="H103" i="11"/>
  <c r="G393" i="5"/>
  <c r="F138" i="16"/>
  <c r="D716" i="16"/>
  <c r="D21" i="16"/>
  <c r="F147" i="16"/>
  <c r="B399" i="16"/>
  <c r="G73" i="16"/>
  <c r="C47" i="11"/>
  <c r="C481" i="16"/>
  <c r="H677" i="16"/>
  <c r="G61" i="11"/>
  <c r="E315" i="16"/>
  <c r="S332" i="5"/>
  <c r="H161" i="12"/>
  <c r="E595" i="16"/>
  <c r="F4" i="13"/>
  <c r="D233" i="16"/>
  <c r="B328" i="16"/>
  <c r="A99" i="12"/>
  <c r="H12" i="16"/>
  <c r="B7" i="7"/>
  <c r="B392" i="5"/>
  <c r="I17" i="16"/>
  <c r="E312" i="16"/>
  <c r="E917" i="16"/>
  <c r="D111" i="11"/>
  <c r="I314" i="16"/>
  <c r="B218" i="16"/>
  <c r="C95" i="16"/>
  <c r="D122" i="16"/>
  <c r="C208" i="16"/>
  <c r="G673" i="16"/>
  <c r="B309" i="16"/>
  <c r="A310" i="16"/>
  <c r="C300" i="16"/>
  <c r="B301" i="16"/>
  <c r="B27" i="16"/>
  <c r="A5" i="9"/>
  <c r="G107" i="12"/>
  <c r="G541" i="16"/>
  <c r="C553" i="16"/>
  <c r="A704" i="16"/>
  <c r="A63" i="11"/>
  <c r="E6" i="10"/>
  <c r="E719" i="16"/>
  <c r="D86" i="16"/>
  <c r="B84" i="16"/>
  <c r="F359" i="16"/>
  <c r="D58" i="12"/>
  <c r="B427" i="16"/>
  <c r="E249" i="16"/>
  <c r="A5" i="12"/>
  <c r="E78" i="12"/>
  <c r="G637" i="16"/>
  <c r="F671" i="16"/>
  <c r="E191" i="12"/>
  <c r="G229" i="16"/>
  <c r="I325" i="16"/>
  <c r="F275" i="16"/>
  <c r="D798" i="16"/>
  <c r="D187" i="12"/>
  <c r="J345" i="5"/>
  <c r="B122" i="16"/>
  <c r="H63" i="11"/>
  <c r="C194" i="16"/>
  <c r="D692" i="16"/>
  <c r="F740" i="16"/>
  <c r="F690" i="16"/>
  <c r="G247" i="16"/>
  <c r="F848" i="16"/>
  <c r="H137" i="16"/>
  <c r="E53" i="16"/>
  <c r="I16" i="16"/>
  <c r="A16" i="16"/>
  <c r="G391" i="16"/>
  <c r="I417" i="16"/>
  <c r="E360" i="16"/>
  <c r="S141" i="5"/>
  <c r="F438" i="16"/>
  <c r="A67" i="16"/>
  <c r="H724" i="16"/>
  <c r="A89" i="16"/>
  <c r="I20" i="16"/>
  <c r="E76" i="16"/>
  <c r="E175" i="16"/>
  <c r="B376" i="5"/>
  <c r="E147" i="12"/>
  <c r="I55" i="16"/>
  <c r="B658" i="16"/>
  <c r="F839" i="16"/>
  <c r="A54" i="16"/>
  <c r="F587" i="16"/>
  <c r="D885" i="16"/>
  <c r="F756" i="16"/>
  <c r="A685" i="16"/>
  <c r="C659" i="16"/>
  <c r="C76" i="16"/>
  <c r="G746" i="16"/>
  <c r="A447" i="16"/>
  <c r="B246" i="16"/>
  <c r="B217" i="16"/>
  <c r="A331" i="16"/>
  <c r="E71" i="15"/>
  <c r="A753" i="16"/>
  <c r="I32" i="16"/>
  <c r="F95" i="12"/>
  <c r="F120" i="11"/>
  <c r="A133" i="12"/>
  <c r="B61" i="12"/>
  <c r="C545" i="16"/>
  <c r="F519" i="16"/>
  <c r="F224" i="16"/>
  <c r="D55" i="11"/>
  <c r="F18" i="16"/>
  <c r="D625" i="16"/>
  <c r="D21" i="12"/>
  <c r="G327" i="16"/>
  <c r="D396" i="5"/>
  <c r="H77" i="11"/>
  <c r="E5" i="10"/>
  <c r="G430" i="16"/>
  <c r="F77" i="15"/>
  <c r="A139" i="16"/>
  <c r="D160" i="16"/>
  <c r="J381" i="5"/>
  <c r="B912" i="16"/>
  <c r="B147" i="16"/>
  <c r="D25" i="11"/>
  <c r="A510" i="16"/>
  <c r="D243" i="16"/>
  <c r="G463" i="16"/>
  <c r="C244" i="16"/>
  <c r="B46" i="16"/>
  <c r="A936" i="16"/>
  <c r="F57" i="15"/>
  <c r="D274" i="16"/>
  <c r="C359" i="16"/>
  <c r="A158" i="12"/>
  <c r="B128" i="11"/>
  <c r="B550" i="16"/>
  <c r="D110" i="16"/>
  <c r="D277" i="16"/>
  <c r="H23" i="12"/>
  <c r="F534" i="16"/>
  <c r="A163" i="16"/>
  <c r="D79" i="11"/>
  <c r="H114" i="11"/>
  <c r="C63" i="16"/>
  <c r="H24" i="15"/>
  <c r="H372" i="16"/>
  <c r="D156" i="11"/>
  <c r="G21" i="16"/>
  <c r="I164" i="16"/>
  <c r="A558" i="16"/>
  <c r="A919" i="16"/>
  <c r="G511" i="16"/>
  <c r="C104" i="16"/>
  <c r="B112" i="16"/>
  <c r="E352" i="16"/>
  <c r="G123" i="12"/>
  <c r="O388" i="5"/>
  <c r="F394" i="5"/>
  <c r="D725" i="16"/>
  <c r="I712" i="16"/>
  <c r="F48" i="16"/>
  <c r="D412" i="16"/>
  <c r="B583" i="16"/>
  <c r="E603" i="16"/>
  <c r="B33" i="11"/>
  <c r="B8" i="8"/>
  <c r="C126" i="16"/>
  <c r="D681" i="16"/>
  <c r="A17" i="16"/>
  <c r="B6" i="12"/>
  <c r="G705" i="16"/>
  <c r="D253" i="16"/>
  <c r="C113" i="11"/>
  <c r="G158" i="12"/>
  <c r="E7" i="8"/>
  <c r="C130" i="16"/>
  <c r="D329" i="16"/>
  <c r="D409" i="5"/>
  <c r="F47" i="12"/>
  <c r="A559" i="16"/>
  <c r="A588" i="16"/>
  <c r="B208" i="16"/>
  <c r="B166" i="7"/>
  <c r="H634" i="16"/>
  <c r="A932" i="16"/>
  <c r="E728" i="16"/>
  <c r="H732" i="16"/>
  <c r="I215" i="16"/>
  <c r="I676" i="16"/>
  <c r="A57" i="16"/>
  <c r="D186" i="12"/>
  <c r="D645" i="16"/>
  <c r="C850" i="16"/>
  <c r="H125" i="11"/>
  <c r="G159" i="11"/>
  <c r="D429" i="16"/>
  <c r="D769" i="16"/>
  <c r="E400" i="16"/>
  <c r="H749" i="16"/>
  <c r="E420" i="16"/>
  <c r="F751" i="16"/>
  <c r="E402" i="16"/>
  <c r="C32" i="8"/>
  <c r="G758" i="16"/>
  <c r="H41" i="16"/>
  <c r="E444" i="16"/>
  <c r="E424" i="16"/>
  <c r="G70" i="16"/>
  <c r="H418" i="16"/>
  <c r="E479" i="16"/>
  <c r="B78" i="15"/>
  <c r="E404" i="16"/>
  <c r="I745" i="16"/>
  <c r="A832" i="16"/>
  <c r="A261" i="16"/>
  <c r="F375" i="16"/>
  <c r="F164" i="16"/>
  <c r="D594" i="16"/>
  <c r="G450" i="16"/>
  <c r="F576" i="16"/>
  <c r="D589" i="16"/>
  <c r="C605" i="16"/>
  <c r="G514" i="16"/>
  <c r="B502" i="16"/>
  <c r="I629" i="16"/>
  <c r="C111" i="16"/>
  <c r="H557" i="16"/>
  <c r="G167" i="16"/>
  <c r="C814" i="16"/>
  <c r="D697" i="16"/>
  <c r="F299" i="16"/>
  <c r="G826" i="16"/>
  <c r="C319" i="16"/>
  <c r="B579" i="16"/>
  <c r="C911" i="16"/>
  <c r="D533" i="16"/>
  <c r="D310" i="16"/>
  <c r="G48" i="15"/>
  <c r="E853" i="16"/>
  <c r="I683" i="16"/>
  <c r="A583" i="16"/>
  <c r="G55" i="11"/>
  <c r="B574" i="16"/>
  <c r="G208" i="12"/>
  <c r="C534" i="16"/>
  <c r="H708" i="16"/>
  <c r="H432" i="16"/>
  <c r="D585" i="16"/>
  <c r="B832" i="16"/>
  <c r="D26" i="16"/>
  <c r="B734" i="16"/>
  <c r="D257" i="16"/>
  <c r="F305" i="7"/>
  <c r="A118" i="15"/>
  <c r="F455" i="16"/>
  <c r="A124" i="15"/>
  <c r="F400" i="16"/>
  <c r="C597" i="16"/>
  <c r="G144" i="12"/>
  <c r="E2" i="10"/>
  <c r="F112" i="11"/>
  <c r="H269" i="16"/>
  <c r="I651" i="16"/>
  <c r="C145" i="16"/>
  <c r="F899" i="16"/>
  <c r="F231" i="16"/>
  <c r="I361" i="16"/>
  <c r="B73" i="16"/>
  <c r="G143" i="12"/>
  <c r="H650" i="16"/>
  <c r="A45" i="16"/>
  <c r="I460" i="16"/>
  <c r="I396" i="16"/>
  <c r="G858" i="16"/>
  <c r="D45" i="15"/>
  <c r="B115" i="11"/>
  <c r="I375" i="16"/>
  <c r="C666" i="16"/>
  <c r="F41" i="15"/>
  <c r="I648" i="16"/>
  <c r="G709" i="16"/>
  <c r="G109" i="12"/>
  <c r="H324" i="16"/>
  <c r="F23" i="12"/>
  <c r="B66" i="16"/>
  <c r="H497" i="16"/>
  <c r="H78" i="16"/>
  <c r="H73" i="15"/>
  <c r="G227" i="16"/>
  <c r="F389" i="16"/>
  <c r="G698" i="16"/>
  <c r="H83" i="16"/>
  <c r="A600" i="16"/>
  <c r="A613" i="16"/>
  <c r="D71" i="16"/>
  <c r="E321" i="16"/>
  <c r="G626" i="16"/>
  <c r="A553" i="16"/>
  <c r="E588" i="16"/>
  <c r="H754" i="16"/>
  <c r="G471" i="16"/>
  <c r="E54" i="16"/>
  <c r="B766" i="16"/>
  <c r="A769" i="16"/>
  <c r="G260" i="16"/>
  <c r="E765" i="16"/>
  <c r="I192" i="16"/>
  <c r="F759" i="16"/>
  <c r="A149" i="16"/>
  <c r="B120" i="16"/>
  <c r="C462" i="16"/>
  <c r="G185" i="12"/>
  <c r="C10" i="16"/>
  <c r="D878" i="16"/>
  <c r="C350" i="16"/>
  <c r="I873" i="16"/>
  <c r="A103" i="15"/>
  <c r="G899" i="16"/>
  <c r="E128" i="16"/>
  <c r="F79" i="16"/>
  <c r="D488" i="16"/>
  <c r="C217" i="16"/>
  <c r="H48" i="16"/>
  <c r="A109" i="12"/>
  <c r="E181" i="16"/>
  <c r="G259" i="16"/>
  <c r="F14" i="15"/>
  <c r="C47" i="15"/>
  <c r="E2" i="15"/>
  <c r="B251" i="16"/>
  <c r="B271" i="16"/>
  <c r="D854" i="16"/>
  <c r="D521" i="16"/>
  <c r="C526" i="16"/>
  <c r="A507" i="16"/>
  <c r="F34" i="12"/>
  <c r="H55" i="12"/>
  <c r="I308" i="16"/>
  <c r="E908" i="16"/>
  <c r="E184" i="12"/>
  <c r="F42" i="16"/>
  <c r="D4" i="14"/>
  <c r="I21" i="16"/>
  <c r="F365" i="16"/>
  <c r="D440" i="16"/>
  <c r="F139" i="16"/>
  <c r="D465" i="16"/>
  <c r="A39" i="16"/>
  <c r="F24" i="15"/>
  <c r="C445" i="16"/>
  <c r="G91" i="11"/>
  <c r="D95" i="15"/>
  <c r="B702" i="16"/>
  <c r="G254" i="16"/>
  <c r="G29" i="16"/>
  <c r="E223" i="16"/>
  <c r="G222" i="16"/>
  <c r="D441" i="16"/>
  <c r="E57" i="16"/>
  <c r="C129" i="12"/>
  <c r="E125" i="12"/>
  <c r="G405" i="16"/>
  <c r="D118" i="15"/>
  <c r="A97" i="15"/>
  <c r="F145" i="12"/>
  <c r="D271" i="16"/>
  <c r="E472" i="16"/>
  <c r="I99" i="16"/>
  <c r="A113" i="12"/>
  <c r="B97" i="12"/>
  <c r="E266" i="7"/>
  <c r="G252" i="16"/>
  <c r="C178" i="16"/>
  <c r="H1" i="11"/>
  <c r="F216" i="7"/>
  <c r="G521" i="16"/>
  <c r="C45" i="11"/>
  <c r="C146" i="16"/>
  <c r="C3" i="10"/>
  <c r="A637" i="16"/>
  <c r="C45" i="16"/>
  <c r="A272" i="16"/>
  <c r="E36" i="15"/>
  <c r="H34" i="16"/>
  <c r="I244" i="16"/>
  <c r="E448" i="16"/>
  <c r="G178" i="16"/>
  <c r="D722" i="16"/>
  <c r="D517" i="16"/>
  <c r="E509" i="16"/>
  <c r="F63" i="12"/>
  <c r="A329" i="16"/>
  <c r="A320" i="16"/>
  <c r="D424" i="16"/>
  <c r="E141" i="12"/>
  <c r="H100" i="15"/>
  <c r="H138" i="16"/>
  <c r="F118" i="11"/>
  <c r="F7" i="12"/>
  <c r="B75" i="12"/>
  <c r="D39" i="11"/>
  <c r="C31" i="12"/>
  <c r="E109" i="12"/>
  <c r="D565" i="16"/>
  <c r="I83" i="16"/>
  <c r="E93" i="15"/>
  <c r="H6" i="10"/>
  <c r="A375" i="16"/>
  <c r="D500" i="16"/>
  <c r="C270" i="16"/>
  <c r="B84" i="15"/>
  <c r="C9" i="12"/>
  <c r="I640" i="16"/>
  <c r="B196" i="16"/>
  <c r="B400" i="16"/>
  <c r="E544" i="16"/>
  <c r="A269" i="16"/>
  <c r="C44" i="15"/>
  <c r="G25" i="12"/>
  <c r="G105" i="11"/>
  <c r="E100" i="12"/>
  <c r="G12" i="13"/>
  <c r="B57" i="12"/>
  <c r="C50" i="16"/>
  <c r="A610" i="16"/>
  <c r="H53" i="16"/>
  <c r="F253" i="16"/>
  <c r="B580" i="16"/>
  <c r="C53" i="11"/>
  <c r="A639" i="16"/>
  <c r="I156" i="16"/>
  <c r="H537" i="16"/>
  <c r="D16" i="14"/>
  <c r="E251" i="16"/>
  <c r="H57" i="15"/>
  <c r="G7" i="16"/>
  <c r="B98" i="7"/>
  <c r="B149" i="7"/>
  <c r="C894" i="16"/>
  <c r="G189" i="12"/>
  <c r="E239" i="16"/>
  <c r="H63" i="15"/>
  <c r="H397" i="16"/>
  <c r="A700" i="16"/>
  <c r="F618" i="16"/>
  <c r="C49" i="11"/>
  <c r="F19" i="12"/>
  <c r="H270" i="16"/>
  <c r="E210" i="16"/>
  <c r="F13" i="16"/>
  <c r="D518" i="16"/>
  <c r="G360" i="16"/>
  <c r="H37" i="11"/>
  <c r="F105" i="15"/>
  <c r="H821" i="16"/>
  <c r="B449" i="16"/>
  <c r="E54" i="11"/>
  <c r="B161" i="11"/>
  <c r="E148" i="12"/>
  <c r="B366" i="16"/>
  <c r="A431" i="16"/>
  <c r="H757" i="16"/>
  <c r="G192" i="12"/>
  <c r="G23" i="16"/>
  <c r="G110" i="16"/>
  <c r="H14" i="14"/>
  <c r="I276" i="16"/>
  <c r="B22" i="15"/>
  <c r="H183" i="12"/>
  <c r="B133" i="11"/>
  <c r="H661" i="16"/>
  <c r="B418" i="16"/>
  <c r="D117" i="15"/>
  <c r="B310" i="16"/>
  <c r="E11" i="15"/>
  <c r="G226" i="12"/>
  <c r="E205" i="12"/>
  <c r="C59" i="11"/>
  <c r="B7" i="8"/>
  <c r="H26" i="16"/>
  <c r="I572" i="16"/>
  <c r="F703" i="16"/>
  <c r="H159" i="11"/>
  <c r="A81" i="16"/>
  <c r="D30" i="16"/>
  <c r="E117" i="15"/>
  <c r="B17" i="12"/>
  <c r="F49" i="12"/>
  <c r="H79" i="16"/>
  <c r="F851" i="16"/>
  <c r="D866" i="16"/>
  <c r="B3" i="12"/>
  <c r="G517" i="16"/>
  <c r="B117" i="15"/>
  <c r="G37" i="12"/>
  <c r="C405" i="16"/>
  <c r="H394" i="16"/>
  <c r="P377" i="5"/>
  <c r="D152" i="16"/>
  <c r="G486" i="16"/>
  <c r="F86" i="11"/>
  <c r="A383" i="16"/>
  <c r="C49" i="12"/>
  <c r="B570" i="16"/>
  <c r="F198" i="16"/>
  <c r="A102" i="12"/>
  <c r="C141" i="16"/>
  <c r="H164" i="16"/>
  <c r="F210" i="7"/>
  <c r="G69" i="16"/>
  <c r="E535" i="16"/>
  <c r="H27" i="11"/>
  <c r="D249" i="16"/>
  <c r="B131" i="16"/>
  <c r="G175" i="16"/>
  <c r="D576" i="16"/>
  <c r="A733" i="16"/>
  <c r="G230" i="16"/>
  <c r="D430" i="16"/>
  <c r="B234" i="16"/>
  <c r="I716" i="16"/>
  <c r="B40" i="16"/>
  <c r="D166" i="16"/>
  <c r="C53" i="16"/>
  <c r="E244" i="16"/>
  <c r="G57" i="12"/>
  <c r="A63" i="16"/>
  <c r="D99" i="15"/>
  <c r="A215" i="12"/>
  <c r="H98" i="16"/>
  <c r="B682" i="16"/>
  <c r="F51" i="12"/>
  <c r="I808" i="16"/>
  <c r="G155" i="11"/>
  <c r="E925" i="16"/>
  <c r="I753" i="16"/>
  <c r="H41" i="11"/>
  <c r="G33" i="12"/>
  <c r="F291" i="16"/>
  <c r="B65" i="12"/>
  <c r="D61" i="16"/>
  <c r="H158" i="16"/>
  <c r="C39" i="11"/>
  <c r="H68" i="16"/>
  <c r="D150" i="11"/>
  <c r="A36" i="11"/>
  <c r="C106" i="15"/>
  <c r="C185" i="16"/>
  <c r="A194" i="12"/>
  <c r="G10" i="14"/>
  <c r="D115" i="15"/>
  <c r="E119" i="15"/>
  <c r="E463" i="16"/>
  <c r="G54" i="16"/>
  <c r="G590" i="16"/>
  <c r="A36" i="16"/>
  <c r="H817" i="16"/>
  <c r="G419" i="16"/>
  <c r="F279" i="16"/>
  <c r="G93" i="16"/>
  <c r="B63" i="16"/>
  <c r="C299" i="16"/>
  <c r="E13" i="13"/>
  <c r="D505" i="16"/>
  <c r="G41" i="11"/>
  <c r="G6" i="15"/>
  <c r="B324" i="16"/>
  <c r="B935" i="16"/>
  <c r="A623" i="16"/>
  <c r="B34" i="16"/>
  <c r="C119" i="16"/>
  <c r="F251" i="16"/>
  <c r="A79" i="12"/>
  <c r="D24" i="14"/>
  <c r="G131" i="12"/>
  <c r="B410" i="16"/>
  <c r="D236" i="16"/>
  <c r="A793" i="16"/>
  <c r="F356" i="16"/>
  <c r="F788" i="16"/>
  <c r="A100" i="15"/>
  <c r="F117" i="15"/>
  <c r="F91" i="16"/>
  <c r="F672" i="16"/>
  <c r="A175" i="16"/>
  <c r="E640" i="16"/>
  <c r="H672" i="16"/>
  <c r="A707" i="16"/>
  <c r="A93" i="12"/>
  <c r="D54" i="11"/>
  <c r="A572" i="16"/>
  <c r="E675" i="16"/>
  <c r="H261" i="16"/>
  <c r="A752" i="16"/>
  <c r="B203" i="12"/>
  <c r="G730" i="16"/>
  <c r="G693" i="16"/>
  <c r="B221" i="7"/>
  <c r="B250" i="16"/>
  <c r="H96" i="15"/>
  <c r="B511" i="16"/>
  <c r="G113" i="11"/>
  <c r="D180" i="16"/>
  <c r="C383" i="16"/>
  <c r="A643" i="16"/>
  <c r="B28" i="11"/>
  <c r="A595" i="16"/>
  <c r="D886" i="16"/>
  <c r="D452" i="16"/>
  <c r="H3" i="13"/>
  <c r="G458" i="16"/>
  <c r="A30" i="16"/>
  <c r="I173" i="16"/>
  <c r="B753" i="16"/>
  <c r="C306" i="16"/>
  <c r="E547" i="16"/>
  <c r="B404" i="16"/>
  <c r="I243" i="16"/>
  <c r="H6" i="14"/>
  <c r="F140" i="16"/>
  <c r="C100" i="15"/>
  <c r="H8" i="11"/>
  <c r="F164" i="11"/>
  <c r="A300" i="16"/>
  <c r="G83" i="11"/>
  <c r="H49" i="11"/>
  <c r="C81" i="11"/>
  <c r="D47" i="11"/>
  <c r="C562" i="16"/>
  <c r="B747" i="16"/>
  <c r="F556" i="16"/>
  <c r="C555" i="16"/>
  <c r="E676" i="16"/>
  <c r="B90" i="16"/>
  <c r="E122" i="15"/>
  <c r="F242" i="16"/>
  <c r="H810" i="16"/>
  <c r="C153" i="12"/>
  <c r="F459" i="16"/>
  <c r="D120" i="15"/>
  <c r="B405" i="16"/>
  <c r="F434" i="16"/>
  <c r="I224" i="16"/>
  <c r="H25" i="16"/>
  <c r="G175" i="12"/>
  <c r="E213" i="16"/>
  <c r="I411" i="16"/>
  <c r="C51" i="12"/>
  <c r="B664" i="16"/>
  <c r="B290" i="16"/>
  <c r="I599" i="16"/>
  <c r="B336" i="16"/>
  <c r="A772" i="16"/>
  <c r="B752" i="16"/>
  <c r="A113" i="16"/>
  <c r="B90" i="15"/>
  <c r="H230" i="16"/>
  <c r="F908" i="16"/>
  <c r="E508" i="16"/>
  <c r="D414" i="16"/>
  <c r="I201" i="16"/>
  <c r="E63" i="16"/>
  <c r="D520" i="16"/>
  <c r="H97" i="16"/>
  <c r="A229" i="16"/>
  <c r="D569" i="16"/>
  <c r="H94" i="16"/>
  <c r="E170" i="16"/>
  <c r="A157" i="12"/>
  <c r="F161" i="16"/>
  <c r="A233" i="16"/>
  <c r="E79" i="16"/>
  <c r="G536" i="16"/>
  <c r="D141" i="11"/>
  <c r="F119" i="12"/>
  <c r="F811" i="16"/>
  <c r="C234" i="16"/>
  <c r="D20" i="12"/>
  <c r="F59" i="15"/>
  <c r="B398" i="16"/>
  <c r="A157" i="11"/>
  <c r="H16" i="8"/>
  <c r="E684" i="16"/>
  <c r="A424" i="16"/>
  <c r="F9" i="12"/>
  <c r="D44" i="16"/>
  <c r="E64" i="12"/>
  <c r="E371" i="16"/>
  <c r="F199" i="16"/>
  <c r="B8" i="12"/>
  <c r="H101" i="16"/>
  <c r="G729" i="16"/>
  <c r="A776" i="16"/>
  <c r="G389" i="16"/>
  <c r="E727" i="16"/>
  <c r="C74" i="16"/>
  <c r="A159" i="7"/>
  <c r="E602" i="16"/>
  <c r="H184" i="7"/>
  <c r="G83" i="12"/>
  <c r="G163" i="11"/>
  <c r="B54" i="16"/>
  <c r="G4" i="13"/>
  <c r="F56" i="15"/>
  <c r="G83" i="16"/>
  <c r="B88" i="15"/>
  <c r="H366" i="16"/>
  <c r="C71" i="12"/>
  <c r="C151" i="11"/>
  <c r="A149" i="12"/>
  <c r="G146" i="16"/>
  <c r="B895" i="16"/>
  <c r="A179" i="16"/>
  <c r="D3" i="14"/>
  <c r="H116" i="15"/>
  <c r="H241" i="16"/>
  <c r="C157" i="12"/>
  <c r="A867" i="16"/>
  <c r="D173" i="16"/>
  <c r="F313" i="16"/>
  <c r="B571" i="16"/>
  <c r="I621" i="16"/>
  <c r="A418" i="16"/>
  <c r="A676" i="16"/>
  <c r="A107" i="15"/>
  <c r="B437" i="16"/>
  <c r="B29" i="12"/>
  <c r="D501" i="16"/>
  <c r="G235" i="16"/>
  <c r="A661" i="16"/>
  <c r="G680" i="16"/>
  <c r="I496" i="16"/>
  <c r="H818" i="16"/>
  <c r="B495" i="16"/>
  <c r="I864" i="16"/>
  <c r="B9" i="16"/>
  <c r="G474" i="16"/>
  <c r="A632" i="16"/>
  <c r="C135" i="16"/>
  <c r="I422" i="16"/>
  <c r="A100" i="16"/>
  <c r="D228" i="16"/>
  <c r="G134" i="12"/>
  <c r="B226" i="16"/>
  <c r="F157" i="12"/>
  <c r="C21" i="11"/>
  <c r="D460" i="16"/>
  <c r="I371" i="16"/>
  <c r="A416" i="16"/>
  <c r="D225" i="16"/>
  <c r="F46" i="16"/>
  <c r="B819" i="16"/>
  <c r="D119" i="16"/>
  <c r="I245" i="16"/>
  <c r="D292" i="16"/>
  <c r="E898" i="16"/>
  <c r="E661" i="16"/>
  <c r="D562" i="16"/>
  <c r="E453" i="16"/>
  <c r="D450" i="16"/>
  <c r="F35" i="12"/>
  <c r="D149" i="16"/>
  <c r="F323" i="16"/>
  <c r="C153" i="16"/>
  <c r="G165" i="11"/>
  <c r="I307" i="16"/>
  <c r="C7" i="10"/>
  <c r="A92" i="15"/>
  <c r="A203" i="12"/>
  <c r="D89" i="16"/>
  <c r="C651" i="16"/>
  <c r="D297" i="16"/>
  <c r="E176" i="16"/>
  <c r="F787" i="16"/>
  <c r="B555" i="16"/>
  <c r="G299" i="7"/>
  <c r="G506" i="16"/>
  <c r="C249" i="16"/>
  <c r="G701" i="16"/>
  <c r="F272" i="7"/>
  <c r="G184" i="12"/>
  <c r="C377" i="16"/>
  <c r="E491" i="16"/>
  <c r="B26" i="15"/>
  <c r="C163" i="12"/>
  <c r="H140" i="11"/>
  <c r="H108" i="15"/>
  <c r="H794" i="16"/>
  <c r="D648" i="16"/>
  <c r="C303" i="16"/>
  <c r="G15" i="11"/>
  <c r="A185" i="16"/>
  <c r="I389" i="16"/>
  <c r="I534" i="16"/>
  <c r="A280" i="16"/>
  <c r="C397" i="16"/>
  <c r="D652" i="16"/>
  <c r="A165" i="12"/>
  <c r="B16" i="16"/>
  <c r="C84" i="15"/>
  <c r="B887" i="16"/>
  <c r="C184" i="12"/>
  <c r="I680" i="16"/>
  <c r="H10" i="10"/>
  <c r="B32" i="16"/>
  <c r="C231" i="16"/>
  <c r="F209" i="12"/>
  <c r="B28" i="15"/>
  <c r="F32" i="12"/>
  <c r="F91" i="7"/>
  <c r="E95" i="15"/>
  <c r="A348" i="16"/>
  <c r="I725" i="16"/>
  <c r="H601" i="16"/>
  <c r="B392" i="16"/>
  <c r="F216" i="16"/>
  <c r="G466" i="16"/>
  <c r="H545" i="16"/>
  <c r="E901" i="16"/>
  <c r="A51" i="16"/>
  <c r="H454" i="16"/>
  <c r="I453" i="16"/>
  <c r="D333" i="16"/>
  <c r="E93" i="16"/>
  <c r="H510" i="16"/>
  <c r="A319" i="16"/>
  <c r="A165" i="11"/>
  <c r="G119" i="12"/>
  <c r="F55" i="12"/>
  <c r="A67" i="11"/>
  <c r="D261" i="7"/>
  <c r="B15" i="7"/>
  <c r="F545" i="16"/>
  <c r="C499" i="16"/>
  <c r="D289" i="16"/>
  <c r="G71" i="11"/>
  <c r="B368" i="16"/>
  <c r="G5" i="6"/>
  <c r="E105" i="15"/>
  <c r="D57" i="15"/>
  <c r="H745" i="16"/>
  <c r="F125" i="11"/>
  <c r="F214" i="16"/>
  <c r="A22" i="8"/>
  <c r="F711" i="16"/>
  <c r="A217" i="16"/>
  <c r="H6" i="16"/>
  <c r="A73" i="16"/>
  <c r="G142" i="16"/>
  <c r="F84" i="7"/>
  <c r="D893" i="16"/>
  <c r="E108" i="11"/>
  <c r="F593" i="16"/>
  <c r="G148" i="16"/>
  <c r="C547" i="16"/>
  <c r="H139" i="16"/>
  <c r="F144" i="16"/>
  <c r="B694" i="16"/>
  <c r="G61" i="16"/>
  <c r="A84" i="12"/>
  <c r="D22" i="12"/>
  <c r="E749" i="16"/>
  <c r="F391" i="16"/>
  <c r="H842" i="16"/>
  <c r="E211" i="12"/>
  <c r="C443" i="16"/>
  <c r="A836" i="16"/>
  <c r="C342" i="5"/>
  <c r="N347" i="5"/>
  <c r="H628" i="16"/>
  <c r="G194" i="16"/>
  <c r="H393" i="16"/>
  <c r="E403" i="16"/>
  <c r="G557" i="16"/>
  <c r="C112" i="16"/>
  <c r="F156" i="11"/>
  <c r="H113" i="11"/>
  <c r="E323" i="16"/>
  <c r="E836" i="16"/>
  <c r="G125" i="12"/>
  <c r="F499" i="16"/>
  <c r="D801" i="16"/>
  <c r="B294" i="16"/>
  <c r="C112" i="15"/>
  <c r="E717" i="16"/>
  <c r="G707" i="16"/>
  <c r="F708" i="16"/>
  <c r="G621" i="16"/>
  <c r="I69" i="16"/>
  <c r="H90" i="16"/>
  <c r="G12" i="12"/>
  <c r="C542" i="16"/>
  <c r="G143" i="11"/>
  <c r="I436" i="16"/>
  <c r="C17" i="14"/>
  <c r="C910" i="16"/>
  <c r="H92" i="15"/>
  <c r="H881" i="16"/>
  <c r="H701" i="16"/>
  <c r="G90" i="15"/>
  <c r="H394" i="5"/>
  <c r="E483" i="16"/>
  <c r="E221" i="12"/>
  <c r="D241" i="16"/>
  <c r="H19" i="12"/>
  <c r="D273" i="16"/>
  <c r="A209" i="12"/>
  <c r="I828" i="16"/>
  <c r="C11" i="15"/>
  <c r="H4" i="10"/>
  <c r="H165" i="16"/>
  <c r="I364" i="16"/>
  <c r="B63" i="12"/>
  <c r="F20" i="15"/>
  <c r="F594" i="16"/>
  <c r="A508" i="16"/>
  <c r="C886" i="16"/>
  <c r="G402" i="16"/>
  <c r="E265" i="16"/>
  <c r="I220" i="16"/>
  <c r="A737" i="16"/>
  <c r="G447" i="16"/>
  <c r="D234" i="16"/>
  <c r="C129" i="16"/>
  <c r="H71" i="11"/>
  <c r="G26" i="12"/>
  <c r="D121" i="16"/>
  <c r="E320" i="16"/>
  <c r="F212" i="7"/>
  <c r="H529" i="16"/>
  <c r="F307" i="16"/>
  <c r="C197" i="12"/>
  <c r="B103" i="12"/>
  <c r="B249" i="7"/>
  <c r="G108" i="15"/>
  <c r="E187" i="16"/>
  <c r="G345" i="16"/>
  <c r="B522" i="16"/>
  <c r="F320" i="16"/>
  <c r="G481" i="16"/>
  <c r="F547" i="16"/>
  <c r="E242" i="16"/>
  <c r="F91" i="12"/>
  <c r="H505" i="16"/>
  <c r="A921" i="16"/>
  <c r="E395" i="16"/>
  <c r="F591" i="16"/>
  <c r="H427" i="16"/>
  <c r="B563" i="16"/>
  <c r="G171" i="12"/>
  <c r="C169" i="12"/>
  <c r="A82" i="12"/>
  <c r="B221" i="12"/>
  <c r="G41" i="16"/>
  <c r="E281" i="16"/>
  <c r="F498" i="16"/>
  <c r="E85" i="12"/>
  <c r="G682" i="16"/>
  <c r="A412" i="16"/>
  <c r="I301" i="16"/>
  <c r="E845" i="16"/>
  <c r="I272" i="16"/>
  <c r="F439" i="16"/>
  <c r="A385" i="16"/>
  <c r="H109" i="16"/>
  <c r="D3" i="13"/>
  <c r="D196" i="12"/>
  <c r="L379" i="5"/>
  <c r="G28" i="14"/>
  <c r="B116" i="12"/>
  <c r="A29" i="12"/>
  <c r="F29" i="11"/>
  <c r="H65" i="15"/>
  <c r="G633" i="16"/>
  <c r="G347" i="16"/>
  <c r="C266" i="16"/>
  <c r="B39" i="7"/>
  <c r="G130" i="16"/>
  <c r="C815" i="16"/>
  <c r="F755" i="16"/>
  <c r="E756" i="16"/>
  <c r="G101" i="11"/>
  <c r="G738" i="16"/>
  <c r="E2" i="9"/>
  <c r="D541" i="16"/>
  <c r="E359" i="16"/>
  <c r="B33" i="12"/>
  <c r="I620" i="16"/>
  <c r="C903" i="16"/>
  <c r="D158" i="16"/>
  <c r="G573" i="16"/>
  <c r="B74" i="15"/>
  <c r="D41" i="15"/>
  <c r="B855" i="16"/>
  <c r="G313" i="16"/>
  <c r="C271" i="16"/>
  <c r="B406" i="16"/>
  <c r="C493" i="16"/>
  <c r="F28" i="15"/>
  <c r="G165" i="12"/>
  <c r="D25" i="14"/>
  <c r="I508" i="16"/>
  <c r="F302" i="16"/>
  <c r="G18" i="8"/>
  <c r="I100" i="16"/>
  <c r="E247" i="16"/>
  <c r="B195" i="12"/>
  <c r="B547" i="16"/>
  <c r="F230" i="16"/>
  <c r="I57" i="16"/>
  <c r="C137" i="12"/>
  <c r="I504" i="16"/>
  <c r="D109" i="15"/>
  <c r="A357" i="16"/>
  <c r="E101" i="12"/>
  <c r="A15" i="16"/>
  <c r="H376" i="5"/>
  <c r="F30" i="7"/>
  <c r="F126" i="16"/>
  <c r="C181" i="16"/>
  <c r="F23" i="16"/>
  <c r="C662" i="16"/>
  <c r="A89" i="12"/>
  <c r="I3" i="16"/>
  <c r="B46" i="15"/>
  <c r="F5" i="8"/>
  <c r="I580" i="16"/>
  <c r="A12" i="16"/>
  <c r="D537" i="16"/>
  <c r="H33" i="16"/>
  <c r="H83" i="11"/>
  <c r="E6" i="9"/>
  <c r="D8" i="15"/>
  <c r="O354" i="5"/>
  <c r="C115" i="11"/>
  <c r="D364" i="16"/>
  <c r="A35" i="16"/>
  <c r="G502" i="16"/>
  <c r="E55" i="12"/>
  <c r="F137" i="12"/>
  <c r="B823" i="16"/>
  <c r="D56" i="16"/>
  <c r="D109" i="12"/>
  <c r="G589" i="16"/>
  <c r="D909" i="16"/>
  <c r="C265" i="16"/>
  <c r="B231" i="7"/>
  <c r="E344" i="16"/>
  <c r="D504" i="16"/>
  <c r="I527" i="16"/>
  <c r="F78" i="16"/>
  <c r="C363" i="5"/>
  <c r="H10" i="14"/>
  <c r="D513" i="16"/>
  <c r="O303" i="5"/>
  <c r="C638" i="16"/>
  <c r="A1" i="13"/>
  <c r="A519" i="16"/>
  <c r="H541" i="16"/>
  <c r="K316" i="5"/>
  <c r="A29" i="16"/>
  <c r="G115" i="12"/>
  <c r="B391" i="16"/>
  <c r="D548" i="16"/>
  <c r="E93" i="12"/>
  <c r="E153" i="16"/>
  <c r="E813" i="16"/>
  <c r="H31" i="11"/>
  <c r="A140" i="16"/>
  <c r="B339" i="16"/>
  <c r="E671" i="16"/>
  <c r="A172" i="16"/>
  <c r="F10" i="15"/>
  <c r="C18" i="15"/>
  <c r="F507" i="16"/>
  <c r="I233" i="16"/>
  <c r="H39" i="15"/>
  <c r="B73" i="11"/>
  <c r="F20" i="12"/>
  <c r="F45" i="15"/>
  <c r="H414" i="5"/>
  <c r="B100" i="16"/>
  <c r="G478" i="16"/>
  <c r="I253" i="16"/>
  <c r="C682" i="16"/>
  <c r="E22" i="12"/>
  <c r="D27" i="14"/>
  <c r="B12" i="12"/>
  <c r="N381" i="5"/>
  <c r="B759" i="16"/>
  <c r="G498" i="16"/>
  <c r="A225" i="16"/>
  <c r="H34" i="15"/>
  <c r="A220" i="12"/>
  <c r="D894" i="16"/>
  <c r="B594" i="16"/>
  <c r="E267" i="16"/>
  <c r="A476" i="16"/>
  <c r="E288" i="16"/>
  <c r="F334" i="16"/>
  <c r="C110" i="16"/>
  <c r="C807" i="16"/>
  <c r="A371" i="16"/>
  <c r="B163" i="16"/>
  <c r="D64" i="16"/>
  <c r="B265" i="16"/>
  <c r="H130" i="16"/>
  <c r="H106" i="16"/>
  <c r="H29" i="15"/>
  <c r="D10" i="11"/>
  <c r="H377" i="5"/>
  <c r="A271" i="7"/>
  <c r="B320" i="5"/>
  <c r="H147" i="16"/>
  <c r="I157" i="16"/>
  <c r="F71" i="16"/>
  <c r="H381" i="16"/>
  <c r="C130" i="12"/>
  <c r="E282" i="7"/>
  <c r="E154" i="7"/>
  <c r="A488" i="16"/>
  <c r="B183" i="16"/>
  <c r="E905" i="16"/>
  <c r="G375" i="16"/>
  <c r="I896" i="16"/>
  <c r="C128" i="16"/>
  <c r="G213" i="16"/>
  <c r="H686" i="16"/>
  <c r="I107" i="16"/>
  <c r="T330" i="5"/>
  <c r="D529" i="16"/>
  <c r="G3" i="16"/>
  <c r="B155" i="16"/>
  <c r="A97" i="16"/>
  <c r="B69" i="15"/>
  <c r="E4" i="15"/>
  <c r="F63" i="15"/>
  <c r="A5" i="15"/>
  <c r="B139" i="7"/>
  <c r="D301" i="7"/>
  <c r="B180" i="7"/>
  <c r="T342" i="5"/>
  <c r="D121" i="11"/>
  <c r="A401" i="16"/>
  <c r="C155" i="11"/>
  <c r="A113" i="15"/>
  <c r="A445" i="16"/>
  <c r="D713" i="16"/>
  <c r="C398" i="16"/>
  <c r="A14" i="16"/>
  <c r="D206" i="16"/>
  <c r="B145" i="16"/>
  <c r="A404" i="16"/>
  <c r="C70" i="15"/>
  <c r="H450" i="16"/>
  <c r="C2" i="14"/>
  <c r="B127" i="16"/>
  <c r="F483" i="16"/>
  <c r="H153" i="16"/>
  <c r="F555" i="16"/>
  <c r="E431" i="16"/>
  <c r="G370" i="16"/>
  <c r="I90" i="16"/>
  <c r="G183" i="16"/>
  <c r="I616" i="16"/>
  <c r="C27" i="16"/>
  <c r="G433" i="16"/>
  <c r="A768" i="16"/>
  <c r="H41" i="15"/>
  <c r="E252" i="16"/>
  <c r="H424" i="16"/>
  <c r="A808" i="16"/>
  <c r="E392" i="16"/>
  <c r="H154" i="16"/>
  <c r="E103" i="15"/>
  <c r="B696" i="16"/>
  <c r="H153" i="11"/>
  <c r="H256" i="16"/>
  <c r="F295" i="16"/>
  <c r="B768" i="16"/>
  <c r="B201" i="16"/>
  <c r="D822" i="16"/>
  <c r="E92" i="12"/>
  <c r="H921" i="16"/>
  <c r="A7" i="15"/>
  <c r="B26" i="16"/>
  <c r="G56" i="15"/>
  <c r="F354" i="16"/>
  <c r="L317" i="5"/>
  <c r="B52" i="16"/>
  <c r="G87" i="16"/>
  <c r="E165" i="16"/>
  <c r="G329" i="5"/>
  <c r="C81" i="12"/>
  <c r="C161" i="11"/>
  <c r="I51" i="16"/>
  <c r="B180" i="16"/>
  <c r="B54" i="15"/>
  <c r="I187" i="16"/>
  <c r="A131" i="11"/>
  <c r="G290" i="16"/>
  <c r="D592" i="16"/>
  <c r="I408" i="16"/>
  <c r="C441" i="16"/>
  <c r="E32" i="16"/>
  <c r="I13" i="16"/>
  <c r="H111" i="11"/>
  <c r="I426" i="16"/>
  <c r="C143" i="11"/>
  <c r="I116" i="16"/>
  <c r="A123" i="12"/>
  <c r="D73" i="11"/>
  <c r="C11" i="10"/>
  <c r="H117" i="16"/>
  <c r="C734" i="16"/>
  <c r="G11" i="11"/>
  <c r="G14" i="11"/>
  <c r="C99" i="16"/>
  <c r="I193" i="16"/>
  <c r="C577" i="16"/>
  <c r="C29" i="11"/>
  <c r="I112" i="16"/>
  <c r="F452" i="16"/>
  <c r="D10" i="10"/>
  <c r="L356" i="5"/>
  <c r="C914" i="16"/>
  <c r="A163" i="11"/>
  <c r="I377" i="16"/>
  <c r="I318" i="16"/>
  <c r="E824" i="16"/>
  <c r="G366" i="16"/>
  <c r="C22" i="16"/>
  <c r="C418" i="16"/>
  <c r="A306" i="16"/>
  <c r="F120" i="16"/>
  <c r="C919" i="16"/>
  <c r="D544" i="16"/>
  <c r="F560" i="16"/>
  <c r="F670" i="16"/>
  <c r="I246" i="16"/>
  <c r="F177" i="16"/>
  <c r="C918" i="16"/>
  <c r="F173" i="12"/>
  <c r="B312" i="16"/>
  <c r="A868" i="16"/>
  <c r="C36" i="16"/>
  <c r="G878" i="16"/>
  <c r="A511" i="16"/>
  <c r="B843" i="16"/>
  <c r="C175" i="16"/>
  <c r="D86" i="15"/>
  <c r="H82" i="15"/>
  <c r="D216" i="16"/>
  <c r="C121" i="12"/>
  <c r="C399" i="16"/>
  <c r="A397" i="16"/>
  <c r="A509" i="16"/>
  <c r="I724" i="16"/>
  <c r="I12" i="16"/>
  <c r="E219" i="16"/>
  <c r="E680" i="16"/>
  <c r="I11" i="16"/>
  <c r="G554" i="16"/>
  <c r="D4" i="10"/>
  <c r="B711" i="16"/>
  <c r="B12" i="15"/>
  <c r="D76" i="16"/>
  <c r="B735" i="16"/>
  <c r="C706" i="16"/>
  <c r="C726" i="16"/>
  <c r="C550" i="16"/>
  <c r="H20" i="14"/>
  <c r="C59" i="12"/>
  <c r="F71" i="15"/>
  <c r="D398" i="16"/>
  <c r="C220" i="12"/>
  <c r="B288" i="16"/>
  <c r="A219" i="12"/>
  <c r="C82" i="15"/>
  <c r="F274" i="7"/>
  <c r="C211" i="12"/>
  <c r="I305" i="16"/>
  <c r="F246" i="16"/>
  <c r="B91" i="15"/>
  <c r="E168" i="16"/>
  <c r="G97" i="12"/>
  <c r="I727" i="16"/>
  <c r="F162" i="12"/>
  <c r="A340" i="16"/>
  <c r="F272" i="16"/>
  <c r="H382" i="16"/>
  <c r="G7" i="14"/>
  <c r="H145" i="11"/>
  <c r="D150" i="12"/>
  <c r="F20" i="7"/>
  <c r="G275" i="16"/>
  <c r="F136" i="7"/>
  <c r="L314" i="5"/>
  <c r="E68" i="12"/>
  <c r="H403" i="16"/>
  <c r="A196" i="16"/>
  <c r="H395" i="16"/>
  <c r="F123" i="15"/>
  <c r="C99" i="11"/>
  <c r="B501" i="16"/>
  <c r="D62" i="16"/>
  <c r="A680" i="16"/>
  <c r="E740" i="16"/>
  <c r="A313" i="16"/>
  <c r="F81" i="12"/>
  <c r="B171" i="16"/>
  <c r="D68" i="16"/>
  <c r="G12" i="14"/>
  <c r="G8" i="15"/>
  <c r="H78" i="15"/>
  <c r="I345" i="16"/>
  <c r="G46" i="15"/>
  <c r="D433" i="16"/>
  <c r="D728" i="16"/>
  <c r="B137" i="11"/>
  <c r="B127" i="12"/>
  <c r="F59" i="12"/>
  <c r="D464" i="16"/>
  <c r="D489" i="16"/>
  <c r="G163" i="16"/>
  <c r="F196" i="16"/>
  <c r="A147" i="12"/>
  <c r="F883" i="16"/>
  <c r="F369" i="16"/>
  <c r="D757" i="16"/>
  <c r="G279" i="16"/>
  <c r="F166" i="16"/>
  <c r="D164" i="16"/>
  <c r="B162" i="16"/>
  <c r="A896" i="16"/>
  <c r="G153" i="12"/>
  <c r="G923" i="16"/>
  <c r="H314" i="16"/>
  <c r="D100" i="16"/>
  <c r="F208" i="12"/>
  <c r="A14" i="14"/>
  <c r="C67" i="12"/>
  <c r="C89" i="16"/>
  <c r="F383" i="16"/>
  <c r="H143" i="11"/>
  <c r="C207" i="16"/>
  <c r="B43" i="12"/>
  <c r="G34" i="16"/>
  <c r="I180" i="16"/>
  <c r="C8" i="10"/>
  <c r="E135" i="12"/>
  <c r="A95" i="15"/>
  <c r="F38" i="15"/>
  <c r="A23" i="7"/>
  <c r="E311" i="16"/>
  <c r="D793" i="16"/>
  <c r="I101" i="16"/>
  <c r="G425" i="16"/>
  <c r="A43" i="16"/>
  <c r="G197" i="12"/>
  <c r="A69" i="15"/>
  <c r="H54" i="16"/>
  <c r="G31" i="15"/>
  <c r="B864" i="16"/>
  <c r="C669" i="16"/>
  <c r="G859" i="16"/>
  <c r="C25" i="11"/>
  <c r="I10" i="16"/>
  <c r="H50" i="15"/>
  <c r="C337" i="16"/>
  <c r="P301" i="5"/>
  <c r="B676" i="16"/>
  <c r="D708" i="16"/>
  <c r="I715" i="16"/>
  <c r="G34" i="15"/>
  <c r="A285" i="16"/>
  <c r="I429" i="16"/>
  <c r="A711" i="16"/>
  <c r="A37" i="12"/>
  <c r="C522" i="16"/>
  <c r="B519" i="16"/>
  <c r="G81" i="11"/>
  <c r="B176" i="16"/>
  <c r="C24" i="11"/>
  <c r="B362" i="16"/>
  <c r="F666" i="16"/>
  <c r="D114" i="15"/>
  <c r="F201" i="16"/>
  <c r="C30" i="16"/>
  <c r="I576" i="16"/>
  <c r="D556" i="16"/>
  <c r="C69" i="11"/>
  <c r="C663" i="16"/>
  <c r="E221" i="16"/>
  <c r="C131" i="16"/>
  <c r="D59" i="12"/>
  <c r="G47" i="12"/>
  <c r="I232" i="16"/>
  <c r="G361" i="16"/>
  <c r="G156" i="12"/>
  <c r="H416" i="16"/>
  <c r="A19" i="16"/>
  <c r="P370" i="5"/>
  <c r="E617" i="16"/>
  <c r="C95" i="12"/>
  <c r="D418" i="16"/>
  <c r="C288" i="7"/>
  <c r="D31" i="12"/>
  <c r="H154" i="12"/>
  <c r="A65" i="16"/>
  <c r="C57" i="11"/>
  <c r="B614" i="16"/>
  <c r="C101" i="12"/>
  <c r="H80" i="11"/>
  <c r="C44" i="12"/>
  <c r="H697" i="16"/>
  <c r="C313" i="16"/>
  <c r="H405" i="5"/>
  <c r="D321" i="16"/>
  <c r="G16" i="15"/>
  <c r="I113" i="16"/>
  <c r="C79" i="11"/>
  <c r="D280" i="16"/>
  <c r="F96" i="12"/>
  <c r="F243" i="16"/>
  <c r="F44" i="16"/>
  <c r="F119" i="16"/>
  <c r="C658" i="16"/>
  <c r="A449" i="16"/>
  <c r="A656" i="16"/>
  <c r="D466" i="16"/>
  <c r="I394" i="16"/>
  <c r="A889" i="16"/>
  <c r="E539" i="16"/>
  <c r="C478" i="16"/>
  <c r="H337" i="16"/>
  <c r="A16" i="14"/>
  <c r="I924" i="16"/>
  <c r="C7" i="11"/>
  <c r="A12" i="12"/>
  <c r="E216" i="16"/>
  <c r="G443" i="16"/>
  <c r="G152" i="12"/>
  <c r="D68" i="15"/>
  <c r="E635" i="16"/>
  <c r="F376" i="16"/>
  <c r="E384" i="16"/>
  <c r="D389" i="5"/>
  <c r="B651" i="16"/>
  <c r="C775" i="16"/>
  <c r="C278" i="16"/>
  <c r="E503" i="16"/>
  <c r="E101" i="16"/>
  <c r="F167" i="16"/>
  <c r="H73" i="16"/>
  <c r="I44" i="16"/>
  <c r="G410" i="16"/>
  <c r="I491" i="16"/>
  <c r="H321" i="16"/>
  <c r="E699" i="16"/>
  <c r="G697" i="16"/>
  <c r="D35" i="11"/>
  <c r="D354" i="16"/>
  <c r="I131" i="16"/>
  <c r="B189" i="7"/>
  <c r="D6" i="14"/>
  <c r="I816" i="16"/>
  <c r="B111" i="7"/>
  <c r="D97" i="11"/>
  <c r="F289" i="7"/>
  <c r="D732" i="16"/>
  <c r="A364" i="16"/>
  <c r="A592" i="16"/>
  <c r="F482" i="16"/>
  <c r="F102" i="16"/>
  <c r="C136" i="11"/>
  <c r="E16" i="14"/>
  <c r="G69" i="12"/>
  <c r="E91" i="16"/>
  <c r="F65" i="12"/>
  <c r="B387" i="16"/>
  <c r="C4" i="15"/>
  <c r="G717" i="16"/>
  <c r="C193" i="16"/>
  <c r="F107" i="12"/>
  <c r="F67" i="16"/>
  <c r="C173" i="16"/>
  <c r="A32" i="11"/>
  <c r="A145" i="12"/>
  <c r="G53" i="16"/>
  <c r="I306" i="16"/>
  <c r="D104" i="16"/>
  <c r="H111" i="16"/>
  <c r="B102" i="16"/>
  <c r="F442" i="16"/>
  <c r="H825" i="16"/>
  <c r="D44" i="15"/>
  <c r="I229" i="16"/>
  <c r="D45" i="11"/>
  <c r="B538" i="16"/>
  <c r="P346" i="5"/>
  <c r="G42" i="11"/>
  <c r="I324" i="16"/>
  <c r="H160" i="16"/>
  <c r="A11" i="10"/>
  <c r="B32" i="11"/>
  <c r="I888" i="16"/>
  <c r="H33" i="15"/>
  <c r="H26" i="12"/>
  <c r="P381" i="5"/>
  <c r="A205" i="12"/>
  <c r="B13" i="7"/>
  <c r="F148" i="7"/>
  <c r="G23" i="15"/>
  <c r="G207" i="12"/>
  <c r="I538" i="16"/>
  <c r="E408" i="16"/>
  <c r="A218" i="16"/>
  <c r="F223" i="12"/>
  <c r="D153" i="11"/>
  <c r="H433" i="16"/>
  <c r="I472" i="16"/>
  <c r="D696" i="16"/>
  <c r="D453" i="16"/>
  <c r="D66" i="15"/>
  <c r="E92" i="16"/>
  <c r="A110" i="15"/>
  <c r="H330" i="16"/>
  <c r="D680" i="16"/>
  <c r="E876" i="16"/>
  <c r="H15" i="11"/>
  <c r="H52" i="15"/>
  <c r="H53" i="15"/>
  <c r="D97" i="16"/>
  <c r="A333" i="16"/>
  <c r="C107" i="16"/>
  <c r="D96" i="16"/>
  <c r="H5" i="13"/>
  <c r="H52" i="16"/>
  <c r="I612" i="16"/>
  <c r="E195" i="16"/>
  <c r="H680" i="16"/>
  <c r="H613" i="16"/>
  <c r="E161" i="12"/>
  <c r="F723" i="16"/>
  <c r="E456" i="16"/>
  <c r="B89" i="12"/>
  <c r="C823" i="16"/>
  <c r="H3" i="11"/>
  <c r="G139" i="7"/>
  <c r="F128" i="11"/>
  <c r="F876" i="16"/>
  <c r="D163" i="12"/>
  <c r="C307" i="16"/>
  <c r="E736" i="16"/>
  <c r="H644" i="16"/>
  <c r="A146" i="12"/>
  <c r="F526" i="16"/>
  <c r="H16" i="16"/>
  <c r="A432" i="16"/>
  <c r="A179" i="12"/>
  <c r="F634" i="16"/>
  <c r="H624" i="16"/>
  <c r="D19" i="14"/>
  <c r="B4" i="12"/>
  <c r="E134" i="5"/>
  <c r="C73" i="12"/>
  <c r="A316" i="16"/>
  <c r="H369" i="16"/>
  <c r="G625" i="16"/>
  <c r="D405" i="16"/>
  <c r="H13" i="14"/>
  <c r="G172" i="11"/>
  <c r="F203" i="16"/>
  <c r="I40" i="16"/>
  <c r="A24" i="16"/>
  <c r="H649" i="16"/>
  <c r="A105" i="15"/>
  <c r="E75" i="12"/>
  <c r="B615" i="16"/>
  <c r="F76" i="15"/>
  <c r="E67" i="12"/>
  <c r="F111" i="16"/>
  <c r="I315" i="16"/>
  <c r="D588" i="16"/>
  <c r="I289" i="16"/>
  <c r="D476" i="16"/>
  <c r="B9" i="7"/>
  <c r="E165" i="12"/>
  <c r="C1" i="6"/>
  <c r="D246" i="16"/>
  <c r="I184" i="16"/>
  <c r="F570" i="16"/>
  <c r="I463" i="16"/>
  <c r="E467" i="16"/>
  <c r="F132" i="7"/>
  <c r="D341" i="16"/>
  <c r="K369" i="5"/>
  <c r="G5" i="12"/>
  <c r="L342" i="5"/>
  <c r="H552" i="16"/>
  <c r="A455" i="16"/>
  <c r="E115" i="15"/>
  <c r="D308" i="5"/>
  <c r="E155" i="12"/>
  <c r="D480" i="16"/>
  <c r="A10" i="10"/>
  <c r="C187" i="12"/>
  <c r="A273" i="16"/>
  <c r="I407" i="16"/>
  <c r="H70" i="16"/>
  <c r="D597" i="16"/>
  <c r="A32" i="16"/>
  <c r="S338" i="5"/>
  <c r="B15" i="16"/>
  <c r="A307" i="16"/>
  <c r="I564" i="16"/>
  <c r="I284" i="16"/>
  <c r="H96" i="16"/>
  <c r="C304" i="7"/>
  <c r="E189" i="16"/>
  <c r="F59" i="7"/>
  <c r="G453" i="16"/>
  <c r="E172" i="12"/>
  <c r="C38" i="15"/>
  <c r="F87" i="12"/>
  <c r="F94" i="16"/>
  <c r="G187" i="7"/>
  <c r="H147" i="11"/>
  <c r="B183" i="7"/>
  <c r="F203" i="12"/>
  <c r="I147" i="16"/>
  <c r="L381" i="5"/>
  <c r="F3" i="13"/>
  <c r="I809" i="16"/>
  <c r="G149" i="12"/>
  <c r="H39" i="12"/>
  <c r="B181" i="12"/>
  <c r="E380" i="16"/>
  <c r="F128" i="7"/>
  <c r="C144" i="12"/>
  <c r="E12" i="8"/>
  <c r="D456" i="16"/>
  <c r="L306" i="5"/>
  <c r="C134" i="12"/>
  <c r="C172" i="11"/>
  <c r="F96" i="11"/>
  <c r="A544" i="16"/>
  <c r="A174" i="12"/>
  <c r="D28" i="7"/>
  <c r="E47" i="15"/>
  <c r="B135" i="7"/>
  <c r="D81" i="16"/>
  <c r="C549" i="16"/>
  <c r="F54" i="12"/>
  <c r="A44" i="15"/>
  <c r="B37" i="12"/>
  <c r="D540" i="16"/>
  <c r="H172" i="12"/>
  <c r="F28" i="11"/>
  <c r="I523" i="16"/>
  <c r="B111" i="12"/>
  <c r="F107" i="7"/>
  <c r="E121" i="12"/>
  <c r="D85" i="16"/>
  <c r="C102" i="11"/>
  <c r="F52" i="12"/>
  <c r="B21" i="12"/>
  <c r="A515" i="16"/>
  <c r="G513" i="16"/>
  <c r="A62" i="7"/>
  <c r="G509" i="16"/>
  <c r="D13" i="13"/>
  <c r="H504" i="16"/>
  <c r="G874" i="16"/>
  <c r="C166" i="16"/>
  <c r="D5" i="15"/>
  <c r="H413" i="16"/>
  <c r="E177" i="16"/>
  <c r="G367" i="16"/>
  <c r="F143" i="12"/>
  <c r="D219" i="12"/>
  <c r="H121" i="16"/>
  <c r="F42" i="15"/>
  <c r="G622" i="16"/>
  <c r="D214" i="16"/>
  <c r="E620" i="16"/>
  <c r="E393" i="16"/>
  <c r="C507" i="16"/>
  <c r="H685" i="16"/>
  <c r="B279" i="16"/>
  <c r="G157" i="12"/>
  <c r="H70" i="15"/>
  <c r="B204" i="16"/>
  <c r="B871" i="16"/>
  <c r="D165" i="16"/>
  <c r="G202" i="12"/>
  <c r="I652" i="16"/>
  <c r="A833" i="16"/>
  <c r="I213" i="16"/>
  <c r="D1" i="12"/>
  <c r="E137" i="16"/>
  <c r="F336" i="16"/>
  <c r="E700" i="16"/>
  <c r="B56" i="11"/>
  <c r="A785" i="16"/>
  <c r="I628" i="16"/>
  <c r="F304" i="16"/>
  <c r="H412" i="16"/>
  <c r="D261" i="16"/>
  <c r="B93" i="12"/>
  <c r="E607" i="16"/>
  <c r="A70" i="12"/>
  <c r="D173" i="11"/>
  <c r="G211" i="16"/>
  <c r="G200" i="12"/>
  <c r="G38" i="12"/>
  <c r="C878" i="16"/>
  <c r="D105" i="15"/>
  <c r="H28" i="14"/>
  <c r="F128" i="16"/>
  <c r="A3" i="13"/>
  <c r="A143" i="12"/>
  <c r="B622" i="16"/>
  <c r="C222" i="12"/>
  <c r="F828" i="16"/>
  <c r="B170" i="16"/>
  <c r="D248" i="16"/>
  <c r="C678" i="16"/>
  <c r="C766" i="16"/>
  <c r="C494" i="16"/>
  <c r="D138" i="12"/>
  <c r="D146" i="11"/>
  <c r="H484" i="16"/>
  <c r="I167" i="16"/>
  <c r="H18" i="16"/>
  <c r="D669" i="16"/>
  <c r="C129" i="11"/>
  <c r="C513" i="16"/>
  <c r="B85" i="11"/>
  <c r="H8" i="16"/>
  <c r="H358" i="16"/>
  <c r="B816" i="16"/>
  <c r="L312" i="5"/>
  <c r="H73" i="11"/>
  <c r="D805" i="16"/>
  <c r="C433" i="16"/>
  <c r="G335" i="16"/>
  <c r="G930" i="16"/>
  <c r="E183" i="16"/>
  <c r="B31" i="15"/>
  <c r="D741" i="16"/>
  <c r="E327" i="16"/>
  <c r="H456" i="16"/>
  <c r="G109" i="16"/>
  <c r="G142" i="12"/>
  <c r="B199" i="7"/>
  <c r="G13" i="12"/>
  <c r="E504" i="16"/>
  <c r="A76" i="15"/>
  <c r="F844" i="16"/>
  <c r="A439" i="16"/>
  <c r="E107" i="16"/>
  <c r="I532" i="16"/>
  <c r="A18" i="8"/>
  <c r="G485" i="16"/>
  <c r="G105" i="12"/>
  <c r="F60" i="11"/>
  <c r="E31" i="16"/>
  <c r="I91" i="16"/>
  <c r="C105" i="16"/>
  <c r="G137" i="12"/>
  <c r="F92" i="11"/>
  <c r="D633" i="16"/>
  <c r="B467" i="16"/>
  <c r="F106" i="12"/>
  <c r="F97" i="12"/>
  <c r="F470" i="16"/>
  <c r="B330" i="16"/>
  <c r="E33" i="16"/>
  <c r="F859" i="16"/>
  <c r="F174" i="16"/>
  <c r="B27" i="15"/>
  <c r="C482" i="16"/>
  <c r="A27" i="16"/>
  <c r="G546" i="16"/>
  <c r="E81" i="16"/>
  <c r="G132" i="12"/>
  <c r="A189" i="12"/>
  <c r="F211" i="12"/>
  <c r="A204" i="16"/>
  <c r="H175" i="12"/>
  <c r="H826" i="16"/>
  <c r="I544" i="16"/>
  <c r="G79" i="16"/>
  <c r="E232" i="16"/>
  <c r="G369" i="16"/>
  <c r="I905" i="16"/>
  <c r="G42" i="15"/>
  <c r="I225" i="16"/>
  <c r="E373" i="16"/>
  <c r="E10" i="13"/>
  <c r="C27" i="15"/>
  <c r="I252" i="16"/>
  <c r="C25" i="16"/>
  <c r="C221" i="16"/>
  <c r="G242" i="16"/>
  <c r="B323" i="16"/>
  <c r="F726" i="16"/>
  <c r="G126" i="12"/>
  <c r="F17" i="12"/>
  <c r="E96" i="16"/>
  <c r="G161" i="12"/>
  <c r="I439" i="16"/>
  <c r="C159" i="12"/>
  <c r="D88" i="16"/>
  <c r="D686" i="16"/>
  <c r="D151" i="11"/>
  <c r="I145" i="16"/>
  <c r="F101" i="15"/>
  <c r="H38" i="15"/>
  <c r="A77" i="11"/>
  <c r="H332" i="5"/>
  <c r="E207" i="12"/>
  <c r="P378" i="5"/>
  <c r="B25" i="7"/>
  <c r="C29" i="15"/>
  <c r="H753" i="16"/>
  <c r="G76" i="15"/>
  <c r="D173" i="7"/>
  <c r="C192" i="7"/>
  <c r="C389" i="16"/>
  <c r="H106" i="12"/>
  <c r="G203" i="7"/>
  <c r="D137" i="16"/>
  <c r="B395" i="16"/>
  <c r="B7" i="12"/>
  <c r="H905" i="16"/>
  <c r="G44" i="12"/>
  <c r="H922" i="16"/>
  <c r="F39" i="12"/>
  <c r="P394" i="5"/>
  <c r="I92" i="16"/>
  <c r="C34" i="15"/>
  <c r="E145" i="12"/>
  <c r="F244" i="7"/>
  <c r="F539" i="16"/>
  <c r="C97" i="16"/>
  <c r="E108" i="16"/>
  <c r="F679" i="16"/>
  <c r="C15" i="16"/>
  <c r="D128" i="11"/>
  <c r="I687" i="16"/>
  <c r="I58" i="16"/>
  <c r="D425" i="16"/>
  <c r="A115" i="12"/>
  <c r="B68" i="15"/>
  <c r="E46" i="12"/>
  <c r="H13" i="11"/>
  <c r="C82" i="11"/>
  <c r="A204" i="12"/>
  <c r="S386" i="5"/>
  <c r="E452" i="16"/>
  <c r="H289" i="16"/>
  <c r="C654" i="16"/>
  <c r="E703" i="16"/>
  <c r="I357" i="16"/>
  <c r="P341" i="5"/>
  <c r="C96" i="12"/>
  <c r="A339" i="16"/>
  <c r="F631" i="16"/>
  <c r="E567" i="16"/>
  <c r="G85" i="11"/>
  <c r="B454" i="16"/>
  <c r="C717" i="16"/>
  <c r="B36" i="16"/>
  <c r="I196" i="16"/>
  <c r="D21" i="11"/>
  <c r="E433" i="16"/>
  <c r="I719" i="16"/>
  <c r="F182" i="16"/>
  <c r="D365" i="16"/>
  <c r="D689" i="16"/>
  <c r="H343" i="5"/>
  <c r="A68" i="11"/>
  <c r="F329" i="5"/>
  <c r="C297" i="7"/>
  <c r="L412" i="5"/>
  <c r="B178" i="16"/>
  <c r="E336" i="16"/>
  <c r="H42" i="15"/>
  <c r="P392" i="5"/>
  <c r="B343" i="5"/>
  <c r="E213" i="7"/>
  <c r="E85" i="7"/>
  <c r="D111" i="12"/>
  <c r="E18" i="14"/>
  <c r="E356" i="16"/>
  <c r="D40" i="15"/>
  <c r="D145" i="12"/>
  <c r="D148" i="11"/>
  <c r="P366" i="5"/>
  <c r="I793" i="16"/>
  <c r="A303" i="16"/>
  <c r="E115" i="12"/>
  <c r="C391" i="16"/>
  <c r="G681" i="16"/>
  <c r="D18" i="16"/>
  <c r="E95" i="12"/>
  <c r="B55" i="12"/>
  <c r="C690" i="16"/>
  <c r="D684" i="16"/>
  <c r="H489" i="16"/>
  <c r="E108" i="15"/>
  <c r="I388" i="16"/>
  <c r="C96" i="7"/>
  <c r="G44" i="15"/>
  <c r="I236" i="5"/>
  <c r="E185" i="5"/>
  <c r="E84" i="15"/>
  <c r="D640" i="16"/>
  <c r="G15" i="16"/>
  <c r="H149" i="11"/>
  <c r="E17" i="11"/>
  <c r="G151" i="11"/>
  <c r="E211" i="7"/>
  <c r="E83" i="7"/>
  <c r="F117" i="12"/>
  <c r="D115" i="11"/>
  <c r="A155" i="12"/>
  <c r="B134" i="16"/>
  <c r="C333" i="16"/>
  <c r="H76" i="16"/>
  <c r="I43" i="16"/>
  <c r="F65" i="7"/>
  <c r="D2" i="9"/>
  <c r="E131" i="12"/>
  <c r="C209" i="12"/>
  <c r="F510" i="16"/>
  <c r="G206" i="12"/>
  <c r="G134" i="16"/>
  <c r="C387" i="16"/>
  <c r="G556" i="16"/>
  <c r="F796" i="16"/>
  <c r="D334" i="16"/>
  <c r="H140" i="16"/>
  <c r="I339" i="16"/>
  <c r="G147" i="11"/>
  <c r="F566" i="16"/>
  <c r="B67" i="15"/>
  <c r="D144" i="16"/>
  <c r="H738" i="16"/>
  <c r="G222" i="12"/>
  <c r="B595" i="16"/>
  <c r="G851" i="16"/>
  <c r="A129" i="12"/>
  <c r="E39" i="16"/>
  <c r="G6" i="8"/>
  <c r="A58" i="12"/>
  <c r="E616" i="16"/>
  <c r="F47" i="16"/>
  <c r="C163" i="11"/>
  <c r="E361" i="16"/>
  <c r="H849" i="16"/>
  <c r="H609" i="16"/>
  <c r="G4" i="10"/>
  <c r="A21" i="14"/>
  <c r="C613" i="16"/>
  <c r="F9" i="13"/>
  <c r="I120" i="16"/>
  <c r="F220" i="16"/>
  <c r="A140" i="12"/>
  <c r="G343" i="16"/>
  <c r="B38" i="15"/>
  <c r="E170" i="7"/>
  <c r="H75" i="15"/>
  <c r="A555" i="16"/>
  <c r="A64" i="11"/>
  <c r="G127" i="12"/>
  <c r="H108" i="11"/>
  <c r="A337" i="16"/>
  <c r="B386" i="5"/>
  <c r="H769" i="16"/>
  <c r="H91" i="11"/>
  <c r="F217" i="12"/>
  <c r="F43" i="12"/>
  <c r="D57" i="11"/>
  <c r="B183" i="12"/>
  <c r="C335" i="16"/>
  <c r="D166" i="11"/>
  <c r="F419" i="16"/>
  <c r="D89" i="11"/>
  <c r="B215" i="12"/>
  <c r="G522" i="16"/>
  <c r="A349" i="16"/>
  <c r="E712" i="16"/>
  <c r="G75" i="11"/>
  <c r="C394" i="16"/>
  <c r="H25" i="11"/>
  <c r="F319" i="16"/>
  <c r="C55" i="15"/>
  <c r="C150" i="16"/>
  <c r="D349" i="16"/>
  <c r="B89" i="7"/>
  <c r="B45" i="12"/>
  <c r="B530" i="16"/>
  <c r="D797" i="16"/>
  <c r="A105" i="12"/>
  <c r="B58" i="15"/>
  <c r="A107" i="12"/>
  <c r="A141" i="12"/>
  <c r="F36" i="12"/>
  <c r="F61" i="15"/>
  <c r="B113" i="11"/>
  <c r="F739" i="16"/>
  <c r="H186" i="16"/>
  <c r="I385" i="16"/>
  <c r="H717" i="16"/>
  <c r="H218" i="16"/>
  <c r="C13" i="15"/>
  <c r="B28" i="12"/>
  <c r="E62" i="12"/>
  <c r="F779" i="16"/>
  <c r="A291" i="16"/>
  <c r="H103" i="15"/>
  <c r="H74" i="15"/>
  <c r="A323" i="16"/>
  <c r="B403" i="16"/>
  <c r="D649" i="16"/>
  <c r="F559" i="16"/>
  <c r="D48" i="16"/>
  <c r="B19" i="16"/>
  <c r="C51" i="15"/>
  <c r="C11" i="16"/>
  <c r="H353" i="16"/>
  <c r="R312" i="5"/>
  <c r="C18" i="14"/>
  <c r="H43" i="11"/>
  <c r="H689" i="16"/>
  <c r="H42" i="16"/>
  <c r="E660" i="16"/>
  <c r="H69" i="15"/>
  <c r="F318" i="16"/>
  <c r="T402" i="5"/>
  <c r="A279" i="7"/>
  <c r="D90" i="11"/>
  <c r="H402" i="16"/>
  <c r="H131" i="11"/>
  <c r="G658" i="16"/>
  <c r="D417" i="16"/>
  <c r="I209" i="16"/>
  <c r="E290" i="7"/>
  <c r="E162" i="7"/>
  <c r="H104" i="12"/>
  <c r="A60" i="16"/>
  <c r="D63" i="12"/>
  <c r="H112" i="12"/>
  <c r="C14" i="15"/>
  <c r="D169" i="11"/>
  <c r="C302" i="16"/>
  <c r="B278" i="16"/>
  <c r="C73" i="15"/>
  <c r="A259" i="16"/>
  <c r="H148" i="16"/>
  <c r="C250" i="16"/>
  <c r="G199" i="16"/>
  <c r="D4" i="16"/>
  <c r="C205" i="16"/>
  <c r="E298" i="7"/>
  <c r="G71" i="12"/>
  <c r="B121" i="7"/>
  <c r="D20" i="14"/>
  <c r="A182" i="7"/>
  <c r="C69" i="12"/>
  <c r="L380" i="5"/>
  <c r="D50" i="16"/>
  <c r="B36" i="15"/>
  <c r="H202" i="16"/>
  <c r="H8" i="12"/>
  <c r="D23" i="16"/>
  <c r="C51" i="11"/>
  <c r="B507" i="16"/>
  <c r="E7" i="14"/>
  <c r="H44" i="11"/>
  <c r="B91" i="12"/>
  <c r="B527" i="16"/>
  <c r="F335" i="16"/>
  <c r="C200" i="12"/>
  <c r="C331" i="16"/>
  <c r="B188" i="16"/>
  <c r="H89" i="11"/>
  <c r="F257" i="7"/>
  <c r="B384" i="16"/>
  <c r="F183" i="12"/>
  <c r="A2" i="14"/>
  <c r="E519" i="16"/>
  <c r="A91" i="12"/>
  <c r="D186" i="16"/>
  <c r="B238" i="16"/>
  <c r="A168" i="11"/>
  <c r="B81" i="12"/>
  <c r="E157" i="16"/>
  <c r="G326" i="16"/>
  <c r="E165" i="11"/>
  <c r="H593" i="16"/>
  <c r="F795" i="16"/>
  <c r="F447" i="16"/>
  <c r="G221" i="12"/>
  <c r="A191" i="16"/>
  <c r="B105" i="12"/>
  <c r="G58" i="16"/>
  <c r="A171" i="16"/>
  <c r="T312" i="5"/>
  <c r="C37" i="15"/>
  <c r="I124" i="16"/>
  <c r="E149" i="12"/>
  <c r="D468" i="16"/>
  <c r="C318" i="16"/>
  <c r="A245" i="16"/>
  <c r="E777" i="16"/>
  <c r="E624" i="16"/>
  <c r="F14" i="16"/>
  <c r="I53" i="16"/>
  <c r="G197" i="16"/>
  <c r="I373" i="16"/>
  <c r="A409" i="16"/>
  <c r="D325" i="16"/>
  <c r="D403" i="5"/>
  <c r="G429" i="16"/>
  <c r="B58" i="16"/>
  <c r="G216" i="12"/>
  <c r="A652" i="16"/>
  <c r="D584" i="16"/>
  <c r="H212" i="16"/>
  <c r="E10" i="14"/>
  <c r="H114" i="12"/>
  <c r="D324" i="16"/>
  <c r="C117" i="12"/>
  <c r="C298" i="16"/>
  <c r="B53" i="12"/>
  <c r="E72" i="12"/>
  <c r="H16" i="12"/>
  <c r="B11" i="13"/>
  <c r="H144" i="7"/>
  <c r="C52" i="11"/>
  <c r="D195" i="12"/>
  <c r="E30" i="14"/>
  <c r="F210" i="16"/>
  <c r="C10" i="13"/>
  <c r="G114" i="12"/>
  <c r="T344" i="5"/>
  <c r="H20" i="16"/>
  <c r="A297" i="16"/>
  <c r="A1" i="11"/>
  <c r="E495" i="16"/>
  <c r="B118" i="16"/>
  <c r="A2" i="10"/>
  <c r="I667" i="16"/>
  <c r="D247" i="16"/>
  <c r="F931" i="16"/>
  <c r="A49" i="11"/>
  <c r="H53" i="11"/>
  <c r="G228" i="12"/>
  <c r="E140" i="11"/>
  <c r="C390" i="5"/>
  <c r="G37" i="11"/>
  <c r="B662" i="16"/>
  <c r="H118" i="15"/>
  <c r="E172" i="11"/>
  <c r="D51" i="11"/>
  <c r="H69" i="11"/>
  <c r="D90" i="12"/>
  <c r="G3" i="11"/>
  <c r="F52" i="16"/>
  <c r="E261" i="16"/>
  <c r="F139" i="7"/>
  <c r="H13" i="16"/>
  <c r="F114" i="11"/>
  <c r="D690" i="16"/>
  <c r="B207" i="16"/>
  <c r="I635" i="16"/>
  <c r="B93" i="7"/>
  <c r="D921" i="16"/>
  <c r="A699" i="16"/>
  <c r="C301" i="16"/>
  <c r="A169" i="12"/>
  <c r="A599" i="16"/>
  <c r="B129" i="12"/>
  <c r="L410" i="5"/>
  <c r="H359" i="5"/>
  <c r="B6" i="7"/>
  <c r="F371" i="16"/>
  <c r="A299" i="16"/>
  <c r="G243" i="16"/>
  <c r="B590" i="16"/>
  <c r="H460" i="16"/>
  <c r="F92" i="7"/>
  <c r="P408" i="5"/>
  <c r="D119" i="12"/>
  <c r="D688" i="16"/>
  <c r="G787" i="16"/>
  <c r="I347" i="16"/>
  <c r="C581" i="16"/>
  <c r="E584" i="16"/>
  <c r="D117" i="16"/>
  <c r="B44" i="16"/>
  <c r="H696" i="16"/>
  <c r="A25" i="16"/>
  <c r="I365" i="16"/>
  <c r="D155" i="12"/>
  <c r="B111" i="16"/>
  <c r="H238" i="16"/>
  <c r="G154" i="16"/>
  <c r="H186" i="12"/>
  <c r="A491" i="16"/>
  <c r="B367" i="16"/>
  <c r="G122" i="15"/>
  <c r="F156" i="16"/>
  <c r="E127" i="16"/>
  <c r="A281" i="16"/>
  <c r="C264" i="7"/>
  <c r="C136" i="7"/>
  <c r="E2" i="8"/>
  <c r="A336" i="16"/>
  <c r="C120" i="15"/>
  <c r="G21" i="12"/>
  <c r="C125" i="16"/>
  <c r="E99" i="15"/>
  <c r="G147" i="7"/>
  <c r="G19" i="7"/>
  <c r="G40" i="15"/>
  <c r="B23" i="12"/>
  <c r="C887" i="16"/>
  <c r="C614" i="16"/>
  <c r="I889" i="16"/>
  <c r="C35" i="16"/>
  <c r="E357" i="16"/>
  <c r="G160" i="12"/>
  <c r="G121" i="15"/>
  <c r="H98" i="15"/>
  <c r="F6" i="16"/>
  <c r="B307" i="16"/>
  <c r="G302" i="16"/>
  <c r="D782" i="16"/>
  <c r="D215" i="16"/>
  <c r="F836" i="16"/>
  <c r="H62" i="12"/>
  <c r="G494" i="16"/>
  <c r="F184" i="7"/>
  <c r="I536" i="16"/>
  <c r="H58" i="16"/>
  <c r="E328" i="16"/>
  <c r="D120" i="11"/>
  <c r="B92" i="16"/>
  <c r="D673" i="16"/>
  <c r="E268" i="16"/>
  <c r="E43" i="12"/>
  <c r="I23" i="16"/>
  <c r="C54" i="15"/>
  <c r="D352" i="16"/>
  <c r="A278" i="7"/>
  <c r="D862" i="16"/>
  <c r="H95" i="15"/>
  <c r="G269" i="16"/>
  <c r="H172" i="16"/>
  <c r="G78" i="12"/>
  <c r="D146" i="16"/>
  <c r="B372" i="16"/>
  <c r="E337" i="16"/>
  <c r="D382" i="16"/>
  <c r="G185" i="16"/>
  <c r="H80" i="12"/>
  <c r="I288" i="16"/>
  <c r="F175" i="16"/>
  <c r="H477" i="16"/>
  <c r="G102" i="12"/>
  <c r="G65" i="12"/>
  <c r="F116" i="7"/>
  <c r="C121" i="11"/>
  <c r="B193" i="12"/>
  <c r="H22" i="16"/>
  <c r="B432" i="16"/>
  <c r="B294" i="7"/>
  <c r="H64" i="15"/>
  <c r="D384" i="16"/>
  <c r="E21" i="16"/>
  <c r="H588" i="16"/>
  <c r="G662" i="16"/>
  <c r="T403" i="5"/>
  <c r="H21" i="15"/>
  <c r="F88" i="11"/>
  <c r="E9" i="8"/>
  <c r="D107" i="12"/>
  <c r="A675" i="16"/>
  <c r="H173" i="16"/>
  <c r="H12" i="15"/>
  <c r="G79" i="15"/>
  <c r="G465" i="16"/>
  <c r="A38" i="12"/>
  <c r="B84" i="11"/>
  <c r="F56" i="7"/>
  <c r="H380" i="16"/>
  <c r="C48" i="11"/>
  <c r="C430" i="16"/>
  <c r="G706" i="16"/>
  <c r="C689" i="16"/>
  <c r="G317" i="16"/>
  <c r="B122" i="11"/>
  <c r="L339" i="5"/>
  <c r="D604" i="16"/>
  <c r="B7" i="13"/>
  <c r="A888" i="16"/>
  <c r="H22" i="15"/>
  <c r="F84" i="15"/>
  <c r="C213" i="7"/>
  <c r="C212" i="12"/>
  <c r="H398" i="16"/>
  <c r="E23" i="16"/>
  <c r="A63" i="15"/>
  <c r="C870" i="16"/>
  <c r="D20" i="15"/>
  <c r="B82" i="15"/>
  <c r="G118" i="7"/>
  <c r="G68" i="15"/>
  <c r="F121" i="12"/>
  <c r="C315" i="16"/>
  <c r="E60" i="15"/>
  <c r="E852" i="16"/>
  <c r="H17" i="15"/>
  <c r="C407" i="16"/>
  <c r="H302" i="4"/>
  <c r="E185" i="16"/>
  <c r="H56" i="7"/>
  <c r="H266" i="16"/>
  <c r="I231" i="16"/>
  <c r="B107" i="16"/>
  <c r="I329" i="16"/>
  <c r="H388" i="16"/>
  <c r="C17" i="16"/>
  <c r="G138" i="12"/>
  <c r="A920" i="16"/>
  <c r="H128" i="16"/>
  <c r="D71" i="11"/>
  <c r="H180" i="16"/>
  <c r="H129" i="11"/>
  <c r="E60" i="16"/>
  <c r="C211" i="7"/>
  <c r="B282" i="16"/>
  <c r="F161" i="7"/>
  <c r="A117" i="12"/>
  <c r="H240" i="7"/>
  <c r="F178" i="16"/>
  <c r="D127" i="11"/>
  <c r="F51" i="16"/>
  <c r="G116" i="7"/>
  <c r="G277" i="16"/>
  <c r="A72" i="11"/>
  <c r="E197" i="16"/>
  <c r="B3" i="16"/>
  <c r="H174" i="11"/>
  <c r="H762" i="16"/>
  <c r="G61" i="12"/>
  <c r="F638" i="16"/>
  <c r="C23" i="12"/>
  <c r="C103" i="11"/>
  <c r="B77" i="15"/>
  <c r="G45" i="15"/>
  <c r="E576" i="16"/>
  <c r="C368" i="16"/>
  <c r="I692" i="16"/>
  <c r="C360" i="16"/>
  <c r="H11" i="11"/>
  <c r="A139" i="12"/>
  <c r="E304" i="16"/>
  <c r="E329" i="16"/>
  <c r="D93" i="15"/>
  <c r="I632" i="16"/>
  <c r="F207" i="16"/>
  <c r="I19" i="16"/>
  <c r="A61" i="16"/>
  <c r="E30" i="11"/>
  <c r="B526" i="16"/>
  <c r="D97" i="15"/>
  <c r="H1" i="12"/>
  <c r="A571" i="16"/>
  <c r="G36" i="15"/>
  <c r="I132" i="16"/>
  <c r="I427" i="16"/>
  <c r="D138" i="11"/>
  <c r="G15" i="6"/>
  <c r="F2" i="15"/>
  <c r="D116" i="15"/>
  <c r="A156" i="16"/>
  <c r="H481" i="16"/>
  <c r="H62" i="15"/>
  <c r="E11" i="13"/>
  <c r="F55" i="11"/>
  <c r="B200" i="12"/>
  <c r="A4" i="10"/>
  <c r="E892" i="16"/>
  <c r="A287" i="7"/>
  <c r="D317" i="16"/>
  <c r="A524" i="16"/>
  <c r="B59" i="12"/>
  <c r="I292" i="16"/>
  <c r="H4" i="8"/>
  <c r="E440" i="16"/>
  <c r="F639" i="16"/>
  <c r="G69" i="11"/>
  <c r="I241" i="16"/>
  <c r="F67" i="12"/>
  <c r="C28" i="15"/>
  <c r="G35" i="16"/>
  <c r="I691" i="16"/>
  <c r="I227" i="16"/>
  <c r="C9" i="16"/>
  <c r="E31" i="15"/>
  <c r="H174" i="12"/>
  <c r="F263" i="7"/>
  <c r="B610" i="16"/>
  <c r="B280" i="16"/>
  <c r="A719" i="16"/>
  <c r="B691" i="16"/>
  <c r="H300" i="16"/>
  <c r="B16" i="11"/>
  <c r="A27" i="15"/>
  <c r="C338" i="16"/>
  <c r="E383" i="16"/>
  <c r="B699" i="16"/>
  <c r="F135" i="16"/>
  <c r="C111" i="11"/>
  <c r="D641" i="16"/>
  <c r="F408" i="16"/>
  <c r="G9" i="11"/>
  <c r="F25" i="11"/>
  <c r="B60" i="15"/>
  <c r="F544" i="16"/>
  <c r="A83" i="12"/>
  <c r="A159" i="16"/>
  <c r="H653" i="16"/>
  <c r="B17" i="7"/>
  <c r="H12" i="12"/>
  <c r="B9" i="6"/>
  <c r="C368" i="5"/>
  <c r="A182" i="12"/>
  <c r="G365" i="16"/>
  <c r="H156" i="16"/>
  <c r="H2" i="15"/>
  <c r="F140" i="7"/>
  <c r="A151" i="12"/>
  <c r="O372" i="5"/>
  <c r="K321" i="5"/>
  <c r="G50" i="11"/>
  <c r="A73" i="12"/>
  <c r="A620" i="16"/>
  <c r="A30" i="14"/>
  <c r="H311" i="5"/>
  <c r="D29" i="11"/>
  <c r="B99" i="16"/>
  <c r="G5" i="11"/>
  <c r="G245" i="16"/>
  <c r="D509" i="16"/>
  <c r="E732" i="16"/>
  <c r="A213" i="16"/>
  <c r="I928" i="16"/>
  <c r="C174" i="16"/>
  <c r="D228" i="7"/>
  <c r="D157" i="16"/>
  <c r="G439" i="16"/>
  <c r="D205" i="16"/>
  <c r="B5" i="13"/>
  <c r="D353" i="16"/>
  <c r="C6" i="8"/>
  <c r="E488" i="16"/>
  <c r="B202" i="12"/>
  <c r="C120" i="11"/>
  <c r="E29" i="15"/>
  <c r="B498" i="16"/>
  <c r="F2" i="13"/>
  <c r="H109" i="11"/>
  <c r="G195" i="7"/>
  <c r="E15" i="15"/>
  <c r="H76" i="11"/>
  <c r="F192" i="12"/>
  <c r="D320" i="16"/>
  <c r="G545" i="16"/>
  <c r="G115" i="11"/>
  <c r="G570" i="16"/>
  <c r="B671" i="16"/>
  <c r="I379" i="16"/>
  <c r="D8" i="16"/>
  <c r="E39" i="15"/>
  <c r="D47" i="15"/>
  <c r="I119" i="16"/>
  <c r="D61" i="11"/>
  <c r="C574" i="16"/>
  <c r="G22" i="14"/>
  <c r="D37" i="15"/>
  <c r="G278" i="16"/>
  <c r="I563" i="16"/>
  <c r="G28" i="11"/>
  <c r="D132" i="16"/>
  <c r="A173" i="11"/>
  <c r="D161" i="16"/>
  <c r="C28" i="12"/>
  <c r="E200" i="12"/>
  <c r="B5" i="14"/>
  <c r="D212" i="16"/>
  <c r="H47" i="11"/>
  <c r="G60" i="12"/>
  <c r="F8" i="13"/>
  <c r="F124" i="12"/>
  <c r="F23" i="14"/>
  <c r="C171" i="16"/>
  <c r="D152" i="11"/>
  <c r="D213" i="12"/>
  <c r="B118" i="12"/>
  <c r="C830" i="16"/>
  <c r="H36" i="11"/>
  <c r="E65" i="15"/>
  <c r="E3" i="10"/>
  <c r="G167" i="11"/>
  <c r="T323" i="5"/>
  <c r="B927" i="16"/>
  <c r="F686" i="16"/>
  <c r="G56" i="12"/>
  <c r="A483" i="16"/>
  <c r="L383" i="5"/>
  <c r="F322" i="16"/>
  <c r="F554" i="16"/>
  <c r="H216" i="12"/>
  <c r="G113" i="15"/>
  <c r="D830" i="16"/>
  <c r="B3" i="15"/>
  <c r="H27" i="14"/>
  <c r="E153" i="12"/>
  <c r="C299" i="5"/>
  <c r="I441" i="16"/>
  <c r="B194" i="16"/>
  <c r="B44" i="12"/>
  <c r="C602" i="16"/>
  <c r="F11" i="13"/>
  <c r="B218" i="12"/>
  <c r="C65" i="16"/>
  <c r="F43" i="16"/>
  <c r="E560" i="16"/>
  <c r="B578" i="16"/>
  <c r="G558" i="16"/>
  <c r="I376" i="16"/>
  <c r="G598" i="16"/>
  <c r="B709" i="16"/>
  <c r="H4" i="14"/>
  <c r="A608" i="16"/>
  <c r="D94" i="16"/>
  <c r="E40" i="15"/>
  <c r="E143" i="16"/>
  <c r="C169" i="16"/>
  <c r="A164" i="11"/>
  <c r="I71" i="16"/>
  <c r="C39" i="12"/>
  <c r="D721" i="16"/>
  <c r="E575" i="16"/>
  <c r="H140" i="12"/>
  <c r="C213" i="12"/>
  <c r="B319" i="16"/>
  <c r="F153" i="7"/>
  <c r="H60" i="16"/>
  <c r="H664" i="16"/>
  <c r="F61" i="12"/>
  <c r="B799" i="16"/>
  <c r="A59" i="11"/>
  <c r="A20" i="15"/>
  <c r="H118" i="16"/>
  <c r="A44" i="16"/>
  <c r="G53" i="11"/>
  <c r="E76" i="11"/>
  <c r="B49" i="12"/>
  <c r="F330" i="5"/>
  <c r="E21" i="14"/>
  <c r="B360" i="16"/>
  <c r="E109" i="15"/>
  <c r="E112" i="16"/>
  <c r="I468" i="16"/>
  <c r="F583" i="16"/>
  <c r="D497" i="16"/>
  <c r="D31" i="11"/>
  <c r="G2" i="15"/>
  <c r="C561" i="16"/>
  <c r="E439" i="16"/>
  <c r="G614" i="16"/>
  <c r="E639" i="16"/>
  <c r="C98" i="11"/>
  <c r="G25" i="11"/>
  <c r="H36" i="7"/>
  <c r="F386" i="5"/>
  <c r="B184" i="12"/>
  <c r="F195" i="12"/>
  <c r="E116" i="15"/>
  <c r="C3" i="11"/>
  <c r="G92" i="11"/>
  <c r="B231" i="16"/>
  <c r="F182" i="7"/>
  <c r="L393" i="5"/>
  <c r="E284" i="16"/>
  <c r="D196" i="7"/>
  <c r="A131" i="16"/>
  <c r="C661" i="16"/>
  <c r="E167" i="12"/>
  <c r="G561" i="16"/>
  <c r="G86" i="15"/>
  <c r="B228" i="16"/>
  <c r="E59" i="12"/>
  <c r="H929" i="16"/>
  <c r="C17" i="11"/>
  <c r="A128" i="16"/>
  <c r="A612" i="16"/>
  <c r="T379" i="5"/>
  <c r="D222" i="12"/>
  <c r="A141" i="11"/>
  <c r="L365" i="5"/>
  <c r="D21" i="15"/>
  <c r="H195" i="7"/>
  <c r="H898" i="16"/>
  <c r="H493" i="16"/>
  <c r="D17" i="12"/>
  <c r="H219" i="12"/>
  <c r="D214" i="12"/>
  <c r="P299" i="5"/>
  <c r="P361" i="5"/>
  <c r="O245" i="5"/>
  <c r="C95" i="15"/>
  <c r="H30" i="14"/>
  <c r="F119" i="11"/>
  <c r="D164" i="12"/>
  <c r="D148" i="12"/>
  <c r="F172" i="16"/>
  <c r="H873" i="16"/>
  <c r="G191" i="12"/>
  <c r="A143" i="16"/>
  <c r="B342" i="16"/>
  <c r="G135" i="16"/>
  <c r="B85" i="12"/>
  <c r="F827" i="16"/>
  <c r="O335" i="5"/>
  <c r="F50" i="16"/>
  <c r="G227" i="12"/>
  <c r="H89" i="15"/>
  <c r="F64" i="16"/>
  <c r="B226" i="7"/>
  <c r="H128" i="7"/>
  <c r="G80" i="12"/>
  <c r="F379" i="5"/>
  <c r="D18" i="12"/>
  <c r="H193" i="7"/>
  <c r="B435" i="16"/>
  <c r="B730" i="16"/>
  <c r="C141" i="12"/>
  <c r="D12" i="7"/>
  <c r="T348" i="5"/>
  <c r="N332" i="5"/>
  <c r="A441" i="16"/>
  <c r="D42" i="16"/>
  <c r="H176" i="16"/>
  <c r="H106" i="15"/>
  <c r="E428" i="16"/>
  <c r="D636" i="16"/>
  <c r="H147" i="12"/>
  <c r="B119" i="11"/>
  <c r="A407" i="16"/>
  <c r="P309" i="5"/>
  <c r="G19" i="15"/>
  <c r="B14" i="7"/>
  <c r="F40" i="15"/>
  <c r="H102" i="16"/>
  <c r="I138" i="16"/>
  <c r="A101" i="16"/>
  <c r="H14" i="15"/>
  <c r="B192" i="16"/>
  <c r="C46" i="15"/>
  <c r="G907" i="16"/>
  <c r="G159" i="12"/>
  <c r="I631" i="16"/>
  <c r="F38" i="16"/>
  <c r="D101" i="16"/>
  <c r="H802" i="16"/>
  <c r="E81" i="12"/>
  <c r="H26" i="14"/>
  <c r="F527" i="16"/>
  <c r="H305" i="16"/>
  <c r="E587" i="16"/>
  <c r="G82" i="12"/>
  <c r="G151" i="16"/>
  <c r="G739" i="16"/>
  <c r="B173" i="12"/>
  <c r="C101" i="11"/>
  <c r="C262" i="16"/>
  <c r="C401" i="16"/>
  <c r="B107" i="12"/>
  <c r="A8" i="13"/>
  <c r="C461" i="16"/>
  <c r="B187" i="16"/>
  <c r="D742" i="16"/>
  <c r="P410" i="5"/>
  <c r="D90" i="16"/>
  <c r="I295" i="16"/>
  <c r="E5" i="13"/>
  <c r="G115" i="15"/>
  <c r="C30" i="14"/>
  <c r="A568" i="16"/>
  <c r="B631" i="16"/>
  <c r="H276" i="16"/>
  <c r="G63" i="12"/>
  <c r="C838" i="16"/>
  <c r="C274" i="7"/>
  <c r="I28" i="16"/>
  <c r="D709" i="16"/>
  <c r="E6" i="14"/>
  <c r="F153" i="12"/>
  <c r="F54" i="15"/>
  <c r="D65" i="15"/>
  <c r="D341" i="5"/>
  <c r="A73" i="11"/>
  <c r="D288" i="16"/>
  <c r="F232" i="7"/>
  <c r="A4" i="14"/>
  <c r="B151" i="12"/>
  <c r="B52" i="15"/>
  <c r="D55" i="15"/>
  <c r="D99" i="12"/>
  <c r="H22" i="12"/>
  <c r="F37" i="16"/>
  <c r="B119" i="16"/>
  <c r="G266" i="16"/>
  <c r="F66" i="16"/>
  <c r="H18" i="14"/>
  <c r="G253" i="16"/>
  <c r="D60" i="15"/>
  <c r="A9" i="13"/>
  <c r="C32" i="7"/>
  <c r="F25" i="7"/>
  <c r="C235" i="16"/>
  <c r="A547" i="16"/>
  <c r="D49" i="11"/>
  <c r="G642" i="16"/>
  <c r="B442" i="16"/>
  <c r="H725" i="16"/>
  <c r="E111" i="16"/>
  <c r="D142" i="11"/>
  <c r="G550" i="16"/>
  <c r="F8" i="15"/>
  <c r="H334" i="16"/>
  <c r="H633" i="16"/>
  <c r="A159" i="12"/>
  <c r="F607" i="16"/>
  <c r="G179" i="12"/>
  <c r="F221" i="7"/>
  <c r="G32" i="15"/>
  <c r="B6" i="15"/>
  <c r="D123" i="15"/>
  <c r="G602" i="16"/>
  <c r="A12" i="8"/>
  <c r="G64" i="15"/>
  <c r="E348" i="16"/>
  <c r="A309" i="16"/>
  <c r="I777" i="16"/>
  <c r="E260" i="16"/>
  <c r="G95" i="11"/>
  <c r="H68" i="15"/>
  <c r="D167" i="11"/>
  <c r="C73" i="11"/>
  <c r="F78" i="11"/>
  <c r="B213" i="12"/>
  <c r="E217" i="16"/>
  <c r="A663" i="16"/>
  <c r="B83" i="12"/>
  <c r="D813" i="16"/>
  <c r="D332" i="5"/>
  <c r="D178" i="16"/>
  <c r="D75" i="15"/>
  <c r="E129" i="11"/>
  <c r="E780" i="16"/>
  <c r="B654" i="16"/>
  <c r="A317" i="16"/>
  <c r="E69" i="16"/>
  <c r="C32" i="12"/>
  <c r="D837" i="16"/>
  <c r="D154" i="12"/>
  <c r="F146" i="7"/>
  <c r="B202" i="16"/>
  <c r="B103" i="16"/>
  <c r="S353" i="5"/>
  <c r="F62" i="16"/>
  <c r="C6" i="10"/>
  <c r="C321" i="16"/>
  <c r="A119" i="15"/>
  <c r="C177" i="16"/>
  <c r="E24" i="16"/>
  <c r="C21" i="8"/>
  <c r="H793" i="16"/>
  <c r="C700" i="16"/>
  <c r="F613" i="16"/>
  <c r="I653" i="16"/>
  <c r="D255" i="16"/>
  <c r="G99" i="16"/>
  <c r="I566" i="16"/>
  <c r="B215" i="16"/>
  <c r="G10" i="15"/>
  <c r="E193" i="12"/>
  <c r="I327" i="16"/>
  <c r="H464" i="16"/>
  <c r="H841" i="16"/>
  <c r="H637" i="16"/>
  <c r="T357" i="5"/>
  <c r="E480" i="16"/>
  <c r="H56" i="16"/>
  <c r="B8" i="13"/>
  <c r="H316" i="16"/>
  <c r="E423" i="16"/>
  <c r="G678" i="16"/>
  <c r="B5" i="12"/>
  <c r="C256" i="7"/>
  <c r="C155" i="12"/>
  <c r="B5" i="11"/>
  <c r="F285" i="7"/>
  <c r="F167" i="12"/>
  <c r="I447" i="16"/>
  <c r="F37" i="12"/>
  <c r="I440" i="16"/>
  <c r="C54" i="11"/>
  <c r="I872" i="16"/>
  <c r="A31" i="7"/>
  <c r="I792" i="16"/>
  <c r="D616" i="16"/>
  <c r="D76" i="15"/>
  <c r="B320" i="16"/>
  <c r="C718" i="16"/>
  <c r="G45" i="11"/>
  <c r="B299" i="16"/>
  <c r="F86" i="15"/>
  <c r="H47" i="12"/>
  <c r="I420" i="16"/>
  <c r="A419" i="16"/>
  <c r="F748" i="16"/>
  <c r="C409" i="16"/>
  <c r="I511" i="16"/>
  <c r="C69" i="15"/>
  <c r="D372" i="16"/>
  <c r="F80" i="11"/>
  <c r="F91" i="15"/>
  <c r="E122" i="12"/>
  <c r="H532" i="16"/>
  <c r="C497" i="16"/>
  <c r="A503" i="16"/>
  <c r="G63" i="15"/>
  <c r="B43" i="16"/>
  <c r="A30" i="12"/>
  <c r="B76" i="11"/>
  <c r="H169" i="11"/>
  <c r="A4" i="8"/>
  <c r="B27" i="12"/>
  <c r="B535" i="16"/>
  <c r="I24" i="16"/>
  <c r="D81" i="11"/>
  <c r="A4" i="9"/>
  <c r="H5" i="15"/>
  <c r="Q83" i="5"/>
  <c r="I344" i="16"/>
  <c r="G915" i="16"/>
  <c r="F19" i="7"/>
  <c r="G17" i="15"/>
  <c r="F44" i="15"/>
  <c r="B20" i="7"/>
  <c r="B108" i="12"/>
  <c r="B38" i="16"/>
  <c r="A252" i="16"/>
  <c r="A55" i="15"/>
  <c r="B143" i="7"/>
  <c r="D164" i="11"/>
  <c r="B42" i="15"/>
  <c r="T318" i="5"/>
  <c r="F27" i="14"/>
  <c r="B499" i="16"/>
  <c r="F135" i="12"/>
  <c r="E52" i="15"/>
  <c r="A52" i="15"/>
  <c r="F193" i="7"/>
  <c r="G371" i="16"/>
  <c r="D349" i="5"/>
  <c r="E202" i="7"/>
  <c r="F193" i="12"/>
  <c r="G131" i="11"/>
  <c r="G39" i="16"/>
  <c r="D98" i="15"/>
  <c r="I199" i="16"/>
  <c r="B115" i="12"/>
  <c r="C94" i="16"/>
  <c r="G337" i="16"/>
  <c r="A83" i="5"/>
  <c r="B327" i="16"/>
  <c r="I897" i="16"/>
  <c r="B160" i="11"/>
  <c r="A104" i="11"/>
  <c r="G409" i="16"/>
  <c r="F99" i="7"/>
  <c r="H40" i="12"/>
  <c r="I655" i="16"/>
  <c r="C609" i="16"/>
  <c r="H232" i="7"/>
  <c r="F157" i="11"/>
  <c r="E101" i="11"/>
  <c r="G355" i="16"/>
  <c r="B223" i="7"/>
  <c r="G90" i="11"/>
  <c r="A647" i="16"/>
  <c r="F208" i="16"/>
  <c r="A84" i="16"/>
  <c r="F428" i="16"/>
  <c r="I519" i="16"/>
  <c r="A235" i="16"/>
  <c r="H58" i="15"/>
  <c r="D157" i="11"/>
  <c r="C79" i="16"/>
  <c r="G654" i="16"/>
  <c r="H100" i="16"/>
  <c r="A480" i="16"/>
  <c r="B153" i="16"/>
  <c r="I516" i="16"/>
  <c r="H115" i="12"/>
  <c r="E16" i="16"/>
  <c r="H2" i="10"/>
  <c r="G9" i="12"/>
  <c r="H19" i="11"/>
  <c r="B64" i="15"/>
  <c r="D149" i="11"/>
  <c r="C622" i="16"/>
  <c r="A130" i="11"/>
  <c r="E36" i="16"/>
  <c r="A6" i="9"/>
  <c r="C7" i="12"/>
  <c r="I277" i="16"/>
  <c r="A33" i="16"/>
  <c r="G421" i="16"/>
  <c r="H210" i="16"/>
  <c r="D141" i="7"/>
  <c r="F7" i="16"/>
  <c r="I89" i="16"/>
  <c r="F478" i="16"/>
  <c r="E169" i="12"/>
  <c r="B91" i="11"/>
  <c r="B104" i="16"/>
  <c r="G169" i="12"/>
  <c r="E8" i="11"/>
  <c r="C30" i="15"/>
  <c r="B807" i="16"/>
  <c r="F75" i="12"/>
  <c r="F60" i="16"/>
  <c r="E161" i="11"/>
  <c r="C169" i="11"/>
  <c r="E10" i="7"/>
  <c r="N368" i="5"/>
  <c r="G103" i="16"/>
  <c r="C210" i="12"/>
  <c r="H408" i="5"/>
  <c r="D357" i="5"/>
  <c r="K194" i="5"/>
  <c r="K408" i="4"/>
  <c r="H60" i="11"/>
  <c r="F176" i="12"/>
  <c r="L353" i="4"/>
  <c r="A95" i="12"/>
  <c r="E32" i="12"/>
  <c r="F12" i="15"/>
  <c r="H110" i="12"/>
  <c r="F134" i="7"/>
  <c r="E28" i="8"/>
  <c r="D271" i="7"/>
  <c r="C290" i="7"/>
  <c r="D118" i="16"/>
  <c r="F101" i="11"/>
  <c r="B125" i="11"/>
  <c r="H668" i="16"/>
  <c r="G74" i="15"/>
  <c r="G115" i="16"/>
  <c r="F598" i="16"/>
  <c r="G390" i="16"/>
  <c r="F92" i="16"/>
  <c r="H24" i="7"/>
  <c r="H110" i="16"/>
  <c r="E933" i="16"/>
  <c r="G118" i="16"/>
  <c r="B260" i="16"/>
  <c r="H59" i="11"/>
  <c r="F185" i="12"/>
  <c r="C23" i="11"/>
  <c r="A74" i="15"/>
  <c r="A7" i="11"/>
  <c r="C23" i="15"/>
  <c r="I449" i="16"/>
  <c r="F58" i="11"/>
  <c r="E130" i="11"/>
  <c r="B121" i="11"/>
  <c r="D213" i="16"/>
  <c r="G891" i="16"/>
  <c r="I359" i="16"/>
  <c r="P333" i="5"/>
  <c r="P303" i="5"/>
  <c r="F319" i="5"/>
  <c r="H425" i="16"/>
  <c r="R398" i="5"/>
  <c r="D380" i="16"/>
  <c r="A69" i="12"/>
  <c r="I283" i="16"/>
  <c r="D127" i="12"/>
  <c r="B15" i="8"/>
  <c r="B364" i="5"/>
  <c r="G281" i="16"/>
  <c r="F9" i="14"/>
  <c r="D281" i="7"/>
  <c r="E601" i="16"/>
  <c r="K385" i="5"/>
  <c r="D781" i="16"/>
  <c r="F4" i="11"/>
  <c r="B131" i="12"/>
  <c r="D26" i="12"/>
  <c r="B64" i="16"/>
  <c r="F125" i="12"/>
  <c r="E8" i="12"/>
  <c r="C72" i="12"/>
  <c r="F308" i="16"/>
  <c r="B123" i="12"/>
  <c r="D749" i="16"/>
  <c r="F225" i="7"/>
  <c r="H306" i="16"/>
  <c r="B388" i="16"/>
  <c r="D814" i="16"/>
  <c r="D42" i="12"/>
  <c r="E723" i="16"/>
  <c r="H3" i="14"/>
  <c r="B210" i="16"/>
  <c r="A46" i="12"/>
  <c r="G469" i="16"/>
  <c r="F115" i="12"/>
  <c r="D86" i="12"/>
  <c r="E133" i="11"/>
  <c r="E13" i="16"/>
  <c r="B113" i="12"/>
  <c r="A66" i="11"/>
  <c r="H190" i="12"/>
  <c r="I929" i="16"/>
  <c r="B32" i="15"/>
  <c r="C286" i="16"/>
  <c r="E33" i="11"/>
  <c r="D449" i="16"/>
  <c r="E648" i="16"/>
  <c r="G62" i="11"/>
  <c r="C8" i="14"/>
  <c r="D50" i="15"/>
  <c r="C509" i="16"/>
  <c r="E100" i="16"/>
  <c r="H169" i="16"/>
  <c r="F627" i="16"/>
  <c r="F466" i="16"/>
  <c r="B518" i="16"/>
  <c r="G109" i="11"/>
  <c r="G199" i="12"/>
  <c r="F105" i="12"/>
  <c r="F125" i="7"/>
  <c r="C111" i="15"/>
  <c r="G189" i="16"/>
  <c r="G267" i="7"/>
  <c r="A512" i="16"/>
  <c r="D41" i="11"/>
  <c r="F490" i="16"/>
  <c r="C203" i="12"/>
  <c r="R376" i="5"/>
  <c r="C41" i="12"/>
  <c r="A24" i="14"/>
  <c r="G11" i="6"/>
  <c r="E563" i="16"/>
  <c r="H302" i="16"/>
  <c r="B98" i="16"/>
  <c r="E67" i="16"/>
  <c r="D84" i="11"/>
  <c r="C521" i="16"/>
  <c r="E11" i="14"/>
  <c r="F884" i="16"/>
  <c r="C585" i="16"/>
  <c r="H548" i="16"/>
  <c r="E552" i="16"/>
  <c r="F50" i="15"/>
  <c r="A8" i="14"/>
  <c r="B322" i="16"/>
  <c r="C114" i="16"/>
  <c r="I433" i="16"/>
  <c r="D312" i="16"/>
  <c r="G103" i="12"/>
  <c r="D159" i="12"/>
  <c r="B206" i="12"/>
  <c r="C1" i="13"/>
  <c r="B135" i="12"/>
  <c r="H492" i="16"/>
  <c r="E316" i="16"/>
  <c r="C375" i="16"/>
  <c r="D44" i="11"/>
  <c r="I423" i="16"/>
  <c r="E15" i="14"/>
  <c r="I323" i="16"/>
  <c r="D50" i="12"/>
  <c r="H125" i="16"/>
  <c r="H420" i="16"/>
  <c r="A856" i="16"/>
  <c r="B3" i="6"/>
  <c r="G141" i="12"/>
  <c r="H97" i="11"/>
  <c r="E837" i="16"/>
  <c r="H517" i="16"/>
  <c r="C279" i="16"/>
  <c r="A260" i="16"/>
  <c r="I392" i="16"/>
  <c r="C431" i="16"/>
  <c r="A105" i="11"/>
  <c r="L343" i="5"/>
  <c r="F70" i="16"/>
  <c r="F515" i="16"/>
  <c r="C626" i="16"/>
  <c r="H136" i="12"/>
  <c r="H660" i="16"/>
  <c r="C289" i="16"/>
  <c r="B58" i="11"/>
  <c r="G126" i="11"/>
  <c r="H296" i="5"/>
  <c r="C97" i="11"/>
  <c r="F144" i="12"/>
  <c r="C36" i="11"/>
  <c r="G29" i="11"/>
  <c r="A287" i="16"/>
  <c r="C320" i="5"/>
  <c r="B129" i="11"/>
  <c r="L97" i="4"/>
  <c r="F32" i="16"/>
  <c r="D20" i="11"/>
  <c r="F108" i="12"/>
  <c r="C27" i="11"/>
  <c r="H284" i="16"/>
  <c r="H280" i="7"/>
  <c r="E84" i="12"/>
  <c r="L295" i="5"/>
  <c r="E708" i="16"/>
  <c r="H11" i="14"/>
  <c r="E224" i="16"/>
  <c r="H700" i="16"/>
  <c r="G104" i="12"/>
  <c r="D24" i="16"/>
  <c r="H9" i="13"/>
  <c r="F243" i="7"/>
  <c r="G307" i="16"/>
  <c r="F288" i="16"/>
  <c r="A95" i="16"/>
  <c r="C254" i="16"/>
  <c r="C109" i="15"/>
  <c r="G74" i="12"/>
  <c r="E512" i="16"/>
  <c r="C146" i="11"/>
  <c r="C87" i="11"/>
  <c r="F151" i="12"/>
  <c r="A556" i="16"/>
  <c r="D245" i="16"/>
  <c r="G106" i="15"/>
  <c r="L363" i="5"/>
  <c r="F215" i="12"/>
  <c r="B93" i="11"/>
  <c r="D309" i="16"/>
  <c r="D344" i="16"/>
  <c r="G166" i="16"/>
  <c r="G382" i="5"/>
  <c r="G149" i="16"/>
  <c r="D593" i="16"/>
  <c r="H356" i="16"/>
  <c r="E127" i="11"/>
  <c r="D54" i="16"/>
  <c r="H19" i="15"/>
  <c r="A81" i="12"/>
  <c r="S375" i="5"/>
  <c r="F471" i="16"/>
  <c r="G53" i="12"/>
  <c r="F204" i="16"/>
  <c r="H556" i="16"/>
  <c r="F306" i="16"/>
  <c r="I88" i="16"/>
  <c r="B200" i="16"/>
  <c r="B451" i="16"/>
  <c r="B252" i="16"/>
  <c r="B300" i="16"/>
  <c r="I597" i="16"/>
  <c r="I61" i="16"/>
  <c r="H564" i="16"/>
  <c r="F412" i="16"/>
  <c r="C152" i="12"/>
  <c r="G510" i="16"/>
  <c r="H304" i="16"/>
  <c r="D605" i="16"/>
  <c r="B872" i="16"/>
  <c r="A116" i="15"/>
  <c r="B438" i="16"/>
  <c r="E1" i="11"/>
  <c r="E92" i="11"/>
  <c r="H257" i="16"/>
  <c r="D337" i="16"/>
  <c r="B670" i="16"/>
  <c r="E447" i="16"/>
  <c r="F316" i="16"/>
  <c r="B243" i="16"/>
  <c r="C90" i="15"/>
  <c r="A62" i="12"/>
  <c r="D13" i="11"/>
  <c r="G19" i="11"/>
  <c r="D141" i="16"/>
  <c r="H362" i="16"/>
  <c r="H33" i="11"/>
  <c r="C537" i="16"/>
  <c r="H47" i="15"/>
  <c r="H165" i="11"/>
  <c r="F16" i="16"/>
  <c r="D330" i="16"/>
  <c r="E89" i="16"/>
  <c r="G167" i="12"/>
  <c r="C119" i="15"/>
  <c r="I186" i="16"/>
  <c r="B16" i="15"/>
  <c r="C290" i="16"/>
  <c r="F69" i="15"/>
  <c r="B423" i="16"/>
  <c r="G451" i="16"/>
  <c r="F249" i="7"/>
  <c r="C449" i="16"/>
  <c r="B169" i="16"/>
  <c r="D78" i="15"/>
  <c r="D601" i="16"/>
  <c r="B36" i="12"/>
  <c r="G477" i="16"/>
  <c r="C238" i="16"/>
  <c r="E110" i="15"/>
  <c r="C26" i="14"/>
  <c r="F110" i="12"/>
  <c r="H4" i="13"/>
  <c r="B87" i="15"/>
  <c r="E72" i="11"/>
  <c r="B165" i="12"/>
  <c r="E107" i="15"/>
  <c r="B35" i="12"/>
  <c r="F486" i="16"/>
  <c r="D369" i="5"/>
  <c r="B436" i="16"/>
  <c r="E367" i="16"/>
  <c r="A177" i="16"/>
  <c r="B376" i="16"/>
  <c r="B69" i="11"/>
  <c r="F118" i="16"/>
  <c r="A145" i="11"/>
  <c r="F160" i="11"/>
  <c r="E707" i="16"/>
  <c r="E77" i="12"/>
  <c r="A197" i="16"/>
  <c r="B396" i="16"/>
  <c r="E18" i="12"/>
  <c r="D116" i="16"/>
  <c r="D218" i="12"/>
  <c r="A148" i="12"/>
  <c r="A97" i="11"/>
  <c r="A75" i="12"/>
  <c r="B168" i="16"/>
  <c r="C367" i="16"/>
  <c r="A212" i="12"/>
  <c r="B114" i="16"/>
  <c r="C74" i="15"/>
  <c r="G75" i="7"/>
  <c r="C103" i="16"/>
  <c r="H681" i="16"/>
  <c r="D45" i="7"/>
  <c r="D1" i="11"/>
  <c r="B715" i="16"/>
  <c r="H50" i="16"/>
  <c r="C421" i="16"/>
  <c r="C365" i="16"/>
  <c r="A130" i="16"/>
  <c r="C96" i="16"/>
  <c r="I49" i="16"/>
  <c r="A249" i="16"/>
  <c r="D376" i="5"/>
  <c r="G187" i="12"/>
  <c r="B267" i="7"/>
  <c r="A63" i="7"/>
  <c r="H167" i="12"/>
  <c r="H5" i="16"/>
  <c r="G906" i="16"/>
  <c r="A356" i="16"/>
  <c r="A95" i="7"/>
  <c r="C185" i="12"/>
  <c r="E74" i="7"/>
  <c r="K401" i="5"/>
  <c r="G97" i="16"/>
  <c r="C202" i="16"/>
  <c r="G20" i="14"/>
  <c r="B824" i="16"/>
  <c r="G489" i="16"/>
  <c r="H117" i="15"/>
  <c r="C619" i="16"/>
  <c r="C506" i="16"/>
  <c r="C195" i="12"/>
  <c r="F2" i="9"/>
  <c r="B164" i="16"/>
  <c r="I475" i="16"/>
  <c r="G294" i="16"/>
  <c r="E199" i="12"/>
  <c r="C195" i="16"/>
  <c r="B281" i="16"/>
  <c r="E105" i="16"/>
  <c r="G166" i="12"/>
  <c r="G293" i="16"/>
  <c r="B364" i="16"/>
  <c r="E7" i="15"/>
  <c r="C82" i="16"/>
  <c r="E47" i="16"/>
  <c r="H145" i="16"/>
  <c r="A39" i="15"/>
  <c r="G63" i="16"/>
  <c r="F60" i="12"/>
  <c r="H480" i="16"/>
  <c r="A125" i="16"/>
  <c r="I387" i="16"/>
  <c r="C105" i="12"/>
  <c r="H285" i="16"/>
  <c r="G75" i="12"/>
  <c r="E805" i="16"/>
  <c r="C11" i="6"/>
  <c r="I693" i="16"/>
  <c r="H373" i="16"/>
  <c r="D12" i="14"/>
  <c r="A635" i="16"/>
  <c r="H23" i="11"/>
  <c r="G734" i="16"/>
  <c r="I353" i="16"/>
  <c r="G171" i="7"/>
  <c r="G210" i="12"/>
  <c r="B277" i="7"/>
  <c r="A6" i="13"/>
  <c r="H57" i="11"/>
  <c r="A228" i="16"/>
  <c r="B48" i="15"/>
  <c r="D208" i="16"/>
  <c r="E5" i="14"/>
  <c r="G7" i="13"/>
  <c r="C109" i="11"/>
  <c r="G154" i="12"/>
  <c r="L333" i="5"/>
  <c r="K337" i="5"/>
  <c r="C180" i="12"/>
  <c r="D33" i="15"/>
  <c r="F3" i="7"/>
  <c r="F518" i="16"/>
  <c r="E12" i="16"/>
  <c r="E48" i="15"/>
  <c r="H3" i="8"/>
  <c r="D22" i="8"/>
  <c r="A220" i="16"/>
  <c r="E207" i="16"/>
  <c r="A36" i="15"/>
  <c r="G6" i="14"/>
  <c r="D416" i="16"/>
  <c r="C89" i="11"/>
  <c r="F57" i="12"/>
  <c r="A345" i="16"/>
  <c r="C225" i="12"/>
  <c r="H328" i="5"/>
  <c r="B48" i="16"/>
  <c r="I604" i="16"/>
  <c r="C93" i="12"/>
  <c r="E387" i="16"/>
  <c r="G51" i="12"/>
  <c r="H115" i="16"/>
  <c r="H113" i="16"/>
  <c r="A52" i="16"/>
  <c r="B420" i="16"/>
  <c r="H86" i="15"/>
  <c r="E679" i="16"/>
  <c r="F69" i="12"/>
  <c r="D52" i="15"/>
  <c r="A98" i="16"/>
  <c r="T333" i="5"/>
  <c r="A72" i="16"/>
  <c r="F133" i="12"/>
  <c r="D84" i="15"/>
  <c r="H8" i="10"/>
  <c r="D402" i="16"/>
  <c r="H49" i="15"/>
  <c r="F558" i="16"/>
  <c r="H383" i="5"/>
  <c r="E596" i="16"/>
  <c r="D368" i="16"/>
  <c r="H81" i="15"/>
  <c r="G123" i="11"/>
  <c r="F24" i="16"/>
  <c r="A8" i="11"/>
  <c r="H94" i="15"/>
  <c r="H123" i="15"/>
  <c r="A43" i="15"/>
  <c r="C39" i="16"/>
  <c r="G173" i="16"/>
  <c r="F253" i="7"/>
  <c r="B74" i="16"/>
  <c r="G41" i="12"/>
  <c r="H75" i="11"/>
  <c r="F99" i="16"/>
  <c r="G594" i="16"/>
  <c r="F155" i="12"/>
  <c r="G19" i="12"/>
  <c r="B416" i="16"/>
  <c r="B121" i="12"/>
  <c r="D159" i="11"/>
  <c r="E377" i="16"/>
  <c r="A45" i="11"/>
  <c r="H565" i="16"/>
  <c r="B153" i="12"/>
  <c r="C17" i="12"/>
  <c r="A96" i="16"/>
  <c r="I664" i="16"/>
  <c r="C107" i="12"/>
  <c r="B487" i="16"/>
  <c r="G2" i="14"/>
  <c r="G11" i="12"/>
  <c r="H156" i="11"/>
  <c r="D2" i="10"/>
  <c r="H185" i="16"/>
  <c r="I384" i="16"/>
  <c r="D85" i="12"/>
  <c r="B18" i="15"/>
  <c r="B255" i="16"/>
  <c r="E868" i="16"/>
  <c r="C91" i="12"/>
  <c r="E72" i="16"/>
  <c r="E269" i="16"/>
  <c r="B135" i="16"/>
  <c r="G309" i="16"/>
  <c r="G122" i="12"/>
  <c r="G81" i="16"/>
  <c r="F303" i="7"/>
  <c r="I627" i="16"/>
  <c r="F165" i="12"/>
  <c r="E289" i="16"/>
  <c r="B439" i="16"/>
  <c r="A809" i="16"/>
  <c r="D373" i="5"/>
  <c r="C806" i="16"/>
  <c r="F7" i="11"/>
  <c r="D193" i="16"/>
  <c r="B163" i="12"/>
  <c r="C603" i="16"/>
  <c r="D232" i="16"/>
  <c r="G13" i="16"/>
  <c r="G2" i="13"/>
  <c r="A603" i="16"/>
  <c r="C32" i="11"/>
  <c r="B165" i="11"/>
  <c r="E142" i="12"/>
  <c r="H46" i="12"/>
  <c r="I456" i="16"/>
  <c r="G77" i="11"/>
  <c r="F127" i="12"/>
  <c r="O367" i="5"/>
  <c r="E568" i="16"/>
  <c r="A80" i="16"/>
  <c r="F286" i="16"/>
  <c r="B37" i="15"/>
  <c r="F124" i="16"/>
  <c r="D98" i="12"/>
  <c r="A187" i="16"/>
  <c r="O373" i="5"/>
  <c r="H77" i="16"/>
  <c r="F96" i="7"/>
  <c r="A45" i="12"/>
  <c r="C166" i="7"/>
  <c r="E263" i="16"/>
  <c r="B71" i="7"/>
  <c r="A413" i="16"/>
  <c r="E27" i="15"/>
  <c r="H70" i="12"/>
  <c r="E5" i="8"/>
  <c r="B237" i="7"/>
  <c r="G297" i="7"/>
  <c r="B207" i="7"/>
  <c r="E158" i="12"/>
  <c r="N244" i="5"/>
  <c r="G107" i="11"/>
  <c r="D41" i="12"/>
  <c r="A174" i="7"/>
  <c r="A46" i="7"/>
  <c r="D348" i="16"/>
  <c r="G30" i="15"/>
  <c r="I153" i="16"/>
  <c r="H720" i="16"/>
  <c r="B230" i="16"/>
  <c r="E11" i="16"/>
  <c r="D179" i="12"/>
  <c r="D51" i="12"/>
  <c r="B2" i="7"/>
  <c r="A395" i="16"/>
  <c r="E389" i="16"/>
  <c r="E3" i="14"/>
  <c r="D71" i="15"/>
  <c r="I369" i="16"/>
  <c r="G342" i="16"/>
  <c r="I85" i="16"/>
  <c r="G21" i="14"/>
  <c r="G178" i="12"/>
  <c r="G59" i="12"/>
  <c r="H392" i="5"/>
  <c r="E274" i="7"/>
  <c r="H27" i="8"/>
  <c r="D222" i="16"/>
  <c r="C223" i="12"/>
  <c r="D5" i="12"/>
  <c r="E60" i="11"/>
  <c r="F19" i="14"/>
  <c r="G220" i="12"/>
  <c r="H128" i="12"/>
  <c r="D10" i="12"/>
  <c r="F186" i="12"/>
  <c r="G310" i="16"/>
  <c r="C20" i="11"/>
  <c r="F283" i="16"/>
  <c r="E201" i="12"/>
  <c r="E186" i="5"/>
  <c r="C435" i="16"/>
  <c r="C693" i="16"/>
  <c r="G14" i="15"/>
  <c r="A126" i="11"/>
  <c r="E222" i="12"/>
  <c r="I319" i="16"/>
  <c r="P359" i="5"/>
  <c r="C90" i="11"/>
  <c r="B1" i="14"/>
  <c r="B116" i="7"/>
  <c r="F17" i="14"/>
  <c r="E88" i="11"/>
  <c r="B100" i="7"/>
  <c r="F22" i="16"/>
  <c r="C361" i="16"/>
  <c r="D68" i="11"/>
  <c r="E118" i="15"/>
  <c r="H520" i="16"/>
  <c r="A265" i="16"/>
  <c r="C11" i="13"/>
  <c r="H154" i="11"/>
  <c r="A227" i="16"/>
  <c r="H135" i="12"/>
  <c r="G135" i="12"/>
  <c r="B494" i="16"/>
  <c r="S339" i="5"/>
  <c r="G173" i="4"/>
  <c r="A371" i="5"/>
  <c r="E138" i="5"/>
  <c r="Q173" i="5"/>
  <c r="A5" i="14"/>
  <c r="D182" i="12"/>
  <c r="L391" i="5"/>
  <c r="C67" i="7"/>
  <c r="P375" i="5"/>
  <c r="E137" i="12"/>
  <c r="G370" i="5"/>
  <c r="C17" i="6"/>
  <c r="H371" i="5"/>
  <c r="C8" i="7"/>
  <c r="G20" i="15"/>
  <c r="D162" i="16"/>
  <c r="H262" i="16"/>
  <c r="D42" i="15"/>
  <c r="B303" i="7"/>
  <c r="B55" i="15"/>
  <c r="A71" i="12"/>
  <c r="N396" i="5"/>
  <c r="I273" i="16"/>
  <c r="B80" i="16"/>
  <c r="I223" i="16"/>
  <c r="D1" i="9"/>
  <c r="B227" i="16"/>
  <c r="D33" i="16"/>
  <c r="E317" i="16"/>
  <c r="F282" i="16"/>
  <c r="C108" i="11"/>
  <c r="G49" i="12"/>
  <c r="B64" i="11"/>
  <c r="J302" i="5"/>
  <c r="O339" i="4"/>
  <c r="F27" i="8"/>
  <c r="E306" i="7"/>
  <c r="T295" i="4"/>
  <c r="A114" i="15"/>
  <c r="F46" i="12"/>
  <c r="H132" i="12"/>
  <c r="D7" i="13"/>
  <c r="A535" i="16"/>
  <c r="B43" i="15"/>
  <c r="C117" i="16"/>
  <c r="D11" i="7"/>
  <c r="I368" i="16"/>
  <c r="A3" i="16"/>
  <c r="D660" i="16"/>
  <c r="A472" i="16"/>
  <c r="C139" i="11"/>
  <c r="I539" i="16"/>
  <c r="F143" i="7"/>
  <c r="A139" i="11"/>
  <c r="A11" i="11"/>
  <c r="A135" i="5"/>
  <c r="A226" i="16"/>
  <c r="B443" i="16"/>
  <c r="F387" i="16"/>
  <c r="G30" i="14"/>
  <c r="E66" i="15"/>
  <c r="H88" i="12"/>
  <c r="E134" i="11"/>
  <c r="D210" i="5"/>
  <c r="E651" i="16"/>
  <c r="B463" i="16"/>
  <c r="I459" i="16"/>
  <c r="C28" i="14"/>
  <c r="B1" i="8"/>
  <c r="D4" i="6"/>
  <c r="E177" i="12"/>
  <c r="A149" i="11"/>
  <c r="G7" i="15"/>
  <c r="F22" i="12"/>
  <c r="B29" i="15"/>
  <c r="G93" i="12"/>
  <c r="B386" i="16"/>
  <c r="D298" i="16"/>
  <c r="C5" i="12"/>
  <c r="I311" i="16"/>
  <c r="F170" i="11"/>
  <c r="H68" i="12"/>
  <c r="E339" i="16"/>
  <c r="E309" i="16"/>
  <c r="G96" i="15"/>
  <c r="I559" i="16"/>
  <c r="E13" i="15"/>
  <c r="G262" i="16"/>
  <c r="C63" i="11"/>
  <c r="G101" i="15"/>
  <c r="A20" i="12"/>
  <c r="E119" i="16"/>
  <c r="H4" i="16"/>
  <c r="G151" i="12"/>
  <c r="D11" i="14"/>
  <c r="E19" i="11"/>
  <c r="D16" i="11"/>
  <c r="B40" i="11"/>
  <c r="A123" i="7"/>
  <c r="E215" i="12"/>
  <c r="H109" i="15"/>
  <c r="D116" i="7"/>
  <c r="A16" i="15"/>
  <c r="C4" i="10"/>
  <c r="A166" i="7"/>
  <c r="A38" i="7"/>
  <c r="C169" i="7"/>
  <c r="A312" i="16"/>
  <c r="C434" i="16"/>
  <c r="E181" i="12"/>
  <c r="F332" i="16"/>
  <c r="B283" i="16"/>
  <c r="F12" i="12"/>
  <c r="F37" i="15"/>
  <c r="C405" i="5"/>
  <c r="F22" i="11"/>
  <c r="T381" i="5"/>
  <c r="G204" i="12"/>
  <c r="D39" i="15"/>
  <c r="L390" i="5"/>
  <c r="G29" i="15"/>
  <c r="H14" i="16"/>
  <c r="G5" i="14"/>
  <c r="C116" i="15"/>
  <c r="H204" i="16"/>
  <c r="H168" i="12"/>
  <c r="L404" i="5"/>
  <c r="A247" i="16"/>
  <c r="R354" i="5"/>
  <c r="B218" i="7"/>
  <c r="S347" i="5"/>
  <c r="F82" i="7"/>
  <c r="H452" i="16"/>
  <c r="E175" i="12"/>
  <c r="B214" i="7"/>
  <c r="F3" i="16"/>
  <c r="B175" i="12"/>
  <c r="G60" i="15"/>
  <c r="B144" i="11"/>
  <c r="F479" i="16"/>
  <c r="B278" i="7"/>
  <c r="D13" i="12"/>
  <c r="D736" i="16"/>
  <c r="I552" i="16"/>
  <c r="E10" i="8"/>
  <c r="G497" i="16"/>
  <c r="H10" i="7"/>
  <c r="G99" i="11"/>
  <c r="C72" i="11"/>
  <c r="H357" i="5"/>
  <c r="G3" i="10"/>
  <c r="E3" i="15"/>
  <c r="D11" i="12"/>
  <c r="G333" i="4"/>
  <c r="E64" i="11"/>
  <c r="B273" i="7"/>
  <c r="F9" i="7"/>
  <c r="L392" i="5"/>
  <c r="B70" i="11"/>
  <c r="G7" i="10"/>
  <c r="I172" i="5"/>
  <c r="H249" i="7"/>
  <c r="G268" i="7"/>
  <c r="C95" i="4"/>
  <c r="J71" i="5"/>
  <c r="A306" i="7"/>
  <c r="G334" i="5"/>
  <c r="G139" i="11"/>
  <c r="D113" i="15"/>
  <c r="E40" i="11"/>
  <c r="C3" i="14"/>
  <c r="A679" i="16"/>
  <c r="A207" i="12"/>
  <c r="G339" i="16"/>
  <c r="F85" i="12"/>
  <c r="C59" i="16"/>
  <c r="B232" i="16"/>
  <c r="G112" i="15"/>
  <c r="D129" i="16"/>
  <c r="F307" i="7"/>
  <c r="E245" i="16"/>
  <c r="D307" i="7"/>
  <c r="D179" i="7"/>
  <c r="D156" i="7"/>
  <c r="H171" i="11"/>
  <c r="C110" i="15"/>
  <c r="F1" i="13"/>
  <c r="E94" i="11"/>
  <c r="B880" i="16"/>
  <c r="H190" i="7"/>
  <c r="H62" i="7"/>
  <c r="H440" i="16"/>
  <c r="C457" i="16"/>
  <c r="I452" i="16"/>
  <c r="B227" i="12"/>
  <c r="A27" i="12"/>
  <c r="F199" i="12"/>
  <c r="H369" i="5"/>
  <c r="C124" i="12"/>
  <c r="D365" i="5"/>
  <c r="H21" i="14"/>
  <c r="F6" i="12"/>
  <c r="B335" i="5"/>
  <c r="H243" i="16"/>
  <c r="H126" i="16"/>
  <c r="G141" i="11"/>
  <c r="F494" i="16"/>
  <c r="C197" i="16"/>
  <c r="D8" i="10"/>
  <c r="A119" i="12"/>
  <c r="S405" i="5"/>
  <c r="G57" i="11"/>
  <c r="E202" i="12"/>
  <c r="G214" i="12"/>
  <c r="E49" i="15"/>
  <c r="D88" i="15"/>
  <c r="G371" i="5"/>
  <c r="H524" i="16"/>
  <c r="D15" i="8"/>
  <c r="C52" i="15"/>
  <c r="E44" i="16"/>
  <c r="C31" i="8"/>
  <c r="P407" i="5"/>
  <c r="F53" i="7"/>
  <c r="H100" i="7"/>
  <c r="D89" i="12"/>
  <c r="A83" i="7"/>
  <c r="D3" i="15"/>
  <c r="B21" i="7"/>
  <c r="C161" i="12"/>
  <c r="C104" i="15"/>
  <c r="B920" i="16"/>
  <c r="C31" i="7"/>
  <c r="B24" i="14"/>
  <c r="S316" i="5"/>
  <c r="F205" i="12"/>
  <c r="I732" i="16"/>
  <c r="B482" i="16"/>
  <c r="E228" i="12"/>
  <c r="G35" i="11"/>
  <c r="D153" i="7"/>
  <c r="D25" i="7"/>
  <c r="G110" i="11"/>
  <c r="E56" i="12"/>
  <c r="H260" i="16"/>
  <c r="B42" i="16"/>
  <c r="B198" i="7"/>
  <c r="B127" i="7"/>
  <c r="G173" i="12"/>
  <c r="H101" i="11"/>
  <c r="D30" i="11"/>
  <c r="D181" i="12"/>
  <c r="B126" i="12"/>
  <c r="F131" i="7"/>
  <c r="A55" i="5"/>
  <c r="B190" i="16"/>
  <c r="A55" i="7"/>
  <c r="D69" i="7"/>
  <c r="D367" i="4"/>
  <c r="A162" i="11"/>
  <c r="D74" i="15"/>
  <c r="B6" i="9"/>
  <c r="B138" i="11"/>
  <c r="E209" i="12"/>
  <c r="C791" i="16"/>
  <c r="E748" i="16"/>
  <c r="D11" i="15"/>
  <c r="A70" i="15"/>
  <c r="C167" i="11"/>
  <c r="H508" i="16"/>
  <c r="H51" i="11"/>
  <c r="G299" i="16"/>
  <c r="C119" i="11"/>
  <c r="D11" i="13"/>
  <c r="F707" i="16"/>
  <c r="E643" i="16"/>
  <c r="I668" i="16"/>
  <c r="F66" i="7"/>
  <c r="E1" i="9"/>
  <c r="F25" i="14"/>
  <c r="F79" i="11"/>
  <c r="G317" i="4"/>
  <c r="E56" i="11"/>
  <c r="B265" i="7"/>
  <c r="A267" i="7"/>
  <c r="G77" i="16"/>
  <c r="A35" i="11"/>
  <c r="F79" i="12"/>
  <c r="A215" i="7"/>
  <c r="E227" i="7"/>
  <c r="H241" i="7"/>
  <c r="M92" i="5"/>
  <c r="O69" i="5"/>
  <c r="A22" i="15"/>
  <c r="C331" i="5"/>
  <c r="A48" i="15"/>
  <c r="C715" i="16"/>
  <c r="G650" i="16"/>
  <c r="C151" i="16"/>
  <c r="H35" i="11"/>
  <c r="F675" i="16"/>
  <c r="E61" i="16"/>
  <c r="F24" i="7"/>
  <c r="D870" i="16"/>
  <c r="I171" i="16"/>
  <c r="H119" i="11"/>
  <c r="F111" i="12"/>
  <c r="B245" i="7"/>
  <c r="H90" i="15"/>
  <c r="A208" i="12"/>
  <c r="C297" i="16"/>
  <c r="G46" i="11"/>
  <c r="G169" i="16"/>
  <c r="D117" i="11"/>
  <c r="B109" i="12"/>
  <c r="E71" i="12"/>
  <c r="H85" i="15"/>
  <c r="O324" i="5"/>
  <c r="F188" i="16"/>
  <c r="B120" i="12"/>
  <c r="E167" i="16"/>
  <c r="H364" i="16"/>
  <c r="F643" i="16"/>
  <c r="A10" i="13"/>
  <c r="G23" i="12"/>
  <c r="C63" i="12"/>
  <c r="A451" i="16"/>
  <c r="D105" i="11"/>
  <c r="B30" i="16"/>
  <c r="F281" i="7"/>
  <c r="O403" i="4"/>
  <c r="C25" i="12"/>
  <c r="C105" i="11"/>
  <c r="F110" i="11"/>
  <c r="A293" i="7"/>
  <c r="C98" i="15"/>
  <c r="N317" i="5"/>
  <c r="F271" i="16"/>
  <c r="C254" i="7"/>
  <c r="I575" i="16"/>
  <c r="D336" i="16"/>
  <c r="B9" i="12"/>
  <c r="C60" i="12"/>
  <c r="D17" i="11"/>
  <c r="E17" i="14"/>
  <c r="E172" i="16"/>
  <c r="B666" i="16"/>
  <c r="A11" i="7"/>
  <c r="C376" i="5"/>
  <c r="C357" i="16"/>
  <c r="E156" i="7"/>
  <c r="F67" i="15"/>
  <c r="J342" i="5"/>
  <c r="L341" i="5"/>
  <c r="E117" i="7"/>
  <c r="H573" i="16"/>
  <c r="I312" i="16"/>
  <c r="I41" i="16"/>
  <c r="G437" i="16"/>
  <c r="P351" i="5"/>
  <c r="B14" i="14"/>
  <c r="G301" i="16"/>
  <c r="E331" i="16"/>
  <c r="G630" i="16"/>
  <c r="H61" i="16"/>
  <c r="I587" i="16"/>
  <c r="H112" i="11"/>
  <c r="A192" i="16"/>
  <c r="B103" i="7"/>
  <c r="F290" i="16"/>
  <c r="B109" i="7"/>
  <c r="G297" i="16"/>
  <c r="C58" i="16"/>
  <c r="J360" i="5"/>
  <c r="M380" i="5"/>
  <c r="D8" i="14"/>
  <c r="A467" i="16"/>
  <c r="C61" i="16"/>
  <c r="E8" i="15"/>
  <c r="F216" i="12"/>
  <c r="F82" i="11"/>
  <c r="G108" i="11"/>
  <c r="A102" i="5"/>
  <c r="O306" i="5"/>
  <c r="A387" i="5"/>
  <c r="E154" i="5"/>
  <c r="D105" i="12"/>
  <c r="A169" i="16"/>
  <c r="F139" i="12"/>
  <c r="E132" i="11"/>
  <c r="H100" i="12"/>
  <c r="C2" i="13"/>
  <c r="E223" i="12"/>
  <c r="C16" i="11"/>
  <c r="A19" i="12"/>
  <c r="B65" i="11"/>
  <c r="A143" i="7"/>
  <c r="D421" i="16"/>
  <c r="E107" i="12"/>
  <c r="F60" i="15"/>
  <c r="I395" i="16"/>
  <c r="E143" i="12"/>
  <c r="B71" i="15"/>
  <c r="A86" i="12"/>
  <c r="E6" i="11"/>
  <c r="H64" i="11"/>
  <c r="O404" i="5"/>
  <c r="C9" i="13"/>
  <c r="F296" i="5"/>
  <c r="H90" i="12"/>
  <c r="H96" i="7"/>
  <c r="B430" i="16"/>
  <c r="M387" i="5"/>
  <c r="H137" i="11"/>
  <c r="G89" i="12"/>
  <c r="E95" i="16"/>
  <c r="T369" i="5"/>
  <c r="A167" i="7"/>
  <c r="E31" i="11"/>
  <c r="C352" i="5"/>
  <c r="D43" i="4"/>
  <c r="D5" i="14"/>
  <c r="T345" i="5"/>
  <c r="D124" i="7"/>
  <c r="H408" i="16"/>
  <c r="F231" i="7"/>
  <c r="F13" i="11"/>
  <c r="E24" i="15"/>
  <c r="D51" i="7"/>
  <c r="A459" i="16"/>
  <c r="G159" i="16"/>
  <c r="H222" i="16"/>
  <c r="D32" i="15"/>
  <c r="E214" i="12"/>
  <c r="E4" i="12"/>
  <c r="H76" i="12"/>
  <c r="C110" i="12"/>
  <c r="E3" i="13"/>
  <c r="F85" i="15"/>
  <c r="F142" i="16"/>
  <c r="F314" i="5"/>
  <c r="I279" i="16"/>
  <c r="B285" i="7"/>
  <c r="F542" i="16"/>
  <c r="D398" i="5"/>
  <c r="B47" i="12"/>
  <c r="H16" i="14"/>
  <c r="A3" i="10"/>
  <c r="A135" i="11"/>
  <c r="E5" i="12"/>
  <c r="O309" i="5"/>
  <c r="F315" i="5"/>
  <c r="F103" i="7"/>
  <c r="I280" i="16"/>
  <c r="G43" i="7"/>
  <c r="I596" i="16"/>
  <c r="A2" i="13"/>
  <c r="F431" i="16"/>
  <c r="F226" i="7"/>
  <c r="O319" i="5"/>
  <c r="D268" i="7"/>
  <c r="F39" i="11"/>
  <c r="H18" i="12"/>
  <c r="E399" i="16"/>
  <c r="F191" i="16"/>
  <c r="E70" i="11"/>
  <c r="E133" i="16"/>
  <c r="A25" i="11"/>
  <c r="A716" i="16"/>
  <c r="J354" i="5"/>
  <c r="G86" i="16"/>
  <c r="F77" i="12"/>
  <c r="B124" i="11"/>
  <c r="A66" i="12"/>
  <c r="G141" i="16"/>
  <c r="T380" i="5"/>
  <c r="F121" i="11"/>
  <c r="E63" i="12"/>
  <c r="E139" i="16"/>
  <c r="D75" i="12"/>
  <c r="B65" i="15"/>
  <c r="B222" i="12"/>
  <c r="C43" i="11"/>
  <c r="D35" i="12"/>
  <c r="H404" i="16"/>
  <c r="G67" i="16"/>
  <c r="D209" i="16"/>
  <c r="C96" i="15"/>
  <c r="E299" i="16"/>
  <c r="C164" i="11"/>
  <c r="H51" i="12"/>
  <c r="A41" i="11"/>
  <c r="A74" i="12"/>
  <c r="C156" i="11"/>
  <c r="E102" i="11"/>
  <c r="E178" i="12"/>
  <c r="F339" i="5"/>
  <c r="F780" i="16"/>
  <c r="G27" i="12"/>
  <c r="E185" i="12"/>
  <c r="B76" i="15"/>
  <c r="H17" i="12"/>
  <c r="C68" i="15"/>
  <c r="H20" i="11"/>
  <c r="A393" i="16"/>
  <c r="F364" i="16"/>
  <c r="D60" i="7"/>
  <c r="H317" i="16"/>
  <c r="C207" i="7"/>
  <c r="F152" i="12"/>
  <c r="C6" i="6"/>
  <c r="T194" i="5"/>
  <c r="G318" i="5"/>
  <c r="E74" i="5"/>
  <c r="J296" i="5"/>
  <c r="K303" i="5"/>
  <c r="H227" i="7"/>
  <c r="F109" i="7"/>
  <c r="B26" i="12"/>
  <c r="C35" i="11"/>
  <c r="A928" i="16"/>
  <c r="B110" i="16"/>
  <c r="H7" i="12"/>
  <c r="E53" i="11"/>
  <c r="C294" i="7"/>
  <c r="B606" i="16"/>
  <c r="A221" i="12"/>
  <c r="C485" i="16"/>
  <c r="D377" i="5"/>
  <c r="B359" i="16"/>
  <c r="D28" i="11"/>
  <c r="I257" i="16"/>
  <c r="H136" i="7"/>
  <c r="C109" i="16"/>
  <c r="D60" i="16"/>
  <c r="I603" i="16"/>
  <c r="D19" i="8"/>
  <c r="A107" i="16"/>
  <c r="D2" i="13"/>
  <c r="B346" i="16"/>
  <c r="A78" i="7"/>
  <c r="B55" i="11"/>
  <c r="A127" i="11"/>
  <c r="D184" i="12"/>
  <c r="A291" i="5"/>
  <c r="C16" i="6"/>
  <c r="R404" i="5"/>
  <c r="G32" i="8"/>
  <c r="T231" i="4"/>
  <c r="H151" i="12"/>
  <c r="E74" i="12"/>
  <c r="I316" i="16"/>
  <c r="H897" i="16"/>
  <c r="B206" i="16"/>
  <c r="D172" i="16"/>
  <c r="D212" i="12"/>
  <c r="L388" i="5"/>
  <c r="G92" i="15"/>
  <c r="B551" i="16"/>
  <c r="B414" i="16"/>
  <c r="I117" i="16"/>
  <c r="E62" i="11"/>
  <c r="E216" i="12"/>
  <c r="H396" i="16"/>
  <c r="A26" i="12"/>
  <c r="C189" i="16"/>
  <c r="E226" i="12"/>
  <c r="C81" i="16"/>
  <c r="I776" i="16"/>
  <c r="B169" i="11"/>
  <c r="C86" i="11"/>
  <c r="F171" i="12"/>
  <c r="E23" i="12"/>
  <c r="G23" i="14"/>
  <c r="B16" i="8"/>
  <c r="H461" i="16"/>
  <c r="G137" i="11"/>
  <c r="E164" i="12"/>
  <c r="L375" i="5"/>
  <c r="G763" i="16"/>
  <c r="I331" i="16"/>
  <c r="B510" i="16"/>
  <c r="I115" i="16"/>
  <c r="C326" i="5"/>
  <c r="D284" i="7"/>
  <c r="B124" i="12"/>
  <c r="F807" i="16"/>
  <c r="G225" i="12"/>
  <c r="E511" i="16"/>
  <c r="C77" i="11"/>
  <c r="B94" i="16"/>
  <c r="F273" i="7"/>
  <c r="F145" i="7"/>
  <c r="A94" i="7"/>
  <c r="G291" i="7"/>
  <c r="E151" i="16"/>
  <c r="D133" i="16"/>
  <c r="G76" i="11"/>
  <c r="G377" i="5"/>
  <c r="G50" i="12"/>
  <c r="D72" i="16"/>
  <c r="E64" i="15"/>
  <c r="A142" i="12"/>
  <c r="B153" i="11"/>
  <c r="N320" i="5"/>
  <c r="D135" i="7"/>
  <c r="O387" i="5"/>
  <c r="A7" i="16"/>
  <c r="A54" i="12"/>
  <c r="C408" i="5"/>
  <c r="L415" i="5"/>
  <c r="F21" i="15"/>
  <c r="F284" i="16"/>
  <c r="G725" i="16"/>
  <c r="B314" i="16"/>
  <c r="A2" i="8"/>
  <c r="E877" i="16"/>
  <c r="A199" i="7"/>
  <c r="C55" i="12"/>
  <c r="C135" i="11"/>
  <c r="C34" i="11"/>
  <c r="B5" i="7"/>
  <c r="G7" i="11"/>
  <c r="H16" i="11"/>
  <c r="F152" i="7"/>
  <c r="F215" i="7"/>
  <c r="I404" i="16"/>
  <c r="C629" i="16"/>
  <c r="E191" i="16"/>
  <c r="H386" i="5"/>
  <c r="B247" i="16"/>
  <c r="G154" i="11"/>
  <c r="G95" i="12"/>
  <c r="F141" i="12"/>
  <c r="A21" i="11"/>
  <c r="F229" i="7"/>
  <c r="D112" i="11"/>
  <c r="R302" i="5"/>
  <c r="J331" i="5"/>
  <c r="M95" i="5"/>
  <c r="S314" i="5"/>
  <c r="E166" i="11"/>
  <c r="D28" i="15"/>
  <c r="F355" i="16"/>
  <c r="A221" i="16"/>
  <c r="C109" i="12"/>
  <c r="F286" i="7"/>
  <c r="D278" i="16"/>
  <c r="H44" i="15"/>
  <c r="G112" i="12"/>
  <c r="D52" i="16"/>
  <c r="S396" i="5"/>
  <c r="G329" i="16"/>
  <c r="F474" i="16"/>
  <c r="E5" i="16"/>
  <c r="C145" i="12"/>
  <c r="F75" i="7"/>
  <c r="F260" i="16"/>
  <c r="G110" i="12"/>
  <c r="B167" i="7"/>
  <c r="A255" i="7"/>
  <c r="D133" i="7"/>
  <c r="D5" i="7"/>
  <c r="D199" i="12"/>
  <c r="E138" i="7"/>
  <c r="C280" i="7"/>
  <c r="C152" i="7"/>
  <c r="F197" i="7"/>
  <c r="D125" i="5"/>
  <c r="H55" i="11"/>
  <c r="G63" i="11"/>
  <c r="M159" i="5"/>
  <c r="D132" i="12"/>
  <c r="Q274" i="5"/>
  <c r="G7" i="7"/>
  <c r="P322" i="5"/>
  <c r="G8" i="10"/>
  <c r="E24" i="12"/>
  <c r="B26" i="11"/>
  <c r="E106" i="15"/>
  <c r="C205" i="12"/>
  <c r="A167" i="16"/>
  <c r="H87" i="12"/>
  <c r="C188" i="12"/>
  <c r="C750" i="16"/>
  <c r="I165" i="16"/>
  <c r="H8" i="14"/>
  <c r="C206" i="16"/>
  <c r="H46" i="16"/>
  <c r="C172" i="12"/>
  <c r="E176" i="7"/>
  <c r="G234" i="16"/>
  <c r="G65" i="11"/>
  <c r="D15" i="11"/>
  <c r="D161" i="12"/>
  <c r="C426" i="16"/>
  <c r="C721" i="16"/>
  <c r="I207" i="16"/>
  <c r="B59" i="7"/>
  <c r="H7" i="11"/>
  <c r="A288" i="16"/>
  <c r="B224" i="16"/>
  <c r="E17" i="12"/>
  <c r="G17" i="12"/>
  <c r="G97" i="11"/>
  <c r="I579" i="16"/>
  <c r="A139" i="7"/>
  <c r="F256" i="16"/>
  <c r="F423" i="16"/>
  <c r="C593" i="16"/>
  <c r="B426" i="16"/>
  <c r="S322" i="5"/>
  <c r="E471" i="16"/>
  <c r="H102" i="12"/>
  <c r="C145" i="11"/>
  <c r="F30" i="15"/>
  <c r="F275" i="7"/>
  <c r="A21" i="12"/>
  <c r="F181" i="12"/>
  <c r="F76" i="11"/>
  <c r="G39" i="11"/>
  <c r="G409" i="5"/>
  <c r="C39" i="15"/>
  <c r="A28" i="14"/>
  <c r="H111" i="15"/>
  <c r="G60" i="11"/>
  <c r="D27" i="12"/>
  <c r="B72" i="15"/>
  <c r="H36" i="16"/>
  <c r="E56" i="15"/>
  <c r="H113" i="15"/>
  <c r="C37" i="16"/>
  <c r="H366" i="5"/>
  <c r="D46" i="11"/>
  <c r="A297" i="7"/>
  <c r="C73" i="7"/>
  <c r="O315" i="5"/>
  <c r="B76" i="12"/>
  <c r="D165" i="11"/>
  <c r="A108" i="15"/>
  <c r="H652" i="16"/>
  <c r="C19" i="12"/>
  <c r="A429" i="16"/>
  <c r="C62" i="12"/>
  <c r="C179" i="12"/>
  <c r="F26" i="12"/>
  <c r="C15" i="12"/>
  <c r="C95" i="11"/>
  <c r="F48" i="15"/>
  <c r="E22" i="7"/>
  <c r="F41" i="12"/>
  <c r="E20" i="14"/>
  <c r="B326" i="16"/>
  <c r="F55" i="7"/>
  <c r="H112" i="16"/>
  <c r="C91" i="11"/>
  <c r="A223" i="12"/>
  <c r="E169" i="11"/>
  <c r="B41" i="12"/>
  <c r="C709" i="16"/>
  <c r="H236" i="16"/>
  <c r="D220" i="16"/>
  <c r="C319" i="5"/>
  <c r="H266" i="7"/>
  <c r="B25" i="14"/>
  <c r="P416" i="4"/>
  <c r="O322" i="5"/>
  <c r="I157" i="5"/>
  <c r="C156" i="5"/>
  <c r="H54" i="7"/>
  <c r="E21" i="8"/>
  <c r="A304" i="16"/>
  <c r="B350" i="16"/>
  <c r="F10" i="11"/>
  <c r="F17" i="7"/>
  <c r="D22" i="16"/>
  <c r="C204" i="12"/>
  <c r="F10" i="13"/>
  <c r="F170" i="16"/>
  <c r="A151" i="7"/>
  <c r="B263" i="16"/>
  <c r="I205" i="16"/>
  <c r="B412" i="16"/>
  <c r="H119" i="12"/>
  <c r="D432" i="16"/>
  <c r="F186" i="16"/>
  <c r="B37" i="11"/>
  <c r="I15" i="16"/>
  <c r="C89" i="12"/>
  <c r="D125" i="7"/>
  <c r="B244" i="16"/>
  <c r="D189" i="12"/>
  <c r="A163" i="12"/>
  <c r="C272" i="7"/>
  <c r="B128" i="16"/>
  <c r="A215" i="16"/>
  <c r="I260" i="16"/>
  <c r="B60" i="11"/>
  <c r="E23" i="14"/>
  <c r="D3" i="10"/>
  <c r="D116" i="12"/>
  <c r="E47" i="11"/>
  <c r="G355" i="5"/>
  <c r="L158" i="5"/>
  <c r="B167" i="16"/>
  <c r="A199" i="16"/>
  <c r="G36" i="11"/>
  <c r="I600" i="16"/>
  <c r="F146" i="16"/>
  <c r="F21" i="11"/>
  <c r="E32" i="15"/>
  <c r="F219" i="7"/>
  <c r="C729" i="16"/>
  <c r="A161" i="16"/>
  <c r="D101" i="11"/>
  <c r="B73" i="12"/>
  <c r="F162" i="16"/>
  <c r="D13" i="7"/>
  <c r="F160" i="16"/>
  <c r="E22" i="11"/>
  <c r="B322" i="5"/>
  <c r="G762" i="16"/>
  <c r="C34" i="16"/>
  <c r="F579" i="16"/>
  <c r="F623" i="16"/>
  <c r="R334" i="5"/>
  <c r="F819" i="16"/>
  <c r="H150" i="12"/>
  <c r="B154" i="12"/>
  <c r="G129" i="11"/>
  <c r="B402" i="16"/>
  <c r="I555" i="16"/>
  <c r="A164" i="16"/>
  <c r="H92" i="11"/>
  <c r="G161" i="11"/>
  <c r="J317" i="5"/>
  <c r="E279" i="16"/>
  <c r="A13" i="8"/>
  <c r="A102" i="11"/>
  <c r="B714" i="16"/>
  <c r="F121" i="7"/>
  <c r="D366" i="16"/>
  <c r="F444" i="16"/>
  <c r="C895" i="16"/>
  <c r="E627" i="16"/>
  <c r="G51" i="11"/>
  <c r="L414" i="5"/>
  <c r="E129" i="12"/>
  <c r="H174" i="16"/>
  <c r="G72" i="11"/>
  <c r="B10" i="12"/>
  <c r="B35" i="15"/>
  <c r="E90" i="11"/>
  <c r="B132" i="7"/>
  <c r="A28" i="8"/>
  <c r="B20" i="14"/>
  <c r="B10" i="11"/>
  <c r="C113" i="16"/>
  <c r="H596" i="16"/>
  <c r="F52" i="15"/>
  <c r="J357" i="5"/>
  <c r="F214" i="7"/>
  <c r="F59" i="11"/>
  <c r="C298" i="7"/>
  <c r="E276" i="7"/>
  <c r="B305" i="7"/>
  <c r="A88" i="11"/>
  <c r="H121" i="15"/>
  <c r="E168" i="11"/>
  <c r="H721" i="16"/>
  <c r="B5" i="15"/>
  <c r="F415" i="5"/>
  <c r="C137" i="11"/>
  <c r="A34" i="16"/>
  <c r="F18" i="15"/>
  <c r="H45" i="16"/>
  <c r="A94" i="12"/>
  <c r="C159" i="11"/>
  <c r="G726" i="16"/>
  <c r="C168" i="12"/>
  <c r="C366" i="16"/>
  <c r="I154" i="16"/>
  <c r="B104" i="11"/>
  <c r="A25" i="8"/>
  <c r="J193" i="5"/>
  <c r="I615" i="16"/>
  <c r="D2" i="12"/>
  <c r="A48" i="11"/>
  <c r="C9" i="14"/>
  <c r="D78" i="11"/>
  <c r="D57" i="16"/>
  <c r="A417" i="16"/>
  <c r="E188" i="12"/>
  <c r="F178" i="7"/>
  <c r="H203" i="7"/>
  <c r="E346" i="5"/>
  <c r="E90" i="5"/>
  <c r="G125" i="16"/>
  <c r="H66" i="11"/>
  <c r="F182" i="12"/>
  <c r="F117" i="7"/>
  <c r="E123" i="16"/>
  <c r="H190" i="16"/>
  <c r="E12" i="14"/>
  <c r="H216" i="16"/>
  <c r="H15" i="12"/>
  <c r="E61" i="11"/>
  <c r="H344" i="5"/>
  <c r="F374" i="16"/>
  <c r="C161" i="16"/>
  <c r="H7" i="15"/>
  <c r="H380" i="5"/>
  <c r="A55" i="12"/>
  <c r="D92" i="11"/>
  <c r="A176" i="12"/>
  <c r="E80" i="15"/>
  <c r="J411" i="5"/>
  <c r="F730" i="16"/>
  <c r="F46" i="11"/>
  <c r="C4" i="8"/>
  <c r="M288" i="5"/>
  <c r="G5" i="16"/>
  <c r="E118" i="11"/>
  <c r="I365" i="5"/>
  <c r="B87" i="11"/>
  <c r="A159" i="11"/>
  <c r="D12" i="16"/>
  <c r="A307" i="5"/>
  <c r="B14" i="8"/>
  <c r="F123" i="7"/>
  <c r="H124" i="11"/>
  <c r="E800" i="16"/>
  <c r="H11" i="13"/>
  <c r="H107" i="15"/>
  <c r="B269" i="7"/>
  <c r="F462" i="16"/>
  <c r="D9" i="13"/>
  <c r="E412" i="16"/>
  <c r="A56" i="11"/>
  <c r="D6" i="16"/>
  <c r="B304" i="16"/>
  <c r="E195" i="12"/>
  <c r="B599" i="16"/>
  <c r="I237" i="5"/>
  <c r="G6" i="13"/>
  <c r="A104" i="15"/>
  <c r="B19" i="11"/>
  <c r="D208" i="12"/>
  <c r="H264" i="7"/>
  <c r="H173" i="11"/>
  <c r="E45" i="15"/>
  <c r="F33" i="12"/>
  <c r="A36" i="12"/>
  <c r="H56" i="11"/>
  <c r="D175" i="7"/>
  <c r="F144" i="11"/>
  <c r="F31" i="7"/>
  <c r="A361" i="16"/>
  <c r="A4" i="16"/>
  <c r="A23" i="14"/>
  <c r="E210" i="7"/>
  <c r="H61" i="11"/>
  <c r="F92" i="12"/>
  <c r="A6" i="8"/>
  <c r="A50" i="15"/>
  <c r="A59" i="12"/>
  <c r="L389" i="5"/>
  <c r="D131" i="12"/>
  <c r="F86" i="12"/>
  <c r="D170" i="11"/>
  <c r="Q291" i="5"/>
  <c r="B33" i="7"/>
  <c r="C45" i="15"/>
  <c r="S363" i="5"/>
  <c r="A391" i="16"/>
  <c r="B182" i="16"/>
  <c r="B546" i="16"/>
  <c r="B246" i="7"/>
  <c r="C66" i="15"/>
  <c r="F225" i="12"/>
  <c r="I696" i="16"/>
  <c r="G136" i="12"/>
  <c r="C137" i="16"/>
  <c r="B66" i="15"/>
  <c r="H198" i="12"/>
  <c r="D141" i="12"/>
  <c r="F11" i="7"/>
  <c r="C58" i="15"/>
  <c r="H16" i="15"/>
  <c r="B30" i="12"/>
  <c r="C311" i="16"/>
  <c r="C48" i="15"/>
  <c r="B60" i="12"/>
  <c r="H72" i="11"/>
  <c r="H58" i="12"/>
  <c r="C166" i="11"/>
  <c r="K80" i="4"/>
  <c r="H94" i="12"/>
  <c r="B57" i="7"/>
  <c r="B102" i="12"/>
  <c r="F606" i="16"/>
  <c r="B15" i="12"/>
  <c r="B266" i="16"/>
  <c r="D7" i="15"/>
  <c r="P185" i="4"/>
  <c r="F191" i="5"/>
  <c r="E370" i="5"/>
  <c r="I137" i="5"/>
  <c r="R414" i="4"/>
  <c r="H216" i="7"/>
  <c r="G103" i="15"/>
  <c r="B22" i="16"/>
  <c r="G142" i="11"/>
  <c r="H138" i="11"/>
  <c r="A723" i="16"/>
  <c r="C279" i="7"/>
  <c r="I437" i="16"/>
  <c r="A256" i="16"/>
  <c r="I25" i="16"/>
  <c r="A387" i="16"/>
  <c r="E15" i="16"/>
  <c r="F33" i="7"/>
  <c r="D117" i="12"/>
  <c r="F220" i="7"/>
  <c r="B106" i="16"/>
  <c r="B217" i="7"/>
  <c r="D193" i="12"/>
  <c r="E99" i="12"/>
  <c r="C13" i="16"/>
  <c r="B157" i="7"/>
  <c r="B70" i="12"/>
  <c r="G32" i="12"/>
  <c r="H597" i="16"/>
  <c r="A4" i="11"/>
  <c r="E33" i="12"/>
  <c r="A97" i="12"/>
  <c r="A11" i="16"/>
  <c r="F280" i="7"/>
  <c r="C18" i="12"/>
  <c r="G275" i="7"/>
  <c r="H24" i="14"/>
  <c r="D108" i="16"/>
  <c r="H372" i="5"/>
  <c r="C97" i="12"/>
  <c r="B133" i="12"/>
  <c r="A11" i="8"/>
  <c r="G37" i="15"/>
  <c r="G11" i="10"/>
  <c r="C131" i="12"/>
  <c r="F116" i="11"/>
  <c r="B46" i="12"/>
  <c r="E37" i="16"/>
  <c r="E668" i="16"/>
  <c r="L331" i="5"/>
  <c r="D629" i="16"/>
  <c r="B155" i="11"/>
  <c r="F26" i="14"/>
  <c r="A99" i="7"/>
  <c r="B627" i="16"/>
  <c r="D53" i="12"/>
  <c r="C8" i="6"/>
  <c r="G116" i="12"/>
  <c r="C140" i="11"/>
  <c r="C21" i="14"/>
  <c r="H30" i="7"/>
  <c r="E177" i="5"/>
  <c r="S393" i="5"/>
  <c r="O317" i="5"/>
  <c r="F323" i="5"/>
  <c r="E174" i="5"/>
  <c r="G770" i="16"/>
  <c r="F78" i="15"/>
  <c r="B62" i="12"/>
  <c r="G133" i="12"/>
  <c r="B53" i="7"/>
  <c r="I495" i="16"/>
  <c r="D17" i="14"/>
  <c r="F58" i="12"/>
  <c r="G179" i="16"/>
  <c r="C474" i="16"/>
  <c r="B38" i="7"/>
  <c r="B66" i="12"/>
  <c r="B134" i="11"/>
  <c r="H22" i="14"/>
  <c r="D379" i="5"/>
  <c r="C108" i="7"/>
  <c r="A67" i="15"/>
  <c r="D210" i="12"/>
  <c r="D52" i="7"/>
  <c r="F6" i="8"/>
  <c r="B5" i="10"/>
  <c r="F208" i="7"/>
  <c r="F386" i="16"/>
  <c r="A50" i="12"/>
  <c r="H78" i="11"/>
  <c r="B52" i="7"/>
  <c r="C265" i="7"/>
  <c r="H251" i="7"/>
  <c r="G270" i="7"/>
  <c r="S97" i="4"/>
  <c r="A225" i="5"/>
  <c r="A1" i="8"/>
  <c r="B116" i="11"/>
  <c r="D5" i="9"/>
  <c r="H134" i="12"/>
  <c r="A18" i="7"/>
  <c r="A118" i="12"/>
  <c r="C124" i="15"/>
  <c r="A203" i="16"/>
  <c r="B47" i="15"/>
  <c r="A67" i="12"/>
  <c r="A134" i="5"/>
  <c r="H572" i="16"/>
  <c r="E303" i="16"/>
  <c r="E171" i="12"/>
  <c r="G323" i="16"/>
  <c r="B139" i="12"/>
  <c r="D361" i="5"/>
  <c r="A367" i="16"/>
  <c r="D114" i="12"/>
  <c r="A100" i="11"/>
  <c r="C131" i="11"/>
  <c r="F454" i="16"/>
  <c r="G22" i="8"/>
  <c r="F102" i="12"/>
  <c r="I35" i="16"/>
  <c r="H196" i="16"/>
  <c r="B254" i="16"/>
  <c r="H268" i="16"/>
  <c r="I195" i="16"/>
  <c r="B2" i="8"/>
  <c r="C14" i="8"/>
  <c r="B223" i="12"/>
  <c r="A262" i="5"/>
  <c r="B210" i="7"/>
  <c r="T279" i="4"/>
  <c r="E4" i="11"/>
  <c r="G104" i="15"/>
  <c r="C645" i="16"/>
  <c r="E171" i="16"/>
  <c r="G171" i="11"/>
  <c r="A17" i="6"/>
  <c r="F371" i="5"/>
  <c r="B141" i="7"/>
  <c r="E13" i="14"/>
  <c r="E17" i="16"/>
  <c r="E757" i="16"/>
  <c r="G218" i="16"/>
  <c r="I109" i="16"/>
  <c r="G609" i="16"/>
  <c r="G231" i="16"/>
  <c r="E2" i="7"/>
  <c r="A127" i="12"/>
  <c r="H833" i="16"/>
  <c r="I784" i="16"/>
  <c r="H209" i="16"/>
  <c r="B108" i="16"/>
  <c r="F134" i="16"/>
  <c r="G890" i="16"/>
  <c r="L398" i="5"/>
  <c r="C29" i="12"/>
  <c r="G169" i="11"/>
  <c r="B767" i="16"/>
  <c r="I200" i="16"/>
  <c r="A377" i="16"/>
  <c r="E536" i="16"/>
  <c r="F27" i="12"/>
  <c r="D766" i="16"/>
  <c r="F1" i="14"/>
  <c r="H625" i="16"/>
  <c r="A75" i="15"/>
  <c r="E531" i="16"/>
  <c r="D21" i="14"/>
  <c r="A295" i="7"/>
  <c r="G282" i="16"/>
  <c r="F812" i="16"/>
  <c r="B216" i="12"/>
  <c r="C517" i="16"/>
  <c r="H412" i="5"/>
  <c r="E123" i="15"/>
  <c r="F93" i="7"/>
  <c r="C262" i="7"/>
  <c r="T337" i="5"/>
  <c r="B158" i="16"/>
  <c r="F18" i="14"/>
  <c r="B292" i="7"/>
  <c r="F80" i="12"/>
  <c r="H9" i="10"/>
  <c r="D406" i="5"/>
  <c r="H40" i="15"/>
  <c r="L399" i="5"/>
  <c r="A92" i="12"/>
  <c r="J373" i="5"/>
  <c r="F75" i="11"/>
  <c r="A137" i="7"/>
  <c r="G88" i="7"/>
  <c r="I225" i="5"/>
  <c r="F87" i="7"/>
  <c r="B24" i="11"/>
  <c r="G714" i="16"/>
  <c r="E236" i="16"/>
  <c r="T412" i="5"/>
  <c r="C19" i="14"/>
  <c r="G413" i="16"/>
  <c r="E4" i="9"/>
  <c r="I65" i="16"/>
  <c r="B144" i="16"/>
  <c r="E555" i="16"/>
  <c r="C22" i="15"/>
  <c r="B25" i="12"/>
  <c r="A65" i="11"/>
  <c r="F54" i="11"/>
  <c r="D437" i="16"/>
  <c r="F181" i="7"/>
  <c r="B301" i="7"/>
  <c r="B173" i="7"/>
  <c r="E50" i="11"/>
  <c r="A272" i="7"/>
  <c r="L338" i="5"/>
  <c r="E163" i="16"/>
  <c r="C103" i="7"/>
  <c r="E435" i="16"/>
  <c r="E916" i="16"/>
  <c r="E884" i="16"/>
  <c r="E204" i="12"/>
  <c r="E229" i="7"/>
  <c r="H243" i="7"/>
  <c r="I93" i="5"/>
  <c r="P70" i="5"/>
  <c r="F399" i="5"/>
  <c r="B108" i="11"/>
  <c r="A29" i="8"/>
  <c r="C44" i="7"/>
  <c r="C398" i="5"/>
  <c r="G165" i="16"/>
  <c r="E301" i="16"/>
  <c r="H13" i="13"/>
  <c r="A154" i="11"/>
  <c r="F234" i="7"/>
  <c r="D1" i="14"/>
  <c r="G31" i="11"/>
  <c r="B20" i="16"/>
  <c r="B151" i="16"/>
  <c r="B222" i="16"/>
  <c r="E211" i="16"/>
  <c r="R375" i="5"/>
  <c r="N324" i="5"/>
  <c r="F264" i="7"/>
  <c r="D134" i="12"/>
  <c r="H76" i="15"/>
  <c r="F211" i="7"/>
  <c r="G1" i="11"/>
  <c r="H146" i="11"/>
  <c r="H9" i="11"/>
  <c r="D300" i="16"/>
  <c r="E73" i="11"/>
  <c r="B185" i="7"/>
  <c r="F58" i="16"/>
  <c r="A124" i="12"/>
  <c r="E54" i="5"/>
  <c r="B19" i="15"/>
  <c r="C59" i="15"/>
  <c r="B11" i="11"/>
  <c r="P366" i="4"/>
  <c r="H6" i="12"/>
  <c r="D64" i="15"/>
  <c r="C155" i="16"/>
  <c r="H79" i="11"/>
  <c r="A80" i="15"/>
  <c r="E35" i="12"/>
  <c r="F81" i="11"/>
  <c r="A83" i="15"/>
  <c r="F262" i="16"/>
  <c r="F7" i="13"/>
  <c r="B18" i="16"/>
  <c r="C75" i="11"/>
  <c r="B125" i="12"/>
  <c r="E343" i="16"/>
  <c r="G177" i="12"/>
  <c r="F299" i="7"/>
  <c r="F171" i="7"/>
  <c r="F31" i="15"/>
  <c r="G810" i="16"/>
  <c r="G298" i="16"/>
  <c r="A672" i="16"/>
  <c r="F203" i="7"/>
  <c r="C175" i="12"/>
  <c r="E86" i="11"/>
  <c r="B295" i="7"/>
  <c r="B75" i="7"/>
  <c r="G850" i="16"/>
  <c r="A403" i="16"/>
  <c r="B602" i="16"/>
  <c r="B26" i="8"/>
  <c r="G172" i="12"/>
  <c r="F206" i="7"/>
  <c r="D581" i="16"/>
  <c r="H616" i="16"/>
  <c r="F221" i="12"/>
  <c r="C103" i="12"/>
  <c r="A10" i="12"/>
  <c r="D20" i="16"/>
  <c r="E241" i="16"/>
  <c r="F480" i="16"/>
  <c r="C72" i="15"/>
  <c r="A604" i="16"/>
  <c r="D168" i="16"/>
  <c r="G96" i="12"/>
  <c r="B53" i="15"/>
  <c r="A195" i="16"/>
  <c r="T376" i="5"/>
  <c r="G42" i="16"/>
  <c r="A8" i="12"/>
  <c r="H192" i="16"/>
  <c r="C5" i="15"/>
  <c r="B20" i="12"/>
  <c r="E82" i="11"/>
  <c r="B38" i="12"/>
  <c r="F160" i="12"/>
  <c r="C393" i="16"/>
  <c r="E35" i="15"/>
  <c r="T365" i="5"/>
  <c r="H92" i="7"/>
  <c r="D57" i="12"/>
  <c r="N299" i="4"/>
  <c r="I181" i="16"/>
  <c r="D102" i="12"/>
  <c r="F6" i="10"/>
  <c r="B611" i="16"/>
  <c r="C79" i="7"/>
  <c r="C406" i="5"/>
  <c r="S354" i="5"/>
  <c r="E66" i="12"/>
  <c r="C454" i="16"/>
  <c r="E117" i="12"/>
  <c r="F70" i="15"/>
  <c r="B97" i="11"/>
  <c r="A268" i="16"/>
  <c r="E212" i="12"/>
  <c r="E14" i="12"/>
  <c r="E26" i="7"/>
  <c r="B130" i="16"/>
  <c r="A164" i="12"/>
  <c r="H128" i="11"/>
  <c r="A209" i="7"/>
  <c r="A13" i="12"/>
  <c r="D190" i="12"/>
  <c r="H122" i="12"/>
  <c r="O301" i="5"/>
  <c r="F201" i="12"/>
  <c r="I623" i="16"/>
  <c r="A471" i="16"/>
  <c r="G339" i="5"/>
  <c r="E108" i="12"/>
  <c r="F148" i="12"/>
  <c r="E59" i="15"/>
  <c r="N372" i="5"/>
  <c r="B2" i="13"/>
  <c r="C358" i="5"/>
  <c r="C934" i="16"/>
  <c r="T391" i="4"/>
  <c r="H211" i="12"/>
  <c r="C20" i="14"/>
  <c r="C295" i="16"/>
  <c r="G125" i="11"/>
  <c r="H59" i="15"/>
  <c r="H292" i="16"/>
  <c r="G3" i="6"/>
  <c r="D16" i="16"/>
  <c r="B42" i="12"/>
  <c r="A579" i="16"/>
  <c r="H193" i="12"/>
  <c r="A166" i="12"/>
  <c r="D210" i="16"/>
  <c r="C370" i="16"/>
  <c r="H202" i="12"/>
  <c r="E87" i="12"/>
  <c r="D49" i="16"/>
  <c r="A9" i="11"/>
  <c r="Q379" i="5"/>
  <c r="C11" i="12"/>
  <c r="B458" i="16"/>
  <c r="H356" i="5"/>
  <c r="H336" i="16"/>
  <c r="F136" i="12"/>
  <c r="F42" i="11"/>
  <c r="T395" i="5"/>
  <c r="C16" i="8"/>
  <c r="S305" i="5"/>
  <c r="E386" i="5"/>
  <c r="I153" i="5"/>
  <c r="C10" i="12"/>
  <c r="G128" i="12"/>
  <c r="D168" i="11"/>
  <c r="D600" i="16"/>
  <c r="G4" i="12"/>
  <c r="I228" i="16"/>
  <c r="H100" i="11"/>
  <c r="F68" i="15"/>
  <c r="H164" i="11"/>
  <c r="G70" i="15"/>
  <c r="D327" i="5"/>
  <c r="D10" i="15"/>
  <c r="C8" i="12"/>
  <c r="A27" i="8"/>
  <c r="C362" i="16"/>
  <c r="A253" i="7"/>
  <c r="B92" i="11"/>
  <c r="A178" i="12"/>
  <c r="D14" i="16"/>
  <c r="G327" i="5"/>
  <c r="C926" i="16"/>
  <c r="D34" i="15"/>
  <c r="B7" i="15"/>
  <c r="B303" i="5"/>
  <c r="O333" i="5"/>
  <c r="K389" i="5"/>
  <c r="F149" i="12"/>
  <c r="D4" i="9"/>
  <c r="B638" i="16"/>
  <c r="D252" i="16"/>
  <c r="C384" i="5"/>
  <c r="H96" i="11"/>
  <c r="I451" i="16"/>
  <c r="A51" i="15"/>
  <c r="T408" i="5"/>
  <c r="F4" i="9"/>
  <c r="D64" i="11"/>
  <c r="H28" i="16"/>
  <c r="G108" i="12"/>
  <c r="L188" i="4"/>
  <c r="B84" i="7"/>
  <c r="C379" i="5"/>
  <c r="S299" i="5"/>
  <c r="C177" i="12"/>
  <c r="I335" i="16"/>
  <c r="F72" i="15"/>
  <c r="D73" i="12"/>
  <c r="B67" i="7"/>
  <c r="C633" i="16"/>
  <c r="D122" i="12"/>
  <c r="F53" i="12"/>
  <c r="G819" i="16"/>
  <c r="C90" i="16"/>
  <c r="A536" i="16"/>
  <c r="G377" i="16"/>
  <c r="A10" i="14"/>
  <c r="I36" i="16"/>
  <c r="B170" i="12"/>
  <c r="D14" i="15"/>
  <c r="F93" i="12"/>
  <c r="G81" i="15"/>
  <c r="E65" i="11"/>
  <c r="G73" i="7"/>
  <c r="H341" i="5"/>
  <c r="C19" i="15"/>
  <c r="F18" i="7"/>
  <c r="G19" i="8"/>
  <c r="D66" i="7"/>
  <c r="D106" i="11"/>
  <c r="J392" i="5"/>
  <c r="B856" i="16"/>
  <c r="G1" i="7"/>
  <c r="C72" i="7"/>
  <c r="K352" i="4"/>
  <c r="F224" i="7"/>
  <c r="F69" i="11"/>
  <c r="I73" i="5"/>
  <c r="C149" i="11"/>
  <c r="O302" i="5"/>
  <c r="G285" i="7"/>
  <c r="A129" i="16"/>
  <c r="H141" i="11"/>
  <c r="G87" i="11"/>
  <c r="C113" i="12"/>
  <c r="F43" i="7"/>
  <c r="C29" i="16"/>
  <c r="D389" i="16"/>
  <c r="G802" i="16"/>
  <c r="B434" i="16"/>
  <c r="F384" i="16"/>
  <c r="F58" i="15"/>
  <c r="A14" i="12"/>
  <c r="I255" i="16"/>
  <c r="C267" i="16"/>
  <c r="F153" i="11"/>
  <c r="F491" i="16"/>
  <c r="E96" i="15"/>
  <c r="C26" i="16"/>
  <c r="A381" i="16"/>
  <c r="E11" i="12"/>
  <c r="E445" i="16"/>
  <c r="F54" i="16"/>
  <c r="B16" i="12"/>
  <c r="G462" i="16"/>
  <c r="B928" i="16"/>
  <c r="F113" i="12"/>
  <c r="A83" i="16"/>
  <c r="D1" i="15"/>
  <c r="A59" i="16"/>
  <c r="D492" i="16"/>
  <c r="G147" i="12"/>
  <c r="A425" i="16"/>
  <c r="B35" i="16"/>
  <c r="F399" i="16"/>
  <c r="G359" i="16"/>
  <c r="D118" i="12"/>
  <c r="D45" i="16"/>
  <c r="A627" i="16"/>
  <c r="B419" i="16"/>
  <c r="I913" i="16"/>
  <c r="F66" i="15"/>
  <c r="H151" i="11"/>
  <c r="G349" i="16"/>
  <c r="R340" i="5"/>
  <c r="H24" i="8"/>
  <c r="C303" i="7"/>
  <c r="E347" i="16"/>
  <c r="B204" i="7"/>
  <c r="H338" i="5"/>
  <c r="G26" i="8"/>
  <c r="N395" i="5"/>
  <c r="C498" i="16"/>
  <c r="D114" i="16"/>
  <c r="C50" i="11"/>
  <c r="C12" i="7"/>
  <c r="S329" i="5"/>
  <c r="D231" i="7"/>
  <c r="C250" i="7"/>
  <c r="C222" i="16"/>
  <c r="E146" i="12"/>
  <c r="D19" i="15"/>
  <c r="D129" i="11"/>
  <c r="G7" i="12"/>
  <c r="E10" i="6"/>
  <c r="A563" i="16"/>
  <c r="F32" i="11"/>
  <c r="E460" i="16"/>
  <c r="C714" i="16"/>
  <c r="F852" i="16"/>
  <c r="H80" i="16"/>
  <c r="O409" i="5"/>
  <c r="C116" i="12"/>
  <c r="B50" i="16"/>
  <c r="G350" i="5"/>
  <c r="G374" i="16"/>
  <c r="E160" i="11"/>
  <c r="E32" i="11"/>
  <c r="F105" i="7"/>
  <c r="H133" i="11"/>
  <c r="C3" i="6"/>
  <c r="P365" i="5"/>
  <c r="D35" i="15"/>
  <c r="T311" i="5"/>
  <c r="H65" i="11"/>
  <c r="F163" i="16"/>
  <c r="C233" i="7"/>
  <c r="A133" i="11"/>
  <c r="N367" i="5"/>
  <c r="G9" i="7"/>
  <c r="E187" i="7"/>
  <c r="A27" i="11"/>
  <c r="H16" i="7"/>
  <c r="F378" i="5"/>
  <c r="E51" i="15"/>
  <c r="E150" i="11"/>
  <c r="E184" i="16"/>
  <c r="B690" i="16"/>
  <c r="F179" i="7"/>
  <c r="B142" i="12"/>
  <c r="D385" i="5"/>
  <c r="C140" i="7"/>
  <c r="D22" i="14"/>
  <c r="A175" i="12"/>
  <c r="L330" i="5"/>
  <c r="H98" i="12"/>
  <c r="F120" i="7"/>
  <c r="H97" i="12"/>
  <c r="H152" i="7"/>
  <c r="L308" i="5"/>
  <c r="C590" i="16"/>
  <c r="I135" i="16"/>
  <c r="C86" i="15"/>
  <c r="B290" i="7"/>
  <c r="D632" i="16"/>
  <c r="B67" i="12"/>
  <c r="C19" i="11"/>
  <c r="G190" i="12"/>
  <c r="A82" i="11"/>
  <c r="F162" i="7"/>
  <c r="C138" i="11"/>
  <c r="B22" i="14"/>
  <c r="N330" i="5"/>
  <c r="R388" i="5"/>
  <c r="B172" i="7"/>
  <c r="G14" i="6"/>
  <c r="D125" i="11"/>
  <c r="F236" i="16"/>
  <c r="B184" i="16"/>
  <c r="D147" i="11"/>
  <c r="G77" i="12"/>
  <c r="F266" i="16"/>
  <c r="I27" i="16"/>
  <c r="D87" i="12"/>
  <c r="F76" i="16"/>
  <c r="B371" i="16"/>
  <c r="F99" i="12"/>
  <c r="F212" i="16"/>
  <c r="G411" i="16"/>
  <c r="C196" i="12"/>
  <c r="G217" i="12"/>
  <c r="I163" i="16"/>
  <c r="C91" i="15"/>
  <c r="F47" i="15"/>
  <c r="D481" i="16"/>
  <c r="F232" i="16"/>
  <c r="H462" i="16"/>
  <c r="D70" i="11"/>
  <c r="C215" i="12"/>
  <c r="E2" i="14"/>
  <c r="C90" i="12"/>
  <c r="B107" i="7"/>
  <c r="G79" i="12"/>
  <c r="E489" i="16"/>
  <c r="B25" i="16"/>
  <c r="C218" i="12"/>
  <c r="G212" i="12"/>
  <c r="B382" i="16"/>
  <c r="B394" i="16"/>
  <c r="C67" i="11"/>
  <c r="G10" i="6"/>
  <c r="D121" i="15"/>
  <c r="E12" i="11"/>
  <c r="E500" i="16"/>
  <c r="G711" i="16"/>
  <c r="D77" i="11"/>
  <c r="E591" i="16"/>
  <c r="F64" i="11"/>
  <c r="D38" i="11"/>
  <c r="F26" i="15"/>
  <c r="B156" i="11"/>
  <c r="C2" i="15"/>
  <c r="R324" i="5"/>
  <c r="C286" i="7"/>
  <c r="C295" i="7"/>
  <c r="G71" i="16"/>
  <c r="B44" i="7"/>
  <c r="F5" i="14"/>
  <c r="D155" i="11"/>
  <c r="T372" i="5"/>
  <c r="G1" i="13"/>
  <c r="C5" i="10"/>
  <c r="N360" i="5"/>
  <c r="B22" i="8"/>
  <c r="H132" i="7"/>
  <c r="D217" i="12"/>
  <c r="I161" i="5"/>
  <c r="D85" i="15"/>
  <c r="D110" i="12"/>
  <c r="B42" i="11"/>
  <c r="I769" i="16"/>
  <c r="A123" i="16"/>
  <c r="G47" i="11"/>
  <c r="C40" i="15"/>
  <c r="E76" i="12"/>
  <c r="E764" i="16"/>
  <c r="I663" i="16"/>
  <c r="H120" i="15"/>
  <c r="D284" i="16"/>
  <c r="F303" i="16"/>
  <c r="F5" i="13"/>
  <c r="A17" i="11"/>
  <c r="E34" i="7"/>
  <c r="C56" i="15"/>
  <c r="E152" i="11"/>
  <c r="E24" i="11"/>
  <c r="H323" i="5"/>
  <c r="I367" i="16"/>
  <c r="P413" i="5"/>
  <c r="L362" i="5"/>
  <c r="G363" i="5"/>
  <c r="B145" i="12"/>
  <c r="A40" i="11"/>
  <c r="A11" i="14"/>
  <c r="K342" i="5"/>
  <c r="A125" i="11"/>
  <c r="F164" i="12"/>
  <c r="E67" i="15"/>
  <c r="H292" i="4"/>
  <c r="B483" i="16"/>
  <c r="H8" i="7"/>
  <c r="E79" i="12"/>
  <c r="B214" i="12"/>
  <c r="H436" i="16"/>
  <c r="A849" i="16"/>
  <c r="I168" i="16"/>
  <c r="H1" i="10"/>
  <c r="E105" i="12"/>
  <c r="D328" i="16"/>
  <c r="C100" i="7"/>
  <c r="E73" i="16"/>
  <c r="H561" i="16"/>
  <c r="F614" i="16"/>
  <c r="O323" i="5"/>
  <c r="G78" i="15"/>
  <c r="H87" i="11"/>
  <c r="G25" i="16"/>
  <c r="H210" i="12"/>
  <c r="B79" i="7"/>
  <c r="A131" i="12"/>
  <c r="H88" i="16"/>
  <c r="B338" i="5"/>
  <c r="D316" i="16"/>
  <c r="A155" i="16"/>
  <c r="D10" i="13"/>
  <c r="E4" i="14"/>
  <c r="D251" i="4"/>
  <c r="T199" i="4"/>
  <c r="C122" i="11"/>
  <c r="A154" i="12"/>
  <c r="S321" i="5"/>
  <c r="M156" i="5"/>
  <c r="B155" i="5"/>
  <c r="F398" i="5"/>
  <c r="E63" i="11"/>
  <c r="A201" i="16"/>
  <c r="G794" i="16"/>
  <c r="H809" i="16"/>
  <c r="F414" i="16"/>
  <c r="D146" i="12"/>
  <c r="C113" i="15"/>
  <c r="D79" i="12"/>
  <c r="F36" i="11"/>
  <c r="G12" i="8"/>
  <c r="E190" i="16"/>
  <c r="H329" i="16"/>
  <c r="C382" i="16"/>
  <c r="F142" i="11"/>
  <c r="G4" i="15"/>
  <c r="D267" i="7"/>
  <c r="D139" i="7"/>
  <c r="D148" i="7"/>
  <c r="H604" i="16"/>
  <c r="I300" i="16"/>
  <c r="I203" i="16"/>
  <c r="I31" i="16"/>
  <c r="G111" i="11"/>
  <c r="A42" i="12"/>
  <c r="A9" i="8"/>
  <c r="D877" i="16"/>
  <c r="F148" i="16"/>
  <c r="I320" i="16"/>
  <c r="G201" i="16"/>
  <c r="G321" i="16"/>
  <c r="H220" i="16"/>
  <c r="C93" i="11"/>
  <c r="G66" i="12"/>
  <c r="N325" i="5"/>
  <c r="H31" i="8"/>
  <c r="A34" i="15"/>
  <c r="G1" i="14"/>
  <c r="I643" i="16"/>
  <c r="C115" i="15"/>
  <c r="I499" i="16"/>
  <c r="I136" i="16"/>
  <c r="D254" i="16"/>
  <c r="A17" i="15"/>
  <c r="D32" i="12"/>
  <c r="H272" i="7"/>
  <c r="D142" i="12"/>
  <c r="G39" i="12"/>
  <c r="F342" i="16"/>
  <c r="C25" i="15"/>
  <c r="H162" i="11"/>
  <c r="F73" i="12"/>
  <c r="E24" i="14"/>
  <c r="D34" i="11"/>
  <c r="I571" i="16"/>
  <c r="A84" i="15"/>
  <c r="B148" i="7"/>
  <c r="C202" i="7"/>
  <c r="F45" i="7"/>
  <c r="F152" i="11"/>
  <c r="E96" i="11"/>
  <c r="D371" i="4"/>
  <c r="H340" i="5"/>
  <c r="F258" i="16"/>
  <c r="F109" i="12"/>
  <c r="F563" i="16"/>
  <c r="H177" i="16"/>
  <c r="M236" i="5"/>
  <c r="I185" i="5"/>
  <c r="O313" i="5"/>
  <c r="G139" i="16"/>
  <c r="A292" i="16"/>
  <c r="E199" i="16"/>
  <c r="L354" i="5"/>
  <c r="H31" i="15"/>
  <c r="A14" i="8"/>
  <c r="B6" i="14"/>
  <c r="P393" i="5"/>
  <c r="D397" i="5"/>
  <c r="B30" i="15"/>
  <c r="D18" i="6"/>
  <c r="A177" i="7"/>
  <c r="C8" i="13"/>
  <c r="B306" i="16"/>
  <c r="E106" i="7"/>
  <c r="G15" i="8"/>
  <c r="G721" i="16"/>
  <c r="C12" i="12"/>
  <c r="E73" i="15"/>
  <c r="Q307" i="5"/>
  <c r="G323" i="5"/>
  <c r="A47" i="7"/>
  <c r="D61" i="7"/>
  <c r="N308" i="5"/>
  <c r="C314" i="4"/>
  <c r="B352" i="16"/>
  <c r="D130" i="11"/>
  <c r="D379" i="4"/>
  <c r="G109" i="15"/>
  <c r="D43" i="15"/>
  <c r="I405" i="16"/>
  <c r="C510" i="16"/>
  <c r="H28" i="11"/>
  <c r="C127" i="11"/>
  <c r="H281" i="16"/>
  <c r="E40" i="12"/>
  <c r="I80" i="16"/>
  <c r="H99" i="11"/>
  <c r="I841" i="16"/>
  <c r="C253" i="16"/>
  <c r="D306" i="16"/>
  <c r="H54" i="15"/>
  <c r="B679" i="16"/>
  <c r="D72" i="11"/>
  <c r="B188" i="12"/>
  <c r="C35" i="15"/>
  <c r="G605" i="16"/>
  <c r="A22" i="12"/>
  <c r="B68" i="11"/>
  <c r="D122" i="11"/>
  <c r="F309" i="5"/>
  <c r="B4" i="16"/>
  <c r="B642" i="16"/>
  <c r="A207" i="7"/>
  <c r="E20" i="11"/>
  <c r="H201" i="7"/>
  <c r="I345" i="5"/>
  <c r="I89" i="5"/>
  <c r="H84" i="16"/>
  <c r="A254" i="7"/>
  <c r="B117" i="11"/>
  <c r="F710" i="16"/>
  <c r="G414" i="5"/>
  <c r="G16" i="14"/>
  <c r="E8" i="16"/>
  <c r="B106" i="12"/>
  <c r="C159" i="16"/>
  <c r="E148" i="16"/>
  <c r="D87" i="11"/>
  <c r="A28" i="16"/>
  <c r="E44" i="11"/>
  <c r="A13" i="11"/>
  <c r="F83" i="12"/>
  <c r="A136" i="11"/>
  <c r="C42" i="15"/>
  <c r="G71" i="7"/>
  <c r="P339" i="5"/>
  <c r="E5" i="11"/>
  <c r="H142" i="16"/>
  <c r="B17" i="8"/>
  <c r="D64" i="7"/>
  <c r="B1" i="10"/>
  <c r="B77" i="11"/>
  <c r="F259" i="16"/>
  <c r="D95" i="12"/>
  <c r="D115" i="7"/>
  <c r="E69" i="12"/>
  <c r="H224" i="7"/>
  <c r="A222" i="7"/>
  <c r="I165" i="5"/>
  <c r="I424" i="16"/>
  <c r="F112" i="7"/>
  <c r="H378" i="5"/>
  <c r="C40" i="11"/>
  <c r="C225" i="16"/>
  <c r="D23" i="15"/>
  <c r="H676" i="16"/>
  <c r="H352" i="16"/>
  <c r="F21" i="7"/>
  <c r="D5" i="16"/>
  <c r="H5" i="9"/>
  <c r="F29" i="14"/>
  <c r="D137" i="12"/>
  <c r="F6" i="11"/>
  <c r="D1" i="8"/>
  <c r="D180" i="7"/>
  <c r="A180" i="7"/>
  <c r="H207" i="7"/>
  <c r="F341" i="5"/>
  <c r="C257" i="5"/>
  <c r="G51" i="16"/>
  <c r="H237" i="16"/>
  <c r="E27" i="12"/>
  <c r="D180" i="12"/>
  <c r="B446" i="16"/>
  <c r="F226" i="12"/>
  <c r="E87" i="16"/>
  <c r="H223" i="12"/>
  <c r="A2" i="15"/>
  <c r="E78" i="11"/>
  <c r="H3" i="9"/>
  <c r="D384" i="5"/>
  <c r="C45" i="12"/>
  <c r="E397" i="5"/>
  <c r="N296" i="5"/>
  <c r="F74" i="11"/>
  <c r="B51" i="11"/>
  <c r="C84" i="12"/>
  <c r="I840" i="16"/>
  <c r="G181" i="12"/>
  <c r="H584" i="16"/>
  <c r="D84" i="16"/>
  <c r="H127" i="12"/>
  <c r="D74" i="11"/>
  <c r="B18" i="12"/>
  <c r="G223" i="12"/>
  <c r="L394" i="5"/>
  <c r="G733" i="16"/>
  <c r="C7" i="6"/>
  <c r="C565" i="16"/>
  <c r="H193" i="16"/>
  <c r="F411" i="5"/>
  <c r="C1" i="8"/>
  <c r="O348" i="5"/>
  <c r="F354" i="5"/>
  <c r="A187" i="7"/>
  <c r="G195" i="16"/>
  <c r="F448" i="16"/>
  <c r="S262" i="4"/>
  <c r="C31" i="11"/>
  <c r="C239" i="7"/>
  <c r="K39" i="5"/>
  <c r="T405" i="5"/>
  <c r="D13" i="8"/>
  <c r="D134" i="11"/>
  <c r="E220" i="16"/>
  <c r="B70" i="16"/>
  <c r="A150" i="12"/>
  <c r="G10" i="11"/>
  <c r="E132" i="12"/>
  <c r="C287" i="7"/>
  <c r="H18" i="7"/>
  <c r="G214" i="16"/>
  <c r="D113" i="11"/>
  <c r="D77" i="7"/>
  <c r="D182" i="7"/>
  <c r="G54" i="15"/>
  <c r="C147" i="11"/>
  <c r="C224" i="7"/>
  <c r="D131" i="11"/>
  <c r="D104" i="11"/>
  <c r="B220" i="12"/>
  <c r="G3" i="14"/>
  <c r="C89" i="7"/>
  <c r="G37" i="7"/>
  <c r="D198" i="7"/>
  <c r="C217" i="7"/>
  <c r="L321" i="4"/>
  <c r="D258" i="16"/>
  <c r="H430" i="16"/>
  <c r="C13" i="11"/>
  <c r="I4" i="16"/>
  <c r="B162" i="12"/>
  <c r="G2" i="8"/>
  <c r="H142" i="11"/>
  <c r="G263" i="7"/>
  <c r="D256" i="7"/>
  <c r="H37" i="7"/>
  <c r="B164" i="11"/>
  <c r="K92" i="4"/>
  <c r="A156" i="11"/>
  <c r="I543" i="16"/>
  <c r="H187" i="12"/>
  <c r="F2" i="14"/>
  <c r="H234" i="7"/>
  <c r="A103" i="16"/>
  <c r="B138" i="16"/>
  <c r="B462" i="16"/>
  <c r="D28" i="8"/>
  <c r="F40" i="7"/>
  <c r="D256" i="16"/>
  <c r="G37" i="16"/>
  <c r="E19" i="15"/>
  <c r="F141" i="11"/>
  <c r="G168" i="12"/>
  <c r="H280" i="16"/>
  <c r="B289" i="7"/>
  <c r="A15" i="14"/>
  <c r="C112" i="12"/>
  <c r="B25" i="11"/>
  <c r="G183" i="7"/>
  <c r="F298" i="5"/>
  <c r="O351" i="5"/>
  <c r="F357" i="5"/>
  <c r="P367" i="4"/>
  <c r="D102" i="11"/>
  <c r="G710" i="16"/>
  <c r="J129" i="5"/>
  <c r="F694" i="16"/>
  <c r="A385" i="5"/>
  <c r="I370" i="5"/>
  <c r="K259" i="5"/>
  <c r="C64" i="7"/>
  <c r="D245" i="7"/>
  <c r="H120" i="7"/>
  <c r="L409" i="5"/>
  <c r="E68" i="11"/>
  <c r="P307" i="5"/>
  <c r="D369" i="16"/>
  <c r="A161" i="12"/>
  <c r="B19" i="12"/>
  <c r="C68" i="12"/>
  <c r="I104" i="16"/>
  <c r="G181" i="16"/>
  <c r="A208" i="16"/>
  <c r="A181" i="12"/>
  <c r="C42" i="12"/>
  <c r="H164" i="12"/>
  <c r="E130" i="7"/>
  <c r="A200" i="12"/>
  <c r="J313" i="5"/>
  <c r="G303" i="7"/>
  <c r="F26" i="11"/>
  <c r="H94" i="7"/>
  <c r="G19" i="16"/>
  <c r="D106" i="15"/>
  <c r="H465" i="16"/>
  <c r="F261" i="7"/>
  <c r="A332" i="16"/>
  <c r="C139" i="12"/>
  <c r="E69" i="11"/>
  <c r="G150" i="16"/>
  <c r="F199" i="7"/>
  <c r="H200" i="12"/>
  <c r="D130" i="16"/>
  <c r="G87" i="15"/>
  <c r="F91" i="11"/>
  <c r="F236" i="7"/>
  <c r="I155" i="16"/>
  <c r="D18" i="15"/>
  <c r="B254" i="7"/>
  <c r="G13" i="14"/>
  <c r="G55" i="12"/>
  <c r="A2" i="9"/>
  <c r="C396" i="5"/>
  <c r="A51" i="11"/>
  <c r="F259" i="7"/>
  <c r="L385" i="5"/>
  <c r="H172" i="7"/>
  <c r="A145" i="7"/>
  <c r="D29" i="14"/>
  <c r="A30" i="8"/>
  <c r="F18" i="6"/>
  <c r="G13" i="15"/>
  <c r="E126" i="11"/>
  <c r="G538" i="16"/>
  <c r="P304" i="5"/>
  <c r="C104" i="12"/>
  <c r="H381" i="5"/>
  <c r="S309" i="5"/>
  <c r="H605" i="16"/>
  <c r="A745" i="16"/>
  <c r="D292" i="7"/>
  <c r="H141" i="16"/>
  <c r="B89" i="11"/>
  <c r="I299" i="16"/>
  <c r="A105" i="16"/>
  <c r="A214" i="7"/>
  <c r="H259" i="7"/>
  <c r="H224" i="12"/>
  <c r="A3" i="11"/>
  <c r="F115" i="16"/>
  <c r="G193" i="16"/>
  <c r="C341" i="16"/>
  <c r="T353" i="5"/>
  <c r="I67" i="16"/>
  <c r="G18" i="11"/>
  <c r="B84" i="12"/>
  <c r="C2" i="11"/>
  <c r="I127" i="16"/>
  <c r="N383" i="5"/>
  <c r="G278" i="7"/>
  <c r="P390" i="5"/>
  <c r="C56" i="12"/>
  <c r="A16" i="12"/>
  <c r="I619" i="16"/>
  <c r="G156" i="11"/>
  <c r="A91" i="11"/>
  <c r="H80" i="15"/>
  <c r="F120" i="12"/>
  <c r="D136" i="12"/>
  <c r="C309" i="5"/>
  <c r="N314" i="5"/>
  <c r="T137" i="5"/>
  <c r="T259" i="4"/>
  <c r="T179" i="5"/>
  <c r="J291" i="4"/>
  <c r="Q78" i="5"/>
  <c r="P212" i="4"/>
  <c r="H329" i="5"/>
  <c r="A241" i="7"/>
  <c r="E70" i="12"/>
  <c r="H10" i="12"/>
  <c r="C673" i="16"/>
  <c r="A210" i="12"/>
  <c r="D383" i="5"/>
  <c r="F100" i="11"/>
  <c r="P337" i="5"/>
  <c r="H209" i="12"/>
  <c r="G413" i="5"/>
  <c r="C15" i="6"/>
  <c r="D100" i="12"/>
  <c r="D269" i="7"/>
  <c r="D118" i="7"/>
  <c r="H30" i="15"/>
  <c r="G133" i="16"/>
  <c r="C453" i="16"/>
  <c r="D212" i="7"/>
  <c r="F79" i="15"/>
  <c r="H18" i="11"/>
  <c r="F41" i="11"/>
  <c r="E205" i="7"/>
  <c r="H309" i="5"/>
  <c r="F67" i="11"/>
  <c r="B210" i="12"/>
  <c r="B173" i="11"/>
  <c r="F81" i="7"/>
  <c r="G241" i="16"/>
  <c r="O174" i="4"/>
  <c r="H304" i="7"/>
  <c r="D69" i="16"/>
  <c r="G109" i="4"/>
  <c r="G1" i="12"/>
  <c r="F224" i="12"/>
  <c r="E119" i="12"/>
  <c r="C304" i="5"/>
  <c r="H50" i="11"/>
  <c r="A121" i="12"/>
  <c r="F74" i="16"/>
  <c r="C30" i="11"/>
  <c r="H83" i="12"/>
  <c r="B146" i="16"/>
  <c r="G52" i="12"/>
  <c r="B179" i="16"/>
  <c r="G118" i="11"/>
  <c r="E18" i="11"/>
  <c r="E122" i="7"/>
  <c r="C334" i="5"/>
  <c r="J297" i="5"/>
  <c r="C158" i="11"/>
  <c r="F74" i="7"/>
  <c r="B15" i="11"/>
  <c r="C327" i="16"/>
  <c r="H115" i="11"/>
  <c r="A2" i="11"/>
  <c r="H298" i="7"/>
  <c r="I39" i="16"/>
  <c r="B164" i="12"/>
  <c r="D37" i="11"/>
  <c r="D2" i="15"/>
  <c r="D91" i="11"/>
  <c r="B101" i="12"/>
  <c r="C73" i="16"/>
  <c r="A55" i="16"/>
  <c r="L382" i="5"/>
  <c r="G29" i="14"/>
  <c r="C128" i="7"/>
  <c r="I8" i="16"/>
  <c r="E196" i="12"/>
  <c r="B11" i="7"/>
  <c r="E234" i="7"/>
  <c r="C41" i="16"/>
  <c r="H206" i="12"/>
  <c r="E16" i="12"/>
  <c r="F62" i="11"/>
  <c r="P148" i="4"/>
  <c r="I395" i="5"/>
  <c r="E90" i="12"/>
  <c r="C306" i="7"/>
  <c r="E284" i="7"/>
  <c r="C407" i="5"/>
  <c r="H84" i="15"/>
  <c r="E259" i="16"/>
  <c r="D53" i="15"/>
  <c r="G59" i="7"/>
  <c r="H203" i="12"/>
  <c r="L56" i="5"/>
  <c r="L326" i="5"/>
  <c r="F7" i="15"/>
  <c r="E1" i="12"/>
  <c r="B71" i="12"/>
  <c r="A22" i="14"/>
  <c r="C178" i="12"/>
  <c r="B34" i="15"/>
  <c r="F68" i="11"/>
  <c r="L336" i="5"/>
  <c r="G85" i="7"/>
  <c r="I267" i="16"/>
  <c r="F174" i="11"/>
  <c r="H91" i="15"/>
  <c r="C165" i="16"/>
  <c r="G265" i="16"/>
  <c r="H72" i="12"/>
  <c r="D32" i="16"/>
  <c r="A587" i="16"/>
  <c r="G18" i="6"/>
  <c r="H777" i="16"/>
  <c r="B192" i="12"/>
  <c r="E81" i="11"/>
  <c r="A64" i="7"/>
  <c r="M96" i="5"/>
  <c r="B75" i="5"/>
  <c r="E186" i="7"/>
  <c r="B199" i="12"/>
  <c r="I33" i="16"/>
  <c r="G122" i="16"/>
  <c r="J376" i="5"/>
  <c r="C38" i="11"/>
  <c r="C228" i="7"/>
  <c r="B196" i="12"/>
  <c r="N298" i="5"/>
  <c r="M140" i="5"/>
  <c r="O133" i="5"/>
  <c r="E46" i="15"/>
  <c r="A53" i="7"/>
  <c r="D178" i="12"/>
  <c r="A20" i="7"/>
  <c r="F108" i="7"/>
  <c r="D415" i="5"/>
  <c r="E363" i="16"/>
  <c r="K392" i="5"/>
  <c r="D63" i="11"/>
  <c r="P350" i="5"/>
  <c r="E21" i="7"/>
  <c r="H282" i="16"/>
  <c r="F380" i="16"/>
  <c r="H85" i="11"/>
  <c r="F85" i="7"/>
  <c r="A236" i="16"/>
  <c r="H333" i="16"/>
  <c r="G119" i="11"/>
  <c r="C226" i="12"/>
  <c r="B18" i="14"/>
  <c r="G54" i="12"/>
  <c r="D227" i="12"/>
  <c r="F106" i="11"/>
  <c r="H35" i="7"/>
  <c r="P317" i="5"/>
  <c r="E128" i="12"/>
  <c r="C181" i="7"/>
  <c r="I540" i="16"/>
  <c r="E158" i="11"/>
  <c r="G17" i="8"/>
  <c r="F346" i="5"/>
  <c r="S307" i="5"/>
  <c r="F94" i="7"/>
  <c r="Q399" i="5"/>
  <c r="E27" i="14"/>
  <c r="H17" i="14"/>
  <c r="H858" i="16"/>
  <c r="D12" i="11"/>
  <c r="A136" i="12"/>
  <c r="F118" i="12"/>
  <c r="H170" i="11"/>
  <c r="A695" i="16"/>
  <c r="H208" i="16"/>
  <c r="G1" i="8"/>
  <c r="H143" i="12"/>
  <c r="C118" i="15"/>
  <c r="B149" i="12"/>
  <c r="M364" i="5"/>
  <c r="B47" i="11"/>
  <c r="A119" i="11"/>
  <c r="A12" i="11"/>
  <c r="B11" i="14"/>
  <c r="E182" i="7"/>
  <c r="A108" i="12"/>
  <c r="D34" i="12"/>
  <c r="E1" i="10"/>
  <c r="B95" i="12"/>
  <c r="A103" i="12"/>
  <c r="E124" i="16"/>
  <c r="C140" i="12"/>
  <c r="F27" i="11"/>
  <c r="D75" i="11"/>
  <c r="C22" i="11"/>
  <c r="B201" i="12"/>
  <c r="B299" i="7"/>
  <c r="F235" i="7"/>
  <c r="D260" i="7"/>
  <c r="I340" i="16"/>
  <c r="B28" i="8"/>
  <c r="F176" i="7"/>
  <c r="C102" i="15"/>
  <c r="A347" i="16"/>
  <c r="B83" i="15"/>
  <c r="F149" i="11"/>
  <c r="E313" i="16"/>
  <c r="E29" i="14"/>
  <c r="A14" i="15"/>
  <c r="H580" i="16"/>
  <c r="F51" i="7"/>
  <c r="H1" i="6"/>
  <c r="S415" i="5"/>
  <c r="C182" i="12"/>
  <c r="H79" i="12"/>
  <c r="G17" i="16"/>
  <c r="B382" i="5"/>
  <c r="G110" i="15"/>
  <c r="A496" i="16"/>
  <c r="P272" i="4"/>
  <c r="C158" i="16"/>
  <c r="G111" i="15"/>
  <c r="I386" i="5"/>
  <c r="D108" i="11"/>
  <c r="H225" i="7"/>
  <c r="D374" i="16"/>
  <c r="G6" i="9"/>
  <c r="C134" i="11"/>
  <c r="F15" i="11"/>
  <c r="H79" i="15"/>
  <c r="B10" i="14"/>
  <c r="E40" i="16"/>
  <c r="B12" i="11"/>
  <c r="H48" i="7"/>
  <c r="I248" i="16"/>
  <c r="B338" i="16"/>
  <c r="B197" i="7"/>
  <c r="A302" i="7"/>
  <c r="D86" i="11"/>
  <c r="E19" i="14"/>
  <c r="H248" i="16"/>
  <c r="E788" i="16"/>
  <c r="A18" i="12"/>
  <c r="H400" i="5"/>
  <c r="G185" i="7"/>
  <c r="F292" i="7"/>
  <c r="E126" i="12"/>
  <c r="H43" i="12"/>
  <c r="R374" i="5"/>
  <c r="A61" i="11"/>
  <c r="F719" i="16"/>
  <c r="P150" i="5"/>
  <c r="H120" i="11"/>
  <c r="E178" i="5"/>
  <c r="B46" i="11"/>
  <c r="D8" i="7"/>
  <c r="C351" i="4"/>
  <c r="M188" i="5"/>
  <c r="O197" i="5"/>
  <c r="N382" i="5"/>
  <c r="A173" i="7"/>
  <c r="R308" i="5"/>
  <c r="E60" i="7"/>
  <c r="T387" i="5"/>
  <c r="F154" i="16"/>
  <c r="B62" i="7"/>
  <c r="G417" i="16"/>
  <c r="I880" i="16"/>
  <c r="G866" i="16"/>
  <c r="C74" i="11"/>
  <c r="H158" i="12"/>
  <c r="H107" i="12"/>
  <c r="E153" i="11"/>
  <c r="A16" i="11"/>
  <c r="A11" i="15"/>
  <c r="L298" i="5"/>
  <c r="A8" i="8"/>
  <c r="G353" i="16"/>
  <c r="F126" i="5"/>
  <c r="H152" i="16"/>
  <c r="D400" i="5"/>
  <c r="M160" i="5"/>
  <c r="D206" i="12"/>
  <c r="Q275" i="5"/>
  <c r="Q19" i="5"/>
  <c r="P326" i="5"/>
  <c r="D36" i="16"/>
  <c r="D46" i="15"/>
  <c r="D407" i="5"/>
  <c r="F174" i="12"/>
  <c r="A239" i="7"/>
  <c r="G134" i="11"/>
  <c r="K97" i="4"/>
  <c r="B23" i="8"/>
  <c r="H8" i="13"/>
  <c r="D6" i="10"/>
  <c r="I81" i="16"/>
  <c r="D446" i="16"/>
  <c r="D143" i="11"/>
  <c r="D117" i="7"/>
  <c r="A7" i="6"/>
  <c r="G132" i="11"/>
  <c r="B100" i="11"/>
  <c r="F61" i="7"/>
  <c r="H179" i="12"/>
  <c r="B45" i="7"/>
  <c r="G44" i="7"/>
  <c r="E156" i="12"/>
  <c r="P327" i="5"/>
  <c r="K373" i="5"/>
  <c r="F82" i="15"/>
  <c r="F327" i="16"/>
  <c r="C4" i="14"/>
  <c r="E3" i="9"/>
  <c r="D28" i="14"/>
  <c r="C10" i="14"/>
  <c r="D302" i="16"/>
  <c r="E178" i="7"/>
  <c r="D205" i="7"/>
  <c r="E53" i="12"/>
  <c r="B300" i="5"/>
  <c r="G237" i="16"/>
  <c r="H72" i="15"/>
  <c r="J10" i="5"/>
  <c r="G98" i="7"/>
  <c r="L407" i="4"/>
  <c r="D336" i="5"/>
  <c r="G6" i="12"/>
  <c r="E42" i="12"/>
  <c r="E623" i="16"/>
  <c r="A199" i="12"/>
  <c r="D3" i="8"/>
  <c r="A246" i="7"/>
  <c r="E104" i="11"/>
  <c r="F373" i="5"/>
  <c r="C26" i="8"/>
  <c r="R346" i="5"/>
  <c r="C55" i="11"/>
  <c r="C160" i="7"/>
  <c r="I568" i="16"/>
  <c r="P345" i="5"/>
  <c r="D129" i="7"/>
  <c r="C148" i="7"/>
  <c r="H1" i="8"/>
  <c r="H26" i="8"/>
  <c r="C310" i="16"/>
  <c r="E29" i="8"/>
  <c r="K416" i="4"/>
  <c r="O211" i="4"/>
  <c r="T386" i="5"/>
  <c r="F365" i="5"/>
  <c r="D32" i="4"/>
  <c r="E50" i="15"/>
  <c r="B182" i="7"/>
  <c r="B13" i="13"/>
  <c r="H176" i="12"/>
  <c r="E19" i="16"/>
  <c r="G58" i="15"/>
  <c r="F212" i="12"/>
  <c r="G130" i="11"/>
  <c r="F170" i="7"/>
  <c r="D268" i="16"/>
  <c r="B26" i="14"/>
  <c r="D139" i="12"/>
  <c r="A178" i="7"/>
  <c r="H197" i="7"/>
  <c r="F265" i="7"/>
  <c r="F137" i="7"/>
  <c r="B346" i="5"/>
  <c r="D82" i="11"/>
  <c r="F124" i="11"/>
  <c r="C343" i="16"/>
  <c r="G3" i="13"/>
  <c r="F366" i="5"/>
  <c r="H401" i="5"/>
  <c r="D38" i="7"/>
  <c r="C57" i="7"/>
  <c r="F416" i="16"/>
  <c r="F196" i="12"/>
  <c r="C61" i="12"/>
  <c r="A135" i="12"/>
  <c r="H20" i="15"/>
  <c r="A71" i="11"/>
  <c r="P367" i="5"/>
  <c r="D272" i="16"/>
  <c r="G199" i="7"/>
  <c r="D192" i="7"/>
  <c r="D75" i="4"/>
  <c r="C223" i="7"/>
  <c r="R366" i="5"/>
  <c r="B800" i="16"/>
  <c r="H164" i="7"/>
  <c r="I801" i="16"/>
  <c r="B8" i="6"/>
  <c r="H202" i="7"/>
  <c r="D329" i="5"/>
  <c r="I79" i="16"/>
  <c r="C7" i="15"/>
  <c r="P116" i="4"/>
  <c r="C181" i="12"/>
  <c r="C417" i="16"/>
  <c r="B27" i="11"/>
  <c r="D21" i="7"/>
  <c r="C14" i="14"/>
  <c r="E159" i="16"/>
  <c r="A99" i="11"/>
  <c r="N389" i="5"/>
  <c r="D9" i="6"/>
  <c r="E15" i="11"/>
  <c r="A39" i="12"/>
  <c r="D358" i="5"/>
  <c r="F99" i="5"/>
  <c r="I156" i="5"/>
  <c r="A34" i="7"/>
  <c r="J329" i="5"/>
  <c r="F180" i="12"/>
  <c r="E123" i="12"/>
  <c r="F242" i="7"/>
  <c r="I287" i="16"/>
  <c r="H160" i="5"/>
  <c r="B78" i="7"/>
  <c r="I52" i="16"/>
  <c r="D164" i="7"/>
  <c r="B61" i="15"/>
  <c r="B54" i="11"/>
  <c r="G89" i="11"/>
  <c r="G398" i="16"/>
  <c r="S390" i="4"/>
  <c r="S380" i="5"/>
  <c r="O329" i="5"/>
  <c r="A31" i="12"/>
  <c r="F147" i="11"/>
  <c r="D37" i="7"/>
  <c r="J386" i="5"/>
  <c r="D103" i="12"/>
  <c r="G100" i="15"/>
  <c r="D249" i="7"/>
  <c r="D318" i="16"/>
  <c r="D107" i="7"/>
  <c r="H206" i="7"/>
  <c r="B103" i="11"/>
  <c r="M86" i="5"/>
  <c r="O61" i="5"/>
  <c r="C222" i="7"/>
  <c r="H15" i="14"/>
  <c r="G174" i="11"/>
  <c r="A231" i="7"/>
  <c r="E4" i="13"/>
  <c r="G217" i="16"/>
  <c r="B101" i="11"/>
  <c r="P313" i="5"/>
  <c r="E43" i="16"/>
  <c r="D83" i="12"/>
  <c r="B67" i="11"/>
  <c r="A78" i="15"/>
  <c r="Q339" i="5"/>
  <c r="T191" i="4"/>
  <c r="D313" i="16"/>
  <c r="B80" i="15"/>
  <c r="H146" i="12"/>
  <c r="G326" i="5"/>
  <c r="E631" i="16"/>
  <c r="F350" i="16"/>
  <c r="B145" i="7"/>
  <c r="F190" i="16"/>
  <c r="B112" i="11"/>
  <c r="A1" i="9"/>
  <c r="A142" i="11"/>
  <c r="E181" i="5"/>
  <c r="K199" i="5"/>
  <c r="O332" i="5"/>
  <c r="F338" i="5"/>
  <c r="P396" i="4"/>
  <c r="F36" i="15"/>
  <c r="L359" i="5"/>
  <c r="D100" i="11"/>
  <c r="C154" i="16"/>
  <c r="C167" i="7"/>
  <c r="D9" i="14"/>
  <c r="P402" i="5"/>
  <c r="D15" i="12"/>
  <c r="A3" i="15"/>
  <c r="A123" i="11"/>
  <c r="F34" i="16"/>
  <c r="G172" i="16"/>
  <c r="P373" i="5"/>
  <c r="I848" i="16"/>
  <c r="A339" i="5"/>
  <c r="B297" i="7"/>
  <c r="F611" i="16"/>
  <c r="C6" i="11"/>
  <c r="D293" i="7"/>
  <c r="C388" i="5"/>
  <c r="C618" i="16"/>
  <c r="C116" i="11"/>
  <c r="F335" i="5"/>
  <c r="C132" i="12"/>
  <c r="D88" i="11"/>
  <c r="B204" i="12"/>
  <c r="A11" i="6"/>
  <c r="T187" i="4"/>
  <c r="D194" i="5"/>
  <c r="D158" i="7"/>
  <c r="C177" i="7"/>
  <c r="E173" i="5"/>
  <c r="E33" i="15"/>
  <c r="A109" i="11"/>
  <c r="B291" i="16"/>
  <c r="D6" i="15"/>
  <c r="E28" i="7"/>
  <c r="F104" i="11"/>
  <c r="H110" i="11"/>
  <c r="K406" i="5"/>
  <c r="B412" i="5"/>
  <c r="M326" i="4"/>
  <c r="E326" i="5"/>
  <c r="E44" i="15"/>
  <c r="D87" i="15"/>
  <c r="C70" i="11"/>
  <c r="D95" i="11"/>
  <c r="I744" i="16"/>
  <c r="D58" i="11"/>
  <c r="D405" i="5"/>
  <c r="C57" i="12"/>
  <c r="B47" i="7"/>
  <c r="A158" i="7"/>
  <c r="E99" i="11"/>
  <c r="A760" i="16"/>
  <c r="C13" i="12"/>
  <c r="K400" i="5"/>
  <c r="D127" i="7"/>
  <c r="B10" i="16"/>
  <c r="A87" i="12"/>
  <c r="D86" i="7"/>
  <c r="L378" i="5"/>
  <c r="H327" i="5"/>
  <c r="H152" i="11"/>
  <c r="Q306" i="5"/>
  <c r="D172" i="7"/>
  <c r="K348" i="5"/>
  <c r="B354" i="5"/>
  <c r="E45" i="7"/>
  <c r="F51" i="11"/>
  <c r="I703" i="16"/>
  <c r="G333" i="16"/>
  <c r="E50" i="12"/>
  <c r="Q242" i="5"/>
  <c r="K363" i="5"/>
  <c r="N300" i="5"/>
  <c r="C759" i="16"/>
  <c r="C36" i="12"/>
  <c r="C62" i="15"/>
  <c r="H5" i="11"/>
  <c r="A132" i="11"/>
  <c r="E121" i="16"/>
  <c r="D107" i="11"/>
  <c r="O377" i="5"/>
  <c r="K326" i="5"/>
  <c r="C14" i="6"/>
  <c r="K412" i="4"/>
  <c r="D29" i="7"/>
  <c r="F383" i="5"/>
  <c r="F14" i="6"/>
  <c r="C65" i="11"/>
  <c r="T368" i="5"/>
  <c r="F22" i="15"/>
  <c r="G48" i="12"/>
  <c r="H166" i="7"/>
  <c r="A82" i="15"/>
  <c r="B114" i="11"/>
  <c r="I47" i="16"/>
  <c r="C277" i="16"/>
  <c r="B87" i="7"/>
  <c r="L406" i="5"/>
  <c r="G365" i="4"/>
  <c r="T310" i="5"/>
  <c r="F83" i="15"/>
  <c r="B87" i="16"/>
  <c r="I644" i="16"/>
  <c r="E437" i="16"/>
  <c r="B354" i="16"/>
  <c r="A165" i="7"/>
  <c r="A37" i="7"/>
  <c r="A14" i="7"/>
  <c r="T363" i="5"/>
  <c r="D100" i="7"/>
  <c r="N411" i="5"/>
  <c r="H138" i="12"/>
  <c r="F127" i="7"/>
  <c r="C247" i="7"/>
  <c r="H288" i="16"/>
  <c r="B137" i="7"/>
  <c r="H228" i="16"/>
  <c r="H74" i="11"/>
  <c r="F115" i="7"/>
  <c r="C327" i="5"/>
  <c r="B130" i="11"/>
  <c r="H25" i="12"/>
  <c r="G101" i="4"/>
  <c r="I228" i="5"/>
  <c r="T393" i="5"/>
  <c r="H214" i="12"/>
  <c r="H86" i="12"/>
  <c r="F166" i="12"/>
  <c r="B162" i="7"/>
  <c r="D176" i="7"/>
  <c r="F28" i="14"/>
  <c r="H162" i="12"/>
  <c r="L316" i="5"/>
  <c r="I936" i="16"/>
  <c r="H30" i="16"/>
  <c r="A137" i="16"/>
  <c r="C657" i="16"/>
  <c r="O380" i="5"/>
  <c r="K329" i="5"/>
  <c r="L358" i="5"/>
  <c r="D130" i="7"/>
  <c r="D91" i="12"/>
  <c r="A137" i="11"/>
  <c r="D285" i="7"/>
  <c r="H21" i="12"/>
  <c r="F89" i="7"/>
  <c r="L407" i="5"/>
  <c r="B332" i="5"/>
  <c r="F83" i="7"/>
  <c r="F188" i="7"/>
  <c r="G97" i="15"/>
  <c r="J358" i="5"/>
  <c r="B138" i="7"/>
  <c r="K384" i="5"/>
  <c r="G97" i="4"/>
  <c r="I224" i="5"/>
  <c r="B252" i="7"/>
  <c r="A8" i="15"/>
  <c r="D151" i="12"/>
  <c r="I183" i="16"/>
  <c r="F325" i="5"/>
  <c r="B127" i="11"/>
  <c r="H37" i="12"/>
  <c r="D2" i="8"/>
  <c r="G403" i="5"/>
  <c r="R408" i="5"/>
  <c r="H69" i="5"/>
  <c r="D306" i="5"/>
  <c r="C108" i="5"/>
  <c r="E296" i="16"/>
  <c r="H222" i="12"/>
  <c r="C2" i="12"/>
  <c r="C705" i="16"/>
  <c r="D42" i="11"/>
  <c r="D376" i="16"/>
  <c r="B96" i="16"/>
  <c r="C100" i="11"/>
  <c r="H257" i="7"/>
  <c r="E56" i="16"/>
  <c r="C162" i="11"/>
  <c r="F222" i="16"/>
  <c r="F167" i="11"/>
  <c r="F147" i="12"/>
  <c r="A17" i="8"/>
  <c r="G130" i="12"/>
  <c r="C5" i="8"/>
  <c r="H375" i="5"/>
  <c r="H105" i="15"/>
  <c r="S324" i="5"/>
  <c r="Q290" i="5"/>
  <c r="G276" i="7"/>
  <c r="P374" i="5"/>
  <c r="D140" i="11"/>
  <c r="A400" i="5"/>
  <c r="D3" i="11"/>
  <c r="L405" i="5"/>
  <c r="D93" i="12"/>
  <c r="L368" i="5"/>
  <c r="J177" i="5"/>
  <c r="E87" i="15"/>
  <c r="C8" i="8"/>
  <c r="D845" i="16"/>
  <c r="F158" i="16"/>
  <c r="B8" i="15"/>
  <c r="I337" i="16"/>
  <c r="C686" i="16"/>
  <c r="S300" i="5"/>
  <c r="B262" i="16"/>
  <c r="H612" i="16"/>
  <c r="P325" i="5"/>
  <c r="A224" i="12"/>
  <c r="B209" i="12"/>
  <c r="A355" i="16"/>
  <c r="B114" i="12"/>
  <c r="C20" i="12"/>
  <c r="A4" i="15"/>
  <c r="D147" i="12"/>
  <c r="H5" i="6"/>
  <c r="A86" i="5"/>
  <c r="S397" i="5"/>
  <c r="B17" i="15"/>
  <c r="G12" i="6"/>
  <c r="P304" i="4"/>
  <c r="F46" i="15"/>
  <c r="E136" i="12"/>
  <c r="B19" i="14"/>
  <c r="B96" i="12"/>
  <c r="H224" i="16"/>
  <c r="D144" i="11"/>
  <c r="A8" i="10"/>
  <c r="F6" i="14"/>
  <c r="B163" i="7"/>
  <c r="A30" i="15"/>
  <c r="D173" i="12"/>
  <c r="F26" i="16"/>
  <c r="B29" i="8"/>
  <c r="I68" i="16"/>
  <c r="H340" i="16"/>
  <c r="C862" i="16"/>
  <c r="H335" i="5"/>
  <c r="I219" i="16"/>
  <c r="E22" i="14"/>
  <c r="C190" i="16"/>
  <c r="C345" i="16"/>
  <c r="E48" i="7"/>
  <c r="C391" i="5"/>
  <c r="E114" i="11"/>
  <c r="B110" i="7"/>
  <c r="J298" i="5"/>
  <c r="T398" i="5"/>
  <c r="F370" i="5"/>
  <c r="G8" i="6"/>
  <c r="H10" i="16"/>
  <c r="G93" i="11"/>
  <c r="G20" i="11"/>
  <c r="C132" i="11"/>
  <c r="B171" i="7"/>
  <c r="A44" i="12"/>
  <c r="C362" i="5"/>
  <c r="H17" i="16"/>
  <c r="B316" i="5"/>
  <c r="F595" i="16"/>
  <c r="G84" i="11"/>
  <c r="K350" i="5"/>
  <c r="G305" i="16"/>
  <c r="C224" i="12"/>
  <c r="D330" i="5"/>
  <c r="H58" i="7"/>
  <c r="G121" i="16"/>
  <c r="I731" i="16"/>
  <c r="A499" i="16"/>
  <c r="E48" i="11"/>
  <c r="B51" i="12"/>
  <c r="A727" i="16"/>
  <c r="C241" i="16"/>
  <c r="A240" i="16"/>
  <c r="A152" i="12"/>
  <c r="B30" i="11"/>
  <c r="D19" i="12"/>
  <c r="P6" i="5"/>
  <c r="G77" i="7"/>
  <c r="C225" i="7"/>
  <c r="A36" i="7"/>
  <c r="E115" i="7"/>
  <c r="H11" i="15"/>
  <c r="E133" i="12"/>
  <c r="F258" i="7"/>
  <c r="D172" i="12"/>
  <c r="E90" i="15"/>
  <c r="E55" i="15"/>
  <c r="O147" i="4"/>
  <c r="H2" i="13"/>
  <c r="E131" i="16"/>
  <c r="H112" i="5"/>
  <c r="G9" i="13"/>
  <c r="A13" i="7"/>
  <c r="E22" i="8"/>
  <c r="E121" i="15"/>
  <c r="F100" i="7"/>
  <c r="C465" i="16"/>
  <c r="H227" i="12"/>
  <c r="I403" i="16"/>
  <c r="E37" i="11"/>
  <c r="E476" i="16"/>
  <c r="B4" i="10"/>
  <c r="C325" i="16"/>
  <c r="F144" i="7"/>
  <c r="H45" i="11"/>
  <c r="F77" i="7"/>
  <c r="E72" i="15"/>
  <c r="G8" i="14"/>
  <c r="G79" i="11"/>
  <c r="C194" i="12"/>
  <c r="A85" i="12"/>
  <c r="D200" i="16"/>
  <c r="F172" i="12"/>
  <c r="P278" i="5"/>
  <c r="J301" i="5"/>
  <c r="A263" i="5"/>
  <c r="A7" i="5"/>
  <c r="C101" i="7"/>
  <c r="B90" i="12"/>
  <c r="G755" i="16"/>
  <c r="S403" i="5"/>
  <c r="B256" i="16"/>
  <c r="E98" i="11"/>
  <c r="E11" i="7"/>
  <c r="F294" i="7"/>
  <c r="D312" i="5"/>
  <c r="C263" i="7"/>
  <c r="D14" i="12"/>
  <c r="A60" i="11"/>
  <c r="B133" i="7"/>
  <c r="C32" i="15"/>
  <c r="K322" i="5"/>
  <c r="B120" i="11"/>
  <c r="E51" i="7"/>
  <c r="F185" i="7"/>
  <c r="M32" i="5"/>
  <c r="P262" i="5"/>
  <c r="B233" i="7"/>
  <c r="G202" i="16"/>
  <c r="T57" i="5"/>
  <c r="P404" i="4"/>
  <c r="G7" i="6"/>
  <c r="B459" i="16"/>
  <c r="G182" i="12"/>
  <c r="E187" i="12"/>
  <c r="D120" i="16"/>
  <c r="A99" i="16"/>
  <c r="E229" i="16"/>
  <c r="F213" i="12"/>
  <c r="I479" i="16"/>
  <c r="G26" i="16"/>
  <c r="A81" i="11"/>
  <c r="G45" i="16"/>
  <c r="D30" i="15"/>
  <c r="T367" i="5"/>
  <c r="E142" i="7"/>
  <c r="E12" i="12"/>
  <c r="B78" i="16"/>
  <c r="H101" i="15"/>
  <c r="F511" i="16"/>
  <c r="H395" i="5"/>
  <c r="B99" i="7"/>
  <c r="C24" i="15"/>
  <c r="F5" i="11"/>
  <c r="H61" i="15"/>
  <c r="E75" i="11"/>
  <c r="P362" i="5"/>
  <c r="G669" i="16"/>
  <c r="E82" i="7"/>
  <c r="G10" i="12"/>
  <c r="E25" i="14"/>
  <c r="H95" i="11"/>
  <c r="B230" i="7"/>
  <c r="P329" i="5"/>
  <c r="B63" i="7"/>
  <c r="D4" i="11"/>
  <c r="J146" i="5"/>
  <c r="D38" i="15"/>
  <c r="F168" i="11"/>
  <c r="A20" i="11"/>
  <c r="B374" i="16"/>
  <c r="A78" i="11"/>
  <c r="T71" i="4"/>
  <c r="G62" i="7"/>
  <c r="E390" i="5"/>
  <c r="S388" i="5"/>
  <c r="H4" i="11"/>
  <c r="F162" i="11"/>
  <c r="I431" i="16"/>
  <c r="B107" i="11"/>
  <c r="A380" i="16"/>
  <c r="D773" i="16"/>
  <c r="G44" i="11"/>
  <c r="F687" i="16"/>
  <c r="B45" i="11"/>
  <c r="F132" i="11"/>
  <c r="E246" i="7"/>
  <c r="C641" i="16"/>
  <c r="A117" i="11"/>
  <c r="B29" i="7"/>
  <c r="O316" i="5"/>
  <c r="H167" i="11"/>
  <c r="G66" i="15"/>
  <c r="F129" i="12"/>
  <c r="F9" i="11"/>
  <c r="H191" i="12"/>
  <c r="F77" i="11"/>
  <c r="E21" i="11"/>
  <c r="F166" i="7"/>
  <c r="E47" i="12"/>
  <c r="A71" i="7"/>
  <c r="F33" i="11"/>
  <c r="E105" i="11"/>
  <c r="B5" i="9"/>
  <c r="B29" i="11"/>
  <c r="G290" i="7"/>
  <c r="I389" i="5"/>
  <c r="C62" i="7"/>
  <c r="E40" i="7"/>
  <c r="D11" i="4"/>
  <c r="F42" i="7"/>
  <c r="H388" i="5"/>
  <c r="B229" i="7"/>
  <c r="D712" i="16"/>
  <c r="E189" i="12"/>
  <c r="B147" i="11"/>
  <c r="G148" i="11"/>
  <c r="E111" i="11"/>
  <c r="T338" i="5"/>
  <c r="A27" i="14"/>
  <c r="A92" i="11"/>
  <c r="E85" i="11"/>
  <c r="B102" i="7"/>
  <c r="C198" i="7"/>
  <c r="N414" i="5"/>
  <c r="C92" i="12"/>
  <c r="C83" i="15"/>
  <c r="E304" i="7"/>
  <c r="I399" i="16"/>
  <c r="D184" i="16"/>
  <c r="G270" i="16"/>
  <c r="G68" i="11"/>
  <c r="P52" i="4"/>
  <c r="S13" i="5"/>
  <c r="I92" i="5"/>
  <c r="K308" i="5"/>
  <c r="B306" i="5"/>
  <c r="C1" i="15"/>
  <c r="B90" i="11"/>
  <c r="G4" i="6"/>
  <c r="E559" i="16"/>
  <c r="Q120" i="5"/>
  <c r="G408" i="5"/>
  <c r="D838" i="16"/>
  <c r="C135" i="12"/>
  <c r="H468" i="16"/>
  <c r="I467" i="16"/>
  <c r="G100" i="12"/>
  <c r="B100" i="12"/>
  <c r="C85" i="12"/>
  <c r="B75" i="11"/>
  <c r="A86" i="15"/>
  <c r="A28" i="12"/>
  <c r="G90" i="12"/>
  <c r="A147" i="11"/>
  <c r="A19" i="11"/>
  <c r="F98" i="7"/>
  <c r="L372" i="5"/>
  <c r="F89" i="12"/>
  <c r="H15" i="15"/>
  <c r="D75" i="7"/>
  <c r="I103" i="16"/>
  <c r="K306" i="5"/>
  <c r="B312" i="5"/>
  <c r="M58" i="5"/>
  <c r="G518" i="16"/>
  <c r="F8" i="7"/>
  <c r="B7" i="16"/>
  <c r="E139" i="11"/>
  <c r="D472" i="16"/>
  <c r="A1" i="14"/>
  <c r="N304" i="5"/>
  <c r="G235" i="7"/>
  <c r="F13" i="7"/>
  <c r="C233" i="16"/>
  <c r="D80" i="11"/>
  <c r="H67" i="15"/>
  <c r="C49" i="15"/>
  <c r="G461" i="16"/>
  <c r="F8" i="12"/>
  <c r="E27" i="8"/>
  <c r="N373" i="5"/>
  <c r="E183" i="12"/>
  <c r="D15" i="14"/>
  <c r="A72" i="12"/>
  <c r="C24" i="7"/>
  <c r="H139" i="12"/>
  <c r="E113" i="12"/>
  <c r="G28" i="15"/>
  <c r="A3" i="12"/>
  <c r="H221" i="12"/>
  <c r="D114" i="5"/>
  <c r="H268" i="7"/>
  <c r="G287" i="7"/>
  <c r="C33" i="11"/>
  <c r="C300" i="7"/>
  <c r="H144" i="16"/>
  <c r="C43" i="12"/>
  <c r="F116" i="12"/>
  <c r="D314" i="5"/>
  <c r="G360" i="5"/>
  <c r="E34" i="15"/>
  <c r="C271" i="7"/>
  <c r="C57" i="15"/>
  <c r="B72" i="12"/>
  <c r="D79" i="15"/>
  <c r="H35" i="15"/>
  <c r="B65" i="7"/>
  <c r="D13" i="14"/>
  <c r="A615" i="16"/>
  <c r="B197" i="12"/>
  <c r="F210" i="12"/>
  <c r="G9" i="14"/>
  <c r="D1" i="13"/>
  <c r="C863" i="16"/>
  <c r="E151" i="11"/>
  <c r="T370" i="5"/>
  <c r="F227" i="7"/>
  <c r="F227" i="16"/>
  <c r="F207" i="12"/>
  <c r="G135" i="11"/>
  <c r="C52" i="12"/>
  <c r="H117" i="12"/>
  <c r="R108" i="5"/>
  <c r="A16" i="6"/>
  <c r="G281" i="7"/>
  <c r="D14" i="11"/>
  <c r="G29" i="7"/>
  <c r="C247" i="16"/>
  <c r="F655" i="16"/>
  <c r="G2" i="12"/>
  <c r="G207" i="7"/>
  <c r="F10" i="12"/>
  <c r="B12" i="14"/>
  <c r="B139" i="11"/>
  <c r="A83" i="11"/>
  <c r="T161" i="4"/>
  <c r="I313" i="5"/>
  <c r="B14" i="16"/>
  <c r="C75" i="15"/>
  <c r="E34" i="12"/>
  <c r="F13" i="14"/>
  <c r="C133" i="12"/>
  <c r="G8" i="13"/>
  <c r="H49" i="16"/>
  <c r="E51" i="16"/>
  <c r="B82" i="11"/>
  <c r="P100" i="4"/>
  <c r="G118" i="15"/>
  <c r="B147" i="12"/>
  <c r="C58" i="12"/>
  <c r="O19" i="4"/>
  <c r="C85" i="11"/>
  <c r="A187" i="12"/>
  <c r="E120" i="12"/>
  <c r="A22" i="7"/>
  <c r="H314" i="5"/>
  <c r="E258" i="7"/>
  <c r="F250" i="16"/>
  <c r="F395" i="5"/>
  <c r="S77" i="5"/>
  <c r="C26" i="4"/>
  <c r="E153" i="5"/>
  <c r="A147" i="7"/>
  <c r="B160" i="16"/>
  <c r="D693" i="16"/>
  <c r="B163" i="11"/>
  <c r="K358" i="5"/>
  <c r="E611" i="16"/>
  <c r="C189" i="12"/>
  <c r="B31" i="12"/>
  <c r="A365" i="16"/>
  <c r="E206" i="12"/>
  <c r="D577" i="16"/>
  <c r="C26" i="11"/>
  <c r="C14" i="16"/>
  <c r="D170" i="12"/>
  <c r="C187" i="16"/>
  <c r="C122" i="12"/>
  <c r="A153" i="16"/>
  <c r="B193" i="7"/>
  <c r="C71" i="16"/>
  <c r="E152" i="12"/>
  <c r="C106" i="16"/>
  <c r="C42" i="11"/>
  <c r="A127" i="7"/>
  <c r="S311" i="5"/>
  <c r="A295" i="16"/>
  <c r="B205" i="7"/>
  <c r="I159" i="16"/>
  <c r="E9" i="14"/>
  <c r="C56" i="11"/>
  <c r="R148" i="5"/>
  <c r="F226" i="16"/>
  <c r="H95" i="12"/>
  <c r="B239" i="7"/>
  <c r="B18" i="11"/>
  <c r="B169" i="12"/>
  <c r="D167" i="12"/>
  <c r="B391" i="5"/>
  <c r="R339" i="5"/>
  <c r="H226" i="12"/>
  <c r="C33" i="12"/>
  <c r="C99" i="15"/>
  <c r="H568" i="16"/>
  <c r="E8" i="6"/>
  <c r="C75" i="12"/>
  <c r="Q31" i="5"/>
  <c r="O261" i="5"/>
  <c r="J370" i="5"/>
  <c r="E599" i="16"/>
  <c r="S56" i="5"/>
  <c r="T403" i="4"/>
  <c r="C16" i="7"/>
  <c r="T388" i="5"/>
  <c r="E73" i="12"/>
  <c r="A71" i="15"/>
  <c r="F106" i="7"/>
  <c r="F159" i="7"/>
  <c r="E272" i="7"/>
  <c r="G305" i="7"/>
  <c r="I164" i="5"/>
  <c r="B675" i="16"/>
  <c r="A37" i="11"/>
  <c r="F396" i="16"/>
  <c r="A873" i="16"/>
  <c r="D22" i="7"/>
  <c r="P84" i="4"/>
  <c r="T127" i="4"/>
  <c r="B380" i="5"/>
  <c r="C231" i="7"/>
  <c r="F102" i="11"/>
  <c r="E23" i="8"/>
  <c r="K310" i="5"/>
  <c r="H108" i="16"/>
  <c r="B62" i="15"/>
  <c r="B50" i="15"/>
  <c r="C85" i="15"/>
  <c r="A684" i="16"/>
  <c r="E820" i="16"/>
  <c r="C16" i="12"/>
  <c r="F112" i="12"/>
  <c r="H36" i="15"/>
  <c r="B75" i="15"/>
  <c r="A231" i="16"/>
  <c r="F30" i="11"/>
  <c r="G5" i="13"/>
  <c r="G224" i="12"/>
  <c r="H248" i="7"/>
  <c r="N345" i="5"/>
  <c r="F304" i="7"/>
  <c r="D95" i="7"/>
  <c r="C114" i="7"/>
  <c r="E189" i="7"/>
  <c r="F13" i="15"/>
  <c r="A114" i="11"/>
  <c r="F21" i="12"/>
  <c r="I216" i="16"/>
  <c r="A247" i="7"/>
  <c r="D209" i="7"/>
  <c r="S105" i="5"/>
  <c r="G399" i="5"/>
  <c r="G107" i="15"/>
  <c r="E48" i="12"/>
  <c r="K400" i="4"/>
  <c r="T332" i="5"/>
  <c r="B91" i="5"/>
  <c r="C164" i="12"/>
  <c r="D229" i="16"/>
  <c r="F735" i="16"/>
  <c r="B722" i="16"/>
  <c r="F131" i="12"/>
  <c r="E144" i="11"/>
  <c r="E16" i="11"/>
  <c r="F30" i="14"/>
  <c r="E12" i="13"/>
  <c r="D14" i="14"/>
  <c r="F26" i="8"/>
  <c r="A61" i="12"/>
  <c r="G46" i="7"/>
  <c r="E28" i="16"/>
  <c r="C112" i="11"/>
  <c r="D133" i="12"/>
  <c r="G86" i="12"/>
  <c r="D311" i="5"/>
  <c r="C369" i="16"/>
  <c r="E41" i="15"/>
  <c r="L187" i="4"/>
  <c r="N193" i="5"/>
  <c r="C10" i="4"/>
  <c r="E137" i="5"/>
  <c r="A172" i="5"/>
  <c r="F1" i="8"/>
  <c r="D84" i="12"/>
  <c r="F255" i="16"/>
  <c r="L296" i="5"/>
  <c r="C87" i="7"/>
  <c r="E78" i="15"/>
  <c r="F567" i="16"/>
  <c r="F63" i="16"/>
  <c r="A428" i="16"/>
  <c r="F131" i="16"/>
  <c r="F123" i="12"/>
  <c r="H161" i="11"/>
  <c r="D428" i="16"/>
  <c r="T307" i="5"/>
  <c r="E242" i="7"/>
  <c r="E25" i="11"/>
  <c r="E419" i="16"/>
  <c r="G366" i="5"/>
  <c r="C315" i="5"/>
  <c r="A31" i="11"/>
  <c r="G40" i="12"/>
  <c r="B295" i="16"/>
  <c r="D624" i="16"/>
  <c r="F283" i="7"/>
  <c r="C400" i="5"/>
  <c r="S333" i="5"/>
  <c r="B34" i="11"/>
  <c r="C126" i="12"/>
  <c r="C49" i="16"/>
  <c r="F9" i="10"/>
  <c r="B39" i="11"/>
  <c r="C80" i="15"/>
  <c r="A484" i="16"/>
  <c r="H168" i="11"/>
  <c r="D109" i="7"/>
  <c r="D609" i="16"/>
  <c r="D345" i="5"/>
  <c r="C170" i="16"/>
  <c r="A125" i="7"/>
  <c r="B15" i="6"/>
  <c r="A6" i="7"/>
  <c r="H161" i="7"/>
  <c r="G11" i="8"/>
  <c r="D188" i="7"/>
  <c r="C106" i="11"/>
  <c r="T409" i="5"/>
  <c r="J344" i="5"/>
  <c r="C6" i="9"/>
  <c r="A79" i="15"/>
  <c r="B542" i="16"/>
  <c r="C94" i="15"/>
  <c r="A640" i="16"/>
  <c r="F90" i="7"/>
  <c r="D169" i="7"/>
  <c r="C188" i="7"/>
  <c r="E174" i="7"/>
  <c r="B31" i="11"/>
  <c r="D62" i="11"/>
  <c r="F177" i="7"/>
  <c r="F49" i="7"/>
  <c r="H46" i="11"/>
  <c r="H252" i="16"/>
  <c r="G87" i="7"/>
  <c r="E3" i="7"/>
  <c r="G349" i="5"/>
  <c r="T391" i="5"/>
  <c r="G117" i="12"/>
  <c r="G149" i="11"/>
  <c r="G80" i="11"/>
  <c r="D24" i="15"/>
  <c r="F228" i="12"/>
  <c r="G146" i="11"/>
  <c r="A35" i="12"/>
  <c r="H296" i="16"/>
  <c r="D132" i="11"/>
  <c r="D7" i="14"/>
  <c r="E114" i="7"/>
  <c r="E115" i="11"/>
  <c r="C108" i="12"/>
  <c r="C87" i="15"/>
  <c r="H256" i="7"/>
  <c r="B490" i="16"/>
  <c r="H119" i="15"/>
  <c r="H378" i="16"/>
  <c r="G11" i="13"/>
  <c r="F382" i="5"/>
  <c r="B106" i="7"/>
  <c r="C65" i="7"/>
  <c r="G309" i="5"/>
  <c r="E89" i="11"/>
  <c r="B30" i="14"/>
  <c r="D143" i="12"/>
  <c r="F2" i="7"/>
  <c r="G14" i="14"/>
  <c r="A126" i="5"/>
  <c r="C174" i="12"/>
  <c r="S134" i="4"/>
  <c r="T339" i="5"/>
  <c r="O340" i="5"/>
  <c r="D91" i="4"/>
  <c r="T302" i="5"/>
  <c r="B370" i="5"/>
  <c r="T410" i="5"/>
  <c r="F20" i="11"/>
  <c r="C171" i="12"/>
  <c r="D99" i="11"/>
  <c r="F165" i="7"/>
  <c r="B198" i="12"/>
  <c r="E11" i="10"/>
  <c r="B255" i="7"/>
  <c r="K103" i="5"/>
  <c r="E104" i="16"/>
  <c r="H632" i="16"/>
  <c r="C650" i="16"/>
  <c r="F151" i="11"/>
  <c r="E255" i="16"/>
  <c r="D33" i="11"/>
  <c r="G653" i="16"/>
  <c r="F74" i="15"/>
  <c r="D94" i="12"/>
  <c r="A140" i="11"/>
  <c r="A47" i="12"/>
  <c r="F169" i="7"/>
  <c r="C234" i="4"/>
  <c r="Q95" i="5"/>
  <c r="T73" i="5"/>
  <c r="F62" i="12"/>
  <c r="D135" i="11"/>
  <c r="E163" i="12"/>
  <c r="E136" i="11"/>
  <c r="H6" i="6"/>
  <c r="H195" i="12"/>
  <c r="A60" i="12"/>
  <c r="C232" i="7"/>
  <c r="H284" i="7"/>
  <c r="C78" i="7"/>
  <c r="G163" i="7"/>
  <c r="G35" i="7"/>
  <c r="B18" i="8"/>
  <c r="C30" i="7"/>
  <c r="D53" i="11"/>
  <c r="A211" i="16"/>
  <c r="E19" i="7"/>
  <c r="E91" i="15"/>
  <c r="A167" i="12"/>
  <c r="A147" i="16"/>
  <c r="G834" i="16"/>
  <c r="E844" i="16"/>
  <c r="C152" i="11"/>
  <c r="G45" i="12"/>
  <c r="B723" i="16"/>
  <c r="D176" i="16"/>
  <c r="C101" i="15"/>
  <c r="H115" i="15"/>
  <c r="A624" i="16"/>
  <c r="C165" i="11"/>
  <c r="B79" i="12"/>
  <c r="H136" i="11"/>
  <c r="I303" i="16"/>
  <c r="L322" i="5"/>
  <c r="A191" i="7"/>
  <c r="B98" i="12"/>
  <c r="F204" i="12"/>
  <c r="R307" i="5"/>
  <c r="G164" i="4"/>
  <c r="I229" i="5"/>
  <c r="H387" i="5"/>
  <c r="B3" i="14"/>
  <c r="C221" i="12"/>
  <c r="A460" i="16"/>
  <c r="D360" i="5"/>
  <c r="E659" i="16"/>
  <c r="D289" i="7"/>
  <c r="C305" i="16"/>
  <c r="G342" i="5"/>
  <c r="D242" i="16"/>
  <c r="A23" i="12"/>
  <c r="C412" i="5"/>
  <c r="F14" i="11"/>
  <c r="E25" i="15"/>
  <c r="L403" i="5"/>
  <c r="H212" i="7"/>
  <c r="B70" i="7"/>
  <c r="H71" i="12"/>
  <c r="D77" i="15"/>
  <c r="H249" i="5"/>
  <c r="F131" i="11"/>
  <c r="F32" i="15"/>
  <c r="G209" i="16"/>
  <c r="D130" i="12"/>
  <c r="T378" i="5"/>
  <c r="D288" i="4"/>
  <c r="N318" i="5"/>
  <c r="A255" i="16"/>
  <c r="D145" i="11"/>
  <c r="D392" i="16"/>
  <c r="D177" i="16"/>
  <c r="G347" i="5"/>
  <c r="A115" i="16"/>
  <c r="G124" i="15"/>
  <c r="C149" i="12"/>
  <c r="H5" i="14"/>
  <c r="S370" i="5"/>
  <c r="D568" i="16"/>
  <c r="F271" i="7"/>
  <c r="E214" i="7"/>
  <c r="C159" i="7"/>
  <c r="F310" i="16"/>
  <c r="E58" i="11"/>
  <c r="S303" i="5"/>
  <c r="E13" i="8"/>
  <c r="H54" i="12"/>
  <c r="C64" i="15"/>
  <c r="N399" i="5"/>
  <c r="E18" i="8"/>
  <c r="E110" i="12"/>
  <c r="H35" i="12"/>
  <c r="D388" i="16"/>
  <c r="A264" i="7"/>
  <c r="C742" i="16"/>
  <c r="A841" i="16"/>
  <c r="B113" i="7"/>
  <c r="H52" i="7"/>
  <c r="F202" i="12"/>
  <c r="R317" i="5"/>
  <c r="M348" i="5"/>
  <c r="O139" i="5"/>
  <c r="F261" i="4"/>
  <c r="S357" i="5"/>
  <c r="K156" i="4"/>
  <c r="C4" i="9"/>
  <c r="D81" i="12"/>
  <c r="E173" i="11"/>
  <c r="E45" i="11"/>
  <c r="L348" i="5"/>
  <c r="D7" i="8"/>
  <c r="G133" i="11"/>
  <c r="H298" i="16"/>
  <c r="C58" i="11"/>
  <c r="A31" i="16"/>
  <c r="H99" i="12"/>
  <c r="C111" i="12"/>
  <c r="H177" i="12"/>
  <c r="C123" i="11"/>
  <c r="H295" i="5"/>
  <c r="A185" i="12"/>
  <c r="D253" i="7"/>
  <c r="C570" i="16"/>
  <c r="D223" i="12"/>
  <c r="E28" i="14"/>
  <c r="D220" i="7"/>
  <c r="D198" i="12"/>
  <c r="H34" i="11"/>
  <c r="F49" i="11"/>
  <c r="L290" i="4"/>
  <c r="G182" i="16"/>
  <c r="D6" i="11"/>
  <c r="H181" i="12"/>
  <c r="A113" i="7"/>
  <c r="G20" i="8"/>
  <c r="G51" i="15"/>
  <c r="G102" i="7"/>
  <c r="H274" i="16"/>
  <c r="C23" i="16"/>
  <c r="G618" i="16"/>
  <c r="F66" i="12"/>
  <c r="E106" i="12"/>
  <c r="A5" i="8"/>
  <c r="C40" i="12"/>
  <c r="C107" i="15"/>
  <c r="E351" i="16"/>
  <c r="B311" i="5"/>
  <c r="A222" i="12"/>
  <c r="H39" i="11"/>
  <c r="H4" i="15"/>
  <c r="H385" i="5"/>
  <c r="B195" i="16"/>
  <c r="H3" i="15"/>
  <c r="I63" i="16"/>
  <c r="D5" i="8"/>
  <c r="H40" i="11"/>
  <c r="G31" i="8"/>
  <c r="F299" i="5"/>
  <c r="D279" i="4"/>
  <c r="D4" i="12"/>
  <c r="C37" i="12"/>
  <c r="D340" i="16"/>
  <c r="F73" i="7"/>
  <c r="F88" i="7"/>
  <c r="C69" i="7"/>
  <c r="J359" i="5"/>
  <c r="F308" i="5"/>
  <c r="F23" i="11"/>
  <c r="A228" i="12"/>
  <c r="I363" i="16"/>
  <c r="H218" i="12"/>
  <c r="E16" i="6"/>
  <c r="A102" i="15"/>
  <c r="H169" i="12"/>
  <c r="C12" i="14"/>
  <c r="E59" i="11"/>
  <c r="C103" i="15"/>
  <c r="A107" i="7"/>
  <c r="G176" i="12"/>
  <c r="S408" i="5"/>
  <c r="A567" i="16"/>
  <c r="G64" i="12"/>
  <c r="B82" i="16"/>
  <c r="B39" i="15"/>
  <c r="F191" i="7"/>
  <c r="C68" i="11"/>
  <c r="D203" i="12"/>
  <c r="E160" i="7"/>
  <c r="A111" i="16"/>
  <c r="F64" i="15"/>
  <c r="R360" i="5"/>
  <c r="D10" i="6"/>
  <c r="C204" i="7"/>
  <c r="C201" i="16"/>
  <c r="E170" i="5"/>
  <c r="H88" i="7"/>
  <c r="C118" i="7"/>
  <c r="G15" i="15"/>
  <c r="F30" i="12"/>
  <c r="A46" i="15"/>
  <c r="C70" i="7"/>
  <c r="C227" i="12"/>
  <c r="G307" i="5"/>
  <c r="D204" i="16"/>
  <c r="A9" i="16"/>
  <c r="D608" i="16"/>
  <c r="E8" i="14"/>
  <c r="E206" i="7"/>
  <c r="F915" i="16"/>
  <c r="A448" i="16"/>
  <c r="G12" i="15"/>
  <c r="O300" i="5"/>
  <c r="F110" i="16"/>
  <c r="C122" i="15"/>
  <c r="G146" i="12"/>
  <c r="F146" i="11"/>
  <c r="H53" i="12"/>
  <c r="C64" i="11"/>
  <c r="D7" i="10"/>
  <c r="C17" i="15"/>
  <c r="F426" i="16"/>
  <c r="G898" i="16"/>
  <c r="N357" i="5"/>
  <c r="D2" i="6"/>
  <c r="C164" i="7"/>
  <c r="H144" i="11"/>
  <c r="A12" i="13"/>
  <c r="N378" i="5"/>
  <c r="G223" i="5"/>
  <c r="T323" i="4"/>
  <c r="T97" i="4"/>
  <c r="T407" i="5"/>
  <c r="A171" i="7"/>
  <c r="E92" i="7"/>
  <c r="D67" i="11"/>
  <c r="H58" i="11"/>
  <c r="B159" i="12"/>
  <c r="G91" i="12"/>
  <c r="E95" i="11"/>
  <c r="G50" i="15"/>
  <c r="D30" i="14"/>
  <c r="D434" i="16"/>
  <c r="C124" i="11"/>
  <c r="C5" i="14"/>
  <c r="C158" i="7"/>
  <c r="B51" i="16"/>
  <c r="A88" i="15"/>
  <c r="C3" i="13"/>
  <c r="E164" i="11"/>
  <c r="E97" i="11"/>
  <c r="D373" i="16"/>
  <c r="G101" i="12"/>
  <c r="G52" i="11"/>
  <c r="B122" i="12"/>
  <c r="S406" i="4"/>
  <c r="E345" i="5"/>
  <c r="E89" i="5"/>
  <c r="D36" i="15"/>
  <c r="E79" i="11"/>
  <c r="I263" i="16"/>
  <c r="B211" i="12"/>
  <c r="D103" i="11"/>
  <c r="H365" i="5"/>
  <c r="B369" i="5"/>
  <c r="E6" i="12"/>
  <c r="H37" i="15"/>
  <c r="E9" i="12"/>
  <c r="F12" i="13"/>
  <c r="H46" i="4"/>
  <c r="J278" i="5"/>
  <c r="A87" i="15"/>
  <c r="H312" i="16"/>
  <c r="H66" i="15"/>
  <c r="B13" i="15"/>
  <c r="D204" i="7"/>
  <c r="B22" i="12"/>
  <c r="E10" i="10"/>
  <c r="B9" i="14"/>
  <c r="N299" i="5"/>
  <c r="D123" i="11"/>
  <c r="A11" i="13"/>
  <c r="E35" i="16"/>
  <c r="A61" i="15"/>
  <c r="B165" i="7"/>
  <c r="E124" i="11"/>
  <c r="H351" i="5"/>
  <c r="P257" i="5"/>
  <c r="A103" i="7"/>
  <c r="E551" i="16"/>
  <c r="A311" i="16"/>
  <c r="P297" i="5"/>
  <c r="F296" i="7"/>
  <c r="S398" i="5"/>
  <c r="H96" i="12"/>
  <c r="E142" i="11"/>
  <c r="N405" i="5"/>
  <c r="J322" i="5"/>
  <c r="B87" i="12"/>
  <c r="E376" i="16"/>
  <c r="C1" i="14"/>
  <c r="G67" i="11"/>
  <c r="B686" i="16"/>
  <c r="G219" i="12"/>
  <c r="C16" i="15"/>
  <c r="G98" i="15"/>
  <c r="E17" i="8"/>
  <c r="H12" i="14"/>
  <c r="C329" i="16"/>
  <c r="E8" i="13"/>
  <c r="C62" i="16"/>
  <c r="F49" i="15"/>
  <c r="C50" i="7"/>
  <c r="C214" i="12"/>
  <c r="D108" i="12"/>
  <c r="G128" i="11"/>
  <c r="E120" i="7"/>
  <c r="D139" i="11"/>
  <c r="C118" i="11"/>
  <c r="F291" i="7"/>
  <c r="P334" i="5"/>
  <c r="B272" i="7"/>
  <c r="F14" i="7"/>
  <c r="B863" i="16"/>
  <c r="H296" i="7"/>
  <c r="D318" i="5"/>
  <c r="H29" i="14"/>
  <c r="F14" i="12"/>
  <c r="A5" i="7"/>
  <c r="D160" i="11"/>
  <c r="D36" i="11"/>
  <c r="A76" i="16"/>
  <c r="B20" i="11"/>
  <c r="E97" i="12"/>
  <c r="B83" i="11"/>
  <c r="G209" i="12"/>
  <c r="H104" i="11"/>
  <c r="C21" i="12"/>
  <c r="P414" i="5"/>
  <c r="H2" i="14"/>
  <c r="E38" i="12"/>
  <c r="E295" i="16"/>
  <c r="C209" i="16"/>
  <c r="C157" i="11"/>
  <c r="R279" i="5"/>
  <c r="F300" i="7"/>
  <c r="D63" i="7"/>
  <c r="C82" i="7"/>
  <c r="C142" i="11"/>
  <c r="F189" i="7"/>
  <c r="D869" i="16"/>
  <c r="F94" i="11"/>
  <c r="D80" i="16"/>
  <c r="S327" i="5"/>
  <c r="E147" i="16"/>
  <c r="J337" i="5"/>
  <c r="N362" i="5"/>
  <c r="M204" i="5"/>
  <c r="B219" i="5"/>
  <c r="K374" i="5"/>
  <c r="A213" i="7"/>
  <c r="A131" i="7"/>
  <c r="B226" i="12"/>
  <c r="D391" i="5"/>
  <c r="A183" i="16"/>
  <c r="A226" i="12"/>
  <c r="B190" i="12"/>
  <c r="F303" i="5"/>
  <c r="A6" i="10"/>
  <c r="E53" i="7"/>
  <c r="D18" i="11"/>
  <c r="C146" i="7"/>
  <c r="C18" i="7"/>
  <c r="G49" i="16"/>
  <c r="C146" i="12"/>
  <c r="E252" i="7"/>
  <c r="E124" i="7"/>
  <c r="B45" i="15"/>
  <c r="H131" i="12"/>
  <c r="G43" i="11"/>
  <c r="G78" i="11"/>
  <c r="D49" i="12"/>
  <c r="H67" i="7"/>
  <c r="G30" i="11"/>
  <c r="B55" i="7"/>
  <c r="G279" i="7"/>
  <c r="H81" i="11"/>
  <c r="N73" i="5"/>
  <c r="E54" i="12"/>
  <c r="H126" i="12"/>
  <c r="H160" i="11"/>
  <c r="T413" i="5"/>
  <c r="G344" i="5"/>
  <c r="B503" i="16"/>
  <c r="D72" i="15"/>
  <c r="H320" i="16"/>
  <c r="E36" i="12"/>
  <c r="H108" i="12"/>
  <c r="F23" i="15"/>
  <c r="D205" i="12"/>
  <c r="C38" i="7"/>
  <c r="F16" i="7"/>
  <c r="J295" i="5"/>
  <c r="I271" i="16"/>
  <c r="E144" i="7"/>
  <c r="H93" i="15"/>
  <c r="A386" i="5"/>
  <c r="F161" i="12"/>
  <c r="G26" i="15"/>
  <c r="F86" i="16"/>
  <c r="B8" i="11"/>
  <c r="E98" i="12"/>
  <c r="D29" i="12"/>
  <c r="P382" i="5"/>
  <c r="A87" i="11"/>
  <c r="C533" i="16"/>
  <c r="G438" i="16"/>
  <c r="E632" i="16"/>
  <c r="C29" i="8"/>
  <c r="D5" i="11"/>
  <c r="D113" i="12"/>
  <c r="R387" i="5"/>
  <c r="N336" i="5"/>
  <c r="S374" i="5"/>
  <c r="G685" i="16"/>
  <c r="C2" i="10"/>
  <c r="B20" i="15"/>
  <c r="E243" i="16"/>
  <c r="A150" i="7"/>
  <c r="I607" i="16"/>
  <c r="C4" i="12"/>
  <c r="G302" i="5"/>
  <c r="A155" i="11"/>
  <c r="B63" i="15"/>
  <c r="A78" i="12"/>
  <c r="B359" i="5"/>
  <c r="C175" i="7"/>
  <c r="D118" i="11"/>
  <c r="H135" i="11"/>
  <c r="B262" i="7"/>
  <c r="E168" i="12"/>
  <c r="D92" i="12"/>
  <c r="G96" i="11"/>
  <c r="Q56" i="5"/>
  <c r="C218" i="16"/>
  <c r="A29" i="11"/>
  <c r="F168" i="7"/>
  <c r="C54" i="12"/>
  <c r="H360" i="16"/>
  <c r="G70" i="11"/>
  <c r="E234" i="5"/>
  <c r="M351" i="5"/>
  <c r="A11" i="12"/>
  <c r="B4" i="13"/>
  <c r="D52" i="11"/>
  <c r="K160" i="4"/>
  <c r="A38" i="15"/>
  <c r="C1" i="11"/>
  <c r="B10" i="15"/>
  <c r="C6" i="13"/>
  <c r="C119" i="12"/>
  <c r="A551" i="16"/>
  <c r="D174" i="11"/>
  <c r="T319" i="5"/>
  <c r="A193" i="12"/>
  <c r="B59" i="15"/>
  <c r="B174" i="16"/>
  <c r="G378" i="5"/>
  <c r="B34" i="12"/>
  <c r="F129" i="7"/>
  <c r="F169" i="12"/>
  <c r="F17" i="11"/>
  <c r="F104" i="7"/>
  <c r="F85" i="11"/>
  <c r="E29" i="11"/>
  <c r="H293" i="4"/>
  <c r="A492" i="16"/>
  <c r="A98" i="11"/>
  <c r="F14" i="14"/>
  <c r="P399" i="5"/>
  <c r="A62" i="11"/>
  <c r="F140" i="12"/>
  <c r="C13" i="6"/>
  <c r="G383" i="5"/>
  <c r="C102" i="7"/>
  <c r="E80" i="7"/>
  <c r="D27" i="4"/>
  <c r="B145" i="11"/>
  <c r="C84" i="11"/>
  <c r="E194" i="12"/>
  <c r="E527" i="16"/>
  <c r="C55" i="16"/>
  <c r="B24" i="15"/>
  <c r="B281" i="7"/>
  <c r="D278" i="7"/>
  <c r="D150" i="7"/>
  <c r="F22" i="14"/>
  <c r="E38" i="15"/>
  <c r="E93" i="11"/>
  <c r="B134" i="7"/>
  <c r="H328" i="16"/>
  <c r="H19" i="7"/>
  <c r="C156" i="12"/>
  <c r="A9" i="10"/>
  <c r="G94" i="11"/>
  <c r="B12" i="13"/>
  <c r="G243" i="7"/>
  <c r="E89" i="15"/>
  <c r="I173" i="5"/>
  <c r="D18" i="5"/>
  <c r="C170" i="4"/>
  <c r="S96" i="4"/>
  <c r="E223" i="5"/>
  <c r="N228" i="5"/>
  <c r="B33" i="15"/>
  <c r="B106" i="11"/>
  <c r="D148" i="16"/>
  <c r="M411" i="5"/>
  <c r="G167" i="7"/>
  <c r="H25" i="7"/>
  <c r="L318" i="5"/>
  <c r="C349" i="16"/>
  <c r="F18" i="8"/>
  <c r="G99" i="12"/>
  <c r="F194" i="16"/>
  <c r="F207" i="7"/>
  <c r="D264" i="16"/>
  <c r="B659" i="16"/>
  <c r="E134" i="12"/>
  <c r="B7" i="11"/>
  <c r="C167" i="12"/>
  <c r="D356" i="5"/>
  <c r="B70" i="15"/>
  <c r="B23" i="16"/>
  <c r="G164" i="12"/>
  <c r="B172" i="12"/>
  <c r="G341" i="16"/>
  <c r="C64" i="12"/>
  <c r="A176" i="16"/>
  <c r="H184" i="12"/>
  <c r="C257" i="16"/>
  <c r="B12" i="8"/>
  <c r="R18" i="5"/>
  <c r="I147" i="4"/>
  <c r="G105" i="4"/>
  <c r="I232" i="5"/>
  <c r="L408" i="4"/>
  <c r="F370" i="16"/>
  <c r="C437" i="16"/>
  <c r="G120" i="15"/>
  <c r="B194" i="7"/>
  <c r="F183" i="7"/>
  <c r="A168" i="7"/>
  <c r="B69" i="7"/>
  <c r="E28" i="11"/>
  <c r="E451" i="16"/>
  <c r="C33" i="15"/>
  <c r="E39" i="12"/>
  <c r="D299" i="5"/>
  <c r="N390" i="5"/>
  <c r="H185" i="12"/>
  <c r="S335" i="5"/>
  <c r="E85" i="15"/>
  <c r="K331" i="5"/>
  <c r="H404" i="5"/>
  <c r="A189" i="7"/>
  <c r="D203" i="7"/>
  <c r="F11" i="12"/>
  <c r="D181" i="16"/>
  <c r="C228" i="12"/>
  <c r="T392" i="5"/>
  <c r="A9" i="4"/>
  <c r="O352" i="5"/>
  <c r="G593" i="16"/>
  <c r="G170" i="16"/>
  <c r="H301" i="5"/>
  <c r="A129" i="11"/>
  <c r="E62" i="15"/>
  <c r="A61" i="7"/>
  <c r="M60" i="5"/>
  <c r="B77" i="7"/>
  <c r="B117" i="7"/>
  <c r="B88" i="11"/>
  <c r="B407" i="5"/>
  <c r="G107" i="7"/>
  <c r="C114" i="11"/>
  <c r="G54" i="11"/>
  <c r="A89" i="5"/>
  <c r="D287" i="7"/>
  <c r="B109" i="11"/>
  <c r="A53" i="11"/>
  <c r="H142" i="7"/>
  <c r="E124" i="12"/>
  <c r="B49" i="7"/>
  <c r="C77" i="15"/>
  <c r="C101" i="16"/>
  <c r="H150" i="11"/>
  <c r="G333" i="5"/>
  <c r="M108" i="5"/>
  <c r="D160" i="12"/>
  <c r="S107" i="4"/>
  <c r="Q285" i="4"/>
  <c r="A414" i="5"/>
  <c r="I135" i="5"/>
  <c r="P55" i="5"/>
  <c r="G204" i="7"/>
  <c r="K360" i="5"/>
  <c r="E403" i="5"/>
  <c r="H50" i="4"/>
  <c r="F79" i="4"/>
  <c r="I269" i="4"/>
  <c r="B85" i="15"/>
  <c r="E138" i="12"/>
  <c r="S118" i="4"/>
  <c r="A160" i="11"/>
  <c r="A26" i="11"/>
  <c r="B253" i="4"/>
  <c r="C80" i="5"/>
  <c r="H200" i="4"/>
  <c r="O210" i="5"/>
  <c r="B262" i="4"/>
  <c r="H32" i="7"/>
  <c r="O399" i="5"/>
  <c r="K398" i="5"/>
  <c r="H275" i="4"/>
  <c r="A33" i="11"/>
  <c r="C403" i="5"/>
  <c r="N408" i="5"/>
  <c r="N122" i="5"/>
  <c r="H85" i="16"/>
  <c r="H6" i="9"/>
  <c r="A51" i="5"/>
  <c r="A46" i="11"/>
  <c r="E240" i="7"/>
  <c r="B151" i="7"/>
  <c r="C6" i="12"/>
  <c r="S328" i="5"/>
  <c r="A10" i="8"/>
  <c r="H362" i="5"/>
  <c r="S351" i="5"/>
  <c r="G82" i="4"/>
  <c r="E156" i="11"/>
  <c r="C14" i="11"/>
  <c r="I191" i="16"/>
  <c r="I311" i="4"/>
  <c r="F188" i="12"/>
  <c r="G113" i="12"/>
  <c r="G89" i="7"/>
  <c r="E5" i="7"/>
  <c r="A49" i="7"/>
  <c r="B78" i="12"/>
  <c r="A24" i="15"/>
  <c r="A70" i="11"/>
  <c r="H32" i="11"/>
  <c r="E128" i="11"/>
  <c r="T352" i="5"/>
  <c r="E173" i="12"/>
  <c r="R368" i="5"/>
  <c r="H242" i="7"/>
  <c r="C18" i="8"/>
  <c r="B111" i="5"/>
  <c r="E55" i="11"/>
  <c r="F282" i="7"/>
  <c r="K69" i="4"/>
  <c r="G37" i="5"/>
  <c r="F380" i="5"/>
  <c r="H18" i="8"/>
  <c r="A162" i="7"/>
  <c r="C195" i="7"/>
  <c r="B87" i="5"/>
  <c r="O280" i="4"/>
  <c r="Q375" i="5"/>
  <c r="C41" i="11"/>
  <c r="G125" i="7"/>
  <c r="H190" i="4"/>
  <c r="F291" i="5"/>
  <c r="O301" i="4"/>
  <c r="D303" i="5"/>
  <c r="R395" i="5"/>
  <c r="F121" i="5"/>
  <c r="I247" i="4"/>
  <c r="N84" i="5"/>
  <c r="F146" i="12"/>
  <c r="H30" i="11"/>
  <c r="H68" i="11"/>
  <c r="F1" i="12"/>
  <c r="C132" i="7"/>
  <c r="D61" i="15"/>
  <c r="P321" i="5"/>
  <c r="G34" i="12"/>
  <c r="L351" i="5"/>
  <c r="G66" i="11"/>
  <c r="G43" i="15"/>
  <c r="H29" i="12"/>
  <c r="C26" i="15"/>
  <c r="E20" i="7"/>
  <c r="H34" i="4"/>
  <c r="G177" i="16"/>
  <c r="G24" i="11"/>
  <c r="A305" i="7"/>
  <c r="H108" i="7"/>
  <c r="F37" i="7"/>
  <c r="B3" i="9"/>
  <c r="A279" i="16"/>
  <c r="E244" i="7"/>
  <c r="H120" i="16"/>
  <c r="T400" i="5"/>
  <c r="B140" i="12"/>
  <c r="F245" i="7"/>
  <c r="D572" i="16"/>
  <c r="D132" i="7"/>
  <c r="B296" i="5"/>
  <c r="O266" i="4"/>
  <c r="D362" i="5"/>
  <c r="E58" i="5"/>
  <c r="R23" i="5"/>
  <c r="E285" i="7"/>
  <c r="N341" i="5"/>
  <c r="D93" i="7"/>
  <c r="C112" i="7"/>
  <c r="E111" i="15"/>
  <c r="A101" i="11"/>
  <c r="H63" i="12"/>
  <c r="F60" i="7"/>
  <c r="E280" i="7"/>
  <c r="E164" i="7"/>
  <c r="J305" i="5"/>
  <c r="D3" i="9"/>
  <c r="H158" i="11"/>
  <c r="B100" i="5"/>
  <c r="F171" i="11"/>
  <c r="D123" i="7"/>
  <c r="C142" i="7"/>
  <c r="C94" i="4"/>
  <c r="A321" i="5"/>
  <c r="F241" i="4"/>
  <c r="E79" i="15"/>
  <c r="D68" i="12"/>
  <c r="E94" i="12"/>
  <c r="D224" i="12"/>
  <c r="E126" i="7"/>
  <c r="A48" i="7"/>
  <c r="C249" i="7"/>
  <c r="O305" i="5"/>
  <c r="F311" i="5"/>
  <c r="I51" i="5"/>
  <c r="G28" i="8"/>
  <c r="C198" i="12"/>
  <c r="A210" i="7"/>
  <c r="C243" i="7"/>
  <c r="G122" i="11"/>
  <c r="E59" i="7"/>
  <c r="G260" i="7"/>
  <c r="E294" i="5"/>
  <c r="H205" i="12"/>
  <c r="C334" i="16"/>
  <c r="D165" i="12"/>
  <c r="H289" i="7"/>
  <c r="B81" i="7"/>
  <c r="S341" i="5"/>
  <c r="J347" i="5"/>
  <c r="K348" i="4"/>
  <c r="F233" i="7"/>
  <c r="B248" i="7"/>
  <c r="H113" i="7"/>
  <c r="G132" i="7"/>
  <c r="F190" i="12"/>
  <c r="Q175" i="5"/>
  <c r="C55" i="7"/>
  <c r="B86" i="11"/>
  <c r="H364" i="5"/>
  <c r="B253" i="7"/>
  <c r="B86" i="7"/>
  <c r="B20" i="8"/>
  <c r="G259" i="7"/>
  <c r="E70" i="5"/>
  <c r="R39" i="5"/>
  <c r="A98" i="12"/>
  <c r="C151" i="7"/>
  <c r="D6" i="12"/>
  <c r="A52" i="11"/>
  <c r="E150" i="7"/>
  <c r="G422" i="16"/>
  <c r="A110" i="12"/>
  <c r="B77" i="12"/>
  <c r="E98" i="7"/>
  <c r="D103" i="15"/>
  <c r="R382" i="5"/>
  <c r="N331" i="5"/>
  <c r="B36" i="11"/>
  <c r="E652" i="16"/>
  <c r="C47" i="7"/>
  <c r="A58" i="15"/>
  <c r="A108" i="11"/>
  <c r="B50" i="12"/>
  <c r="I341" i="16"/>
  <c r="F206" i="16"/>
  <c r="Q159" i="5"/>
  <c r="H112" i="7"/>
  <c r="A275" i="5"/>
  <c r="A19" i="5"/>
  <c r="M59" i="5"/>
  <c r="T328" i="5"/>
  <c r="L327" i="5"/>
  <c r="A96" i="11"/>
  <c r="C86" i="12"/>
  <c r="C104" i="7"/>
  <c r="B2" i="14"/>
  <c r="B330" i="4"/>
  <c r="D54" i="7"/>
  <c r="B21" i="15"/>
  <c r="D126" i="12"/>
  <c r="D105" i="7"/>
  <c r="E5" i="9"/>
  <c r="D324" i="5"/>
  <c r="F104" i="12"/>
  <c r="H106" i="4"/>
  <c r="D7" i="12"/>
  <c r="P300" i="5"/>
  <c r="Q258" i="5"/>
  <c r="H198" i="7"/>
  <c r="F17" i="15"/>
  <c r="A4" i="12"/>
  <c r="F8" i="14"/>
  <c r="D524" i="16"/>
  <c r="E389" i="5"/>
  <c r="H274" i="7"/>
  <c r="J262" i="5"/>
  <c r="R158" i="4"/>
  <c r="L93" i="4"/>
  <c r="G68" i="5"/>
  <c r="G285" i="4"/>
  <c r="E56" i="7"/>
  <c r="A57" i="12"/>
  <c r="F11" i="14"/>
  <c r="A259" i="5"/>
  <c r="A170" i="11"/>
  <c r="B238" i="7"/>
  <c r="C344" i="5"/>
  <c r="D281" i="16"/>
  <c r="B334" i="16"/>
  <c r="R267" i="5"/>
  <c r="C173" i="7"/>
  <c r="K215" i="4"/>
  <c r="D177" i="7"/>
  <c r="M279" i="5"/>
  <c r="G15" i="7"/>
  <c r="G27" i="15"/>
  <c r="S368" i="5"/>
  <c r="C66" i="7"/>
  <c r="E44" i="7"/>
  <c r="R400" i="5"/>
  <c r="D204" i="12"/>
  <c r="F2" i="8"/>
  <c r="D155" i="7"/>
  <c r="F5" i="9"/>
  <c r="H181" i="4"/>
  <c r="D130" i="4"/>
  <c r="K95" i="5"/>
  <c r="C228" i="4"/>
  <c r="C414" i="4"/>
  <c r="S362" i="4"/>
  <c r="I85" i="5"/>
  <c r="C60" i="5"/>
  <c r="C38" i="4"/>
  <c r="R340" i="4"/>
  <c r="I302" i="5"/>
  <c r="P235" i="5"/>
  <c r="D111" i="7"/>
  <c r="A155" i="7"/>
  <c r="A1" i="7"/>
  <c r="H180" i="7"/>
  <c r="A374" i="5"/>
  <c r="E320" i="5"/>
  <c r="E47" i="5"/>
  <c r="D9" i="5"/>
  <c r="F56" i="11"/>
  <c r="L87" i="4"/>
  <c r="B104" i="12"/>
  <c r="C12" i="11"/>
  <c r="S189" i="4"/>
  <c r="F29" i="15"/>
  <c r="G69" i="15"/>
  <c r="F16" i="11"/>
  <c r="H99" i="7"/>
  <c r="G246" i="7"/>
  <c r="A161" i="11"/>
  <c r="G211" i="7"/>
  <c r="S102" i="4"/>
  <c r="C375" i="5"/>
  <c r="E163" i="11"/>
  <c r="K378" i="5"/>
  <c r="D219" i="7"/>
  <c r="A23" i="16"/>
  <c r="T389" i="5"/>
  <c r="F84" i="12"/>
  <c r="T381" i="4"/>
  <c r="C170" i="11"/>
  <c r="C48" i="12"/>
  <c r="B140" i="11"/>
  <c r="E81" i="15"/>
  <c r="E14" i="11"/>
  <c r="H136" i="16"/>
  <c r="J401" i="5"/>
  <c r="K394" i="5"/>
  <c r="D206" i="7"/>
  <c r="G143" i="5"/>
  <c r="T263" i="4"/>
  <c r="F6" i="7"/>
  <c r="C40" i="7"/>
  <c r="F3" i="10"/>
  <c r="H9" i="8"/>
  <c r="H356" i="4"/>
  <c r="P296" i="5"/>
  <c r="G124" i="11"/>
  <c r="H44" i="12"/>
  <c r="C62" i="11"/>
  <c r="K163" i="5"/>
  <c r="T26" i="5"/>
  <c r="J76" i="5"/>
  <c r="D282" i="5"/>
  <c r="F233" i="4"/>
  <c r="D97" i="12"/>
  <c r="Q114" i="5"/>
  <c r="G353" i="5"/>
  <c r="M269" i="5"/>
  <c r="R112" i="4"/>
  <c r="M51" i="5"/>
  <c r="D363" i="4"/>
  <c r="A72" i="7"/>
  <c r="D399" i="5"/>
  <c r="A30" i="7"/>
  <c r="G297" i="5"/>
  <c r="Q277" i="4"/>
  <c r="M226" i="4"/>
  <c r="L127" i="5"/>
  <c r="P279" i="5"/>
  <c r="S210" i="5"/>
  <c r="G88" i="15"/>
  <c r="G108" i="5"/>
  <c r="J366" i="5"/>
  <c r="B22" i="11"/>
  <c r="F202" i="16"/>
  <c r="F194" i="12"/>
  <c r="E13" i="12"/>
  <c r="C378" i="4"/>
  <c r="R328" i="5"/>
  <c r="P320" i="5"/>
  <c r="T303" i="5"/>
  <c r="G362" i="5"/>
  <c r="F4" i="12"/>
  <c r="A116" i="12"/>
  <c r="B196" i="7"/>
  <c r="E300" i="7"/>
  <c r="T350" i="5"/>
  <c r="C346" i="5"/>
  <c r="I292" i="5"/>
  <c r="F227" i="5"/>
  <c r="D277" i="7"/>
  <c r="C296" i="7"/>
  <c r="C98" i="7"/>
  <c r="A242" i="7"/>
  <c r="G307" i="7"/>
  <c r="A286" i="7"/>
  <c r="D49" i="15"/>
  <c r="C11" i="14"/>
  <c r="J22" i="5"/>
  <c r="F140" i="11"/>
  <c r="I169" i="5"/>
  <c r="C282" i="4"/>
  <c r="A290" i="7"/>
  <c r="H20" i="8"/>
  <c r="T98" i="4"/>
  <c r="D43" i="7"/>
  <c r="E208" i="7"/>
  <c r="H222" i="7"/>
  <c r="D74" i="12"/>
  <c r="A41" i="7"/>
  <c r="T304" i="5"/>
  <c r="G303" i="5"/>
  <c r="C292" i="7"/>
  <c r="C225" i="4"/>
  <c r="S173" i="4"/>
  <c r="A284" i="5"/>
  <c r="A28" i="5"/>
  <c r="C284" i="5"/>
  <c r="G304" i="5"/>
  <c r="A194" i="5"/>
  <c r="A204" i="7"/>
  <c r="D225" i="5"/>
  <c r="A60" i="5"/>
  <c r="L270" i="5"/>
  <c r="C395" i="5"/>
  <c r="G174" i="7"/>
  <c r="C63" i="7"/>
  <c r="D201" i="7"/>
  <c r="E238" i="7"/>
  <c r="F6" i="5"/>
  <c r="T365" i="4"/>
  <c r="T92" i="4"/>
  <c r="K67" i="5"/>
  <c r="I349" i="5"/>
  <c r="E20" i="5"/>
  <c r="G61" i="4"/>
  <c r="F290" i="7"/>
  <c r="G348" i="5"/>
  <c r="B176" i="5"/>
  <c r="D181" i="7"/>
  <c r="C200" i="7"/>
  <c r="C217" i="12"/>
  <c r="D10" i="14"/>
  <c r="B270" i="7"/>
  <c r="S248" i="5"/>
  <c r="T415" i="5"/>
  <c r="B244" i="7"/>
  <c r="H80" i="7"/>
  <c r="G99" i="7"/>
  <c r="I352" i="5"/>
  <c r="D123" i="4"/>
  <c r="A39" i="7"/>
  <c r="D53" i="7"/>
  <c r="I77" i="5"/>
  <c r="I108" i="5"/>
  <c r="H64" i="7"/>
  <c r="G83" i="7"/>
  <c r="I865" i="16"/>
  <c r="C346" i="16"/>
  <c r="E215" i="16"/>
  <c r="D366" i="5"/>
  <c r="C345" i="5"/>
  <c r="C71" i="15"/>
  <c r="G92" i="12"/>
  <c r="A206" i="12"/>
  <c r="F70" i="11"/>
  <c r="G162" i="11"/>
  <c r="R414" i="5"/>
  <c r="B79" i="15"/>
  <c r="D187" i="4"/>
  <c r="F522" i="16"/>
  <c r="C87" i="12"/>
  <c r="C93" i="16"/>
  <c r="C9" i="6"/>
  <c r="H40" i="7"/>
  <c r="H71" i="15"/>
  <c r="B105" i="11"/>
  <c r="C336" i="5"/>
  <c r="A294" i="7"/>
  <c r="D69" i="15"/>
  <c r="D3" i="12"/>
  <c r="R392" i="5"/>
  <c r="F351" i="5"/>
  <c r="D359" i="5"/>
  <c r="C15" i="15"/>
  <c r="K354" i="5"/>
  <c r="A4" i="13"/>
  <c r="G113" i="16"/>
  <c r="G93" i="15"/>
  <c r="T364" i="4"/>
  <c r="E26" i="12"/>
  <c r="C410" i="16"/>
  <c r="D385" i="16"/>
  <c r="A128" i="11"/>
  <c r="D12" i="8"/>
  <c r="C155" i="7"/>
  <c r="A265" i="7"/>
  <c r="D279" i="7"/>
  <c r="M276" i="5"/>
  <c r="M20" i="5"/>
  <c r="S373" i="5"/>
  <c r="D286" i="7"/>
  <c r="B90" i="7"/>
  <c r="G33" i="15"/>
  <c r="B191" i="7"/>
  <c r="C174" i="7"/>
  <c r="E152" i="7"/>
  <c r="G112" i="11"/>
  <c r="E289" i="7"/>
  <c r="E138" i="11"/>
  <c r="D188" i="12"/>
  <c r="F28" i="12"/>
  <c r="C88" i="11"/>
  <c r="B169" i="7"/>
  <c r="D46" i="12"/>
  <c r="N309" i="5"/>
  <c r="C341" i="5"/>
  <c r="N346" i="5"/>
  <c r="K340" i="4"/>
  <c r="B80" i="12"/>
  <c r="C109" i="7"/>
  <c r="A15" i="11"/>
  <c r="D408" i="5"/>
  <c r="G115" i="7"/>
  <c r="Q267" i="5"/>
  <c r="A243" i="7"/>
  <c r="D257" i="7"/>
  <c r="H66" i="12"/>
  <c r="G641" i="16"/>
  <c r="F41" i="7"/>
  <c r="C293" i="16"/>
  <c r="H192" i="12"/>
  <c r="H62" i="11"/>
  <c r="B302" i="7"/>
  <c r="F90" i="5"/>
  <c r="H260" i="7"/>
  <c r="G56" i="7"/>
  <c r="T382" i="5"/>
  <c r="A1" i="10"/>
  <c r="H170" i="7"/>
  <c r="D5" i="10"/>
  <c r="B11" i="10"/>
  <c r="G7" i="8"/>
  <c r="G95" i="5"/>
  <c r="D176" i="12"/>
  <c r="I400" i="5"/>
  <c r="M128" i="5"/>
  <c r="F400" i="5"/>
  <c r="T226" i="4"/>
  <c r="O143" i="4"/>
  <c r="G8" i="8"/>
  <c r="R226" i="4"/>
  <c r="K190" i="4"/>
  <c r="O37" i="5"/>
  <c r="F15" i="14"/>
  <c r="L161" i="4"/>
  <c r="E58" i="7"/>
  <c r="H102" i="11"/>
  <c r="D159" i="7"/>
  <c r="S386" i="4"/>
  <c r="D251" i="7"/>
  <c r="L193" i="4"/>
  <c r="N201" i="5"/>
  <c r="G111" i="5"/>
  <c r="I189" i="5"/>
  <c r="E270" i="7"/>
  <c r="R390" i="5"/>
  <c r="C5" i="6"/>
  <c r="O203" i="4"/>
  <c r="T343" i="5"/>
  <c r="A249" i="7"/>
  <c r="D263" i="7"/>
  <c r="B179" i="12"/>
  <c r="G127" i="11"/>
  <c r="A243" i="5"/>
  <c r="L334" i="5"/>
  <c r="G3" i="15"/>
  <c r="P415" i="5"/>
  <c r="F26" i="7"/>
  <c r="A35" i="7"/>
  <c r="P267" i="5"/>
  <c r="N323" i="5"/>
  <c r="F43" i="11"/>
  <c r="A121" i="7"/>
  <c r="B297" i="5"/>
  <c r="Q327" i="5"/>
  <c r="E132" i="7"/>
  <c r="H146" i="7"/>
  <c r="B39" i="12"/>
  <c r="G183" i="12"/>
  <c r="A148" i="11"/>
  <c r="L384" i="5"/>
  <c r="G45" i="7"/>
  <c r="A24" i="7"/>
  <c r="O411" i="5"/>
  <c r="C15" i="7"/>
  <c r="C405" i="4"/>
  <c r="C149" i="4"/>
  <c r="B267" i="5"/>
  <c r="C69" i="16"/>
  <c r="A237" i="7"/>
  <c r="D9" i="8"/>
  <c r="N319" i="5"/>
  <c r="K357" i="5"/>
  <c r="D45" i="5"/>
  <c r="D154" i="4"/>
  <c r="T102" i="4"/>
  <c r="C53" i="5"/>
  <c r="C36" i="5"/>
  <c r="E7" i="5"/>
  <c r="S228" i="5"/>
  <c r="J188" i="5"/>
  <c r="Q297" i="4"/>
  <c r="M17" i="5"/>
  <c r="Q304" i="4"/>
  <c r="H40" i="16"/>
  <c r="G301" i="5"/>
  <c r="F387" i="5"/>
  <c r="A227" i="5"/>
  <c r="G86" i="7"/>
  <c r="A76" i="7"/>
  <c r="E344" i="5"/>
  <c r="A293" i="5"/>
  <c r="H49" i="5"/>
  <c r="J52" i="4"/>
  <c r="P39" i="5"/>
  <c r="C121" i="16"/>
  <c r="B2" i="10"/>
  <c r="F10" i="7"/>
  <c r="K334" i="5"/>
  <c r="G271" i="7"/>
  <c r="P42" i="5"/>
  <c r="E109" i="7"/>
  <c r="H123" i="7"/>
  <c r="O302" i="4"/>
  <c r="O46" i="4"/>
  <c r="A119" i="7"/>
  <c r="E174" i="11"/>
  <c r="C106" i="12"/>
  <c r="E45" i="12"/>
  <c r="C122" i="7"/>
  <c r="E100" i="7"/>
  <c r="G301" i="7"/>
  <c r="A280" i="7"/>
  <c r="M377" i="5"/>
  <c r="K415" i="5"/>
  <c r="O126" i="5"/>
  <c r="K251" i="4"/>
  <c r="Q195" i="5"/>
  <c r="G207" i="5"/>
  <c r="O109" i="5"/>
  <c r="P238" i="4"/>
  <c r="D82" i="15"/>
  <c r="A359" i="16"/>
  <c r="A14" i="6"/>
  <c r="H166" i="11"/>
  <c r="A107" i="11"/>
  <c r="C202" i="4"/>
  <c r="I140" i="5"/>
  <c r="K404" i="5"/>
  <c r="M376" i="5"/>
  <c r="Q143" i="5"/>
  <c r="J312" i="4"/>
  <c r="H303" i="5"/>
  <c r="C10" i="10"/>
  <c r="P246" i="5"/>
  <c r="D304" i="7"/>
  <c r="H32" i="16"/>
  <c r="S315" i="5"/>
  <c r="H36" i="4"/>
  <c r="K389" i="4"/>
  <c r="K133" i="4"/>
  <c r="E256" i="4"/>
  <c r="H370" i="4"/>
  <c r="D319" i="4"/>
  <c r="B381" i="5"/>
  <c r="M388" i="5"/>
  <c r="H277" i="5"/>
  <c r="Q33" i="5"/>
  <c r="C76" i="15"/>
  <c r="G105" i="7"/>
  <c r="F246" i="5"/>
  <c r="G16" i="6"/>
  <c r="G76" i="12"/>
  <c r="D270" i="7"/>
  <c r="M225" i="5"/>
  <c r="F197" i="4"/>
  <c r="L206" i="5"/>
  <c r="S248" i="4"/>
  <c r="D189" i="7"/>
  <c r="L376" i="5"/>
  <c r="C92" i="5"/>
  <c r="B1" i="15"/>
  <c r="H344" i="16"/>
  <c r="H281" i="7"/>
  <c r="C332" i="5"/>
  <c r="N337" i="5"/>
  <c r="C66" i="11"/>
  <c r="A59" i="15"/>
  <c r="B232" i="7"/>
  <c r="F342" i="5"/>
  <c r="H6" i="13"/>
  <c r="F62" i="5"/>
  <c r="H14" i="4"/>
  <c r="K384" i="4"/>
  <c r="E77" i="11"/>
  <c r="E139" i="7"/>
  <c r="A285" i="7"/>
  <c r="D299" i="7"/>
  <c r="D372" i="5"/>
  <c r="L291" i="5"/>
  <c r="D4" i="8"/>
  <c r="F29" i="8"/>
  <c r="A172" i="11"/>
  <c r="A6" i="15"/>
  <c r="D128" i="7"/>
  <c r="E13" i="7"/>
  <c r="D16" i="12"/>
  <c r="G361" i="4"/>
  <c r="D187" i="7"/>
  <c r="C206" i="7"/>
  <c r="D23" i="12"/>
  <c r="G174" i="12"/>
  <c r="G98" i="11"/>
  <c r="I343" i="16"/>
  <c r="H196" i="12"/>
  <c r="G25" i="14"/>
  <c r="F87" i="11"/>
  <c r="D255" i="7"/>
  <c r="L237" i="4"/>
  <c r="A271" i="16"/>
  <c r="B137" i="12"/>
  <c r="D82" i="12"/>
  <c r="A29" i="7"/>
  <c r="B219" i="12"/>
  <c r="A177" i="12"/>
  <c r="F80" i="7"/>
  <c r="D1" i="6"/>
  <c r="L411" i="5"/>
  <c r="H360" i="5"/>
  <c r="E25" i="12"/>
  <c r="C49" i="7"/>
  <c r="R204" i="5"/>
  <c r="A45" i="7"/>
  <c r="D59" i="7"/>
  <c r="L305" i="4"/>
  <c r="F103" i="12"/>
  <c r="E75" i="16"/>
  <c r="A261" i="7"/>
  <c r="H189" i="16"/>
  <c r="D135" i="12"/>
  <c r="F301" i="7"/>
  <c r="F220" i="12"/>
  <c r="B159" i="11"/>
  <c r="H180" i="12"/>
  <c r="R94" i="4"/>
  <c r="D223" i="7"/>
  <c r="F228" i="7"/>
  <c r="E52" i="12"/>
  <c r="E72" i="7"/>
  <c r="K152" i="4"/>
  <c r="E112" i="12"/>
  <c r="K347" i="5"/>
  <c r="F78" i="7"/>
  <c r="A229" i="7"/>
  <c r="D243" i="7"/>
  <c r="D238" i="16"/>
  <c r="G646" i="16"/>
  <c r="F16" i="14"/>
  <c r="A59" i="5"/>
  <c r="G133" i="7"/>
  <c r="E15" i="8"/>
  <c r="E104" i="12"/>
  <c r="H32" i="12"/>
  <c r="E351" i="5"/>
  <c r="A56" i="12"/>
  <c r="F3" i="11"/>
  <c r="A101" i="7"/>
  <c r="M76" i="5"/>
  <c r="N401" i="5"/>
  <c r="E112" i="7"/>
  <c r="H126" i="7"/>
  <c r="G2" i="10"/>
  <c r="A223" i="7"/>
  <c r="D221" i="12"/>
  <c r="A85" i="15"/>
  <c r="E33" i="7"/>
  <c r="C67" i="15"/>
  <c r="G88" i="12"/>
  <c r="B199" i="16"/>
  <c r="O394" i="4"/>
  <c r="E140" i="12"/>
  <c r="E208" i="12"/>
  <c r="B158" i="11"/>
  <c r="P86" i="5"/>
  <c r="T399" i="5"/>
  <c r="G397" i="5"/>
  <c r="G361" i="5"/>
  <c r="E53" i="15"/>
  <c r="J120" i="4"/>
  <c r="D55" i="4"/>
  <c r="M304" i="5"/>
  <c r="M48" i="5"/>
  <c r="B60" i="5"/>
  <c r="C157" i="5"/>
  <c r="A250" i="5"/>
  <c r="O281" i="5"/>
  <c r="C86" i="4"/>
  <c r="Q256" i="4"/>
  <c r="F219" i="5"/>
  <c r="E102" i="5"/>
  <c r="E93" i="7"/>
  <c r="S182" i="4"/>
  <c r="B279" i="7"/>
  <c r="T396" i="5"/>
  <c r="K60" i="5"/>
  <c r="E245" i="5"/>
  <c r="L113" i="4"/>
  <c r="T94" i="5"/>
  <c r="F265" i="4"/>
  <c r="C216" i="7"/>
  <c r="E314" i="5"/>
  <c r="F82" i="12"/>
  <c r="J400" i="5"/>
  <c r="R352" i="5"/>
  <c r="F8" i="6"/>
  <c r="H4" i="7"/>
  <c r="E366" i="5"/>
  <c r="D901" i="16"/>
  <c r="B182" i="12"/>
  <c r="E296" i="7"/>
  <c r="C138" i="12"/>
  <c r="F73" i="15"/>
  <c r="H12" i="11"/>
  <c r="F38" i="11"/>
  <c r="P130" i="5"/>
  <c r="B6" i="10"/>
  <c r="P411" i="5"/>
  <c r="S367" i="5"/>
  <c r="H6" i="8"/>
  <c r="F306" i="5"/>
  <c r="B160" i="12"/>
  <c r="F118" i="7"/>
  <c r="D175" i="4"/>
  <c r="H403" i="5"/>
  <c r="H7" i="10"/>
  <c r="D178" i="7"/>
  <c r="O275" i="4"/>
  <c r="H337" i="5"/>
  <c r="E149" i="11"/>
  <c r="D110" i="11"/>
  <c r="E114" i="12"/>
  <c r="H48" i="11"/>
  <c r="S366" i="5"/>
  <c r="I406" i="5"/>
  <c r="J402" i="5"/>
  <c r="C4" i="13"/>
  <c r="G322" i="5"/>
  <c r="G166" i="7"/>
  <c r="D162" i="7"/>
  <c r="G298" i="5"/>
  <c r="D115" i="4"/>
  <c r="Q367" i="5"/>
  <c r="Q111" i="5"/>
  <c r="O155" i="5"/>
  <c r="K61" i="4"/>
  <c r="T410" i="4"/>
  <c r="T154" i="4"/>
  <c r="L61" i="5"/>
  <c r="B224" i="5"/>
  <c r="O277" i="4"/>
  <c r="D157" i="7"/>
  <c r="H397" i="5"/>
  <c r="H254" i="4"/>
  <c r="A301" i="7"/>
  <c r="S230" i="4"/>
  <c r="D305" i="7"/>
  <c r="E305" i="5"/>
  <c r="D391" i="4"/>
  <c r="P16" i="4"/>
  <c r="E336" i="4"/>
  <c r="L110" i="5"/>
  <c r="B171" i="11"/>
  <c r="K411" i="5"/>
  <c r="B9" i="15"/>
  <c r="D154" i="11"/>
  <c r="E3" i="16"/>
  <c r="S129" i="5"/>
  <c r="B53" i="11"/>
  <c r="P354" i="5"/>
  <c r="G82" i="11"/>
  <c r="S112" i="5"/>
  <c r="C173" i="11"/>
  <c r="E30" i="8"/>
  <c r="C154" i="7"/>
  <c r="C3" i="9"/>
  <c r="F298" i="16"/>
  <c r="F165" i="11"/>
  <c r="E109" i="11"/>
  <c r="H148" i="7"/>
  <c r="B158" i="12"/>
  <c r="A5" i="11"/>
  <c r="E307" i="16"/>
  <c r="Q73" i="5"/>
  <c r="E2" i="12"/>
  <c r="D404" i="5"/>
  <c r="B156" i="12"/>
  <c r="C304" i="4"/>
  <c r="B85" i="7"/>
  <c r="T377" i="5"/>
  <c r="A130" i="5"/>
  <c r="R399" i="5"/>
  <c r="G182" i="7"/>
  <c r="C74" i="12"/>
  <c r="D9" i="10"/>
  <c r="F24" i="8"/>
  <c r="H113" i="12"/>
  <c r="D101" i="7"/>
  <c r="C120" i="7"/>
  <c r="C490" i="16"/>
  <c r="N301" i="5"/>
  <c r="L277" i="4"/>
  <c r="A181" i="7"/>
  <c r="H101" i="4"/>
  <c r="E204" i="7"/>
  <c r="L300" i="5"/>
  <c r="A61" i="5"/>
  <c r="L27" i="5"/>
  <c r="C11" i="7"/>
  <c r="E82" i="12"/>
  <c r="D163" i="7"/>
  <c r="C182" i="7"/>
  <c r="F29" i="5"/>
  <c r="S267" i="4"/>
  <c r="Q371" i="5"/>
  <c r="G454" i="16"/>
  <c r="A72" i="15"/>
  <c r="A162" i="12"/>
  <c r="A27" i="7"/>
  <c r="F391" i="5"/>
  <c r="A88" i="7"/>
  <c r="A100" i="7"/>
  <c r="B155" i="7"/>
  <c r="F75" i="15"/>
  <c r="G10" i="7"/>
  <c r="D258" i="7"/>
  <c r="E7" i="10"/>
  <c r="C259" i="7"/>
  <c r="E235" i="7"/>
  <c r="C5" i="7"/>
  <c r="E99" i="7"/>
  <c r="I297" i="5"/>
  <c r="I41" i="5"/>
  <c r="C8" i="11"/>
  <c r="C128" i="11"/>
  <c r="E50" i="7"/>
  <c r="K305" i="5"/>
  <c r="F321" i="5"/>
  <c r="A315" i="16"/>
  <c r="B35" i="11"/>
  <c r="K304" i="4"/>
  <c r="C302" i="5"/>
  <c r="M373" i="5"/>
  <c r="G140" i="7"/>
  <c r="E246" i="5"/>
  <c r="F394" i="16"/>
  <c r="A57" i="11"/>
  <c r="G33" i="11"/>
  <c r="F248" i="7"/>
  <c r="D9" i="12"/>
  <c r="H65" i="7"/>
  <c r="A47" i="15"/>
  <c r="H2" i="11"/>
  <c r="I168" i="5"/>
  <c r="C12" i="15"/>
  <c r="C206" i="12"/>
  <c r="E396" i="16"/>
  <c r="E280" i="16"/>
  <c r="B225" i="7"/>
  <c r="A235" i="7"/>
  <c r="E23" i="7"/>
  <c r="B257" i="7"/>
  <c r="H42" i="12"/>
  <c r="D388" i="5"/>
  <c r="A13" i="15"/>
  <c r="G4" i="11"/>
  <c r="F12" i="8"/>
  <c r="D162" i="12"/>
  <c r="D192" i="12"/>
  <c r="C96" i="11"/>
  <c r="D145" i="7"/>
  <c r="A32" i="8"/>
  <c r="H238" i="7"/>
  <c r="H156" i="7"/>
  <c r="A42" i="15"/>
  <c r="P384" i="5"/>
  <c r="H365" i="16"/>
  <c r="H84" i="12"/>
  <c r="R295" i="5"/>
  <c r="O296" i="5"/>
  <c r="D61" i="5"/>
  <c r="D48" i="12"/>
  <c r="G8" i="11"/>
  <c r="D300" i="7"/>
  <c r="E96" i="7"/>
  <c r="E14" i="7"/>
  <c r="H28" i="7"/>
  <c r="D211" i="7"/>
  <c r="D76" i="12"/>
  <c r="H278" i="7"/>
  <c r="F2" i="11"/>
  <c r="Q380" i="5"/>
  <c r="T364" i="5"/>
  <c r="R87" i="5"/>
  <c r="G410" i="5"/>
  <c r="E267" i="7"/>
  <c r="G357" i="4"/>
  <c r="J389" i="5"/>
  <c r="H368" i="5"/>
  <c r="A40" i="7"/>
  <c r="S384" i="5"/>
  <c r="E52" i="7"/>
  <c r="H66" i="7"/>
  <c r="F128" i="12"/>
  <c r="E51" i="11"/>
  <c r="S258" i="4"/>
  <c r="L199" i="5"/>
  <c r="E411" i="5"/>
  <c r="A284" i="7"/>
  <c r="A28" i="7"/>
  <c r="E273" i="5"/>
  <c r="E1" i="6"/>
  <c r="N355" i="4"/>
  <c r="J304" i="4"/>
  <c r="T26" i="4"/>
  <c r="C397" i="4"/>
  <c r="L416" i="4"/>
  <c r="S90" i="4"/>
  <c r="H306" i="7"/>
  <c r="B44" i="11"/>
  <c r="R401" i="5"/>
  <c r="G47" i="5"/>
  <c r="D28" i="12"/>
  <c r="C50" i="4"/>
  <c r="H151" i="7"/>
  <c r="H23" i="7"/>
  <c r="E295" i="7"/>
  <c r="B3" i="8"/>
  <c r="F12" i="6"/>
  <c r="J113" i="5"/>
  <c r="G13" i="4"/>
  <c r="C28" i="11"/>
  <c r="F1" i="7"/>
  <c r="D47" i="12"/>
  <c r="G85" i="15"/>
  <c r="F24" i="11"/>
  <c r="D54" i="12"/>
  <c r="F52" i="7"/>
  <c r="G10" i="8"/>
  <c r="L301" i="5"/>
  <c r="N242" i="4"/>
  <c r="B7" i="14"/>
  <c r="H159" i="12"/>
  <c r="E156" i="16"/>
  <c r="D259" i="7"/>
  <c r="B149" i="11"/>
  <c r="D393" i="5"/>
  <c r="F100" i="12"/>
  <c r="M152" i="5"/>
  <c r="H170" i="12"/>
  <c r="C80" i="12"/>
  <c r="B148" i="11"/>
  <c r="H176" i="7"/>
  <c r="F21" i="8"/>
  <c r="H352" i="5"/>
  <c r="C76" i="11"/>
  <c r="A9" i="6"/>
  <c r="M352" i="5"/>
  <c r="B43" i="7"/>
  <c r="A146" i="11"/>
  <c r="F86" i="7"/>
  <c r="A175" i="7"/>
  <c r="R296" i="5"/>
  <c r="F20" i="8"/>
  <c r="C94" i="7"/>
  <c r="L309" i="5"/>
  <c r="T322" i="5"/>
  <c r="E28" i="15"/>
  <c r="F350" i="5"/>
  <c r="O329" i="4"/>
  <c r="K278" i="4"/>
  <c r="G293" i="5"/>
  <c r="J376" i="4"/>
  <c r="S134" i="5"/>
  <c r="B16" i="14"/>
  <c r="O359" i="5"/>
  <c r="I402" i="5"/>
  <c r="T49" i="4"/>
  <c r="E261" i="4"/>
  <c r="P256" i="5"/>
  <c r="B348" i="5"/>
  <c r="A104" i="7"/>
  <c r="O371" i="4"/>
  <c r="H208" i="7"/>
  <c r="Q211" i="5"/>
  <c r="N144" i="5"/>
  <c r="H76" i="5"/>
  <c r="S35" i="5"/>
  <c r="E176" i="4"/>
  <c r="M320" i="4"/>
  <c r="E65" i="12"/>
  <c r="F154" i="7"/>
  <c r="B138" i="12"/>
  <c r="G319" i="4"/>
  <c r="E106" i="11"/>
  <c r="E192" i="12"/>
  <c r="A201" i="7"/>
  <c r="A263" i="7"/>
  <c r="H49" i="12"/>
  <c r="K390" i="5"/>
  <c r="B327" i="5"/>
  <c r="B66" i="7"/>
  <c r="E180" i="12"/>
  <c r="B4" i="8"/>
  <c r="K409" i="5"/>
  <c r="D20" i="8"/>
  <c r="H3" i="7"/>
  <c r="G22" i="7"/>
  <c r="F402" i="5"/>
  <c r="F71" i="11"/>
  <c r="G83" i="15"/>
  <c r="B142" i="7"/>
  <c r="E84" i="7"/>
  <c r="E146" i="7"/>
  <c r="H346" i="5"/>
  <c r="S343" i="5"/>
  <c r="C89" i="15"/>
  <c r="D98" i="11"/>
  <c r="B299" i="5"/>
  <c r="A65" i="15"/>
  <c r="G60" i="7"/>
  <c r="G29" i="4"/>
  <c r="F142" i="5"/>
  <c r="H84" i="11"/>
  <c r="E125" i="7"/>
  <c r="D83" i="7"/>
  <c r="F9" i="15"/>
  <c r="H120" i="12"/>
  <c r="E154" i="12"/>
  <c r="T341" i="5"/>
  <c r="D13" i="15"/>
  <c r="F143" i="11"/>
  <c r="F12" i="11"/>
  <c r="E89" i="7"/>
  <c r="K407" i="5"/>
  <c r="L115" i="4"/>
  <c r="O229" i="4"/>
  <c r="K161" i="4"/>
  <c r="F20" i="14"/>
  <c r="B408" i="5"/>
  <c r="M415" i="5"/>
  <c r="F242" i="5"/>
  <c r="D239" i="5"/>
  <c r="B373" i="4"/>
  <c r="T249" i="5"/>
  <c r="G48" i="11"/>
  <c r="H27" i="12"/>
  <c r="F4" i="14"/>
  <c r="B14" i="12"/>
  <c r="Q187" i="5"/>
  <c r="M136" i="5"/>
  <c r="P113" i="4"/>
  <c r="S227" i="4"/>
  <c r="J363" i="5"/>
  <c r="C220" i="5"/>
  <c r="M207" i="5"/>
  <c r="D209" i="12"/>
  <c r="B357" i="5"/>
  <c r="E18" i="15"/>
  <c r="G144" i="11"/>
  <c r="T300" i="5"/>
  <c r="F154" i="12"/>
  <c r="E123" i="11"/>
  <c r="E68" i="15"/>
  <c r="H362" i="4"/>
  <c r="A273" i="4"/>
  <c r="B276" i="7"/>
  <c r="C329" i="5"/>
  <c r="N334" i="5"/>
  <c r="B358" i="5"/>
  <c r="C133" i="16"/>
  <c r="A34" i="11"/>
  <c r="E41" i="12"/>
  <c r="O53" i="5"/>
  <c r="B212" i="7"/>
  <c r="C240" i="7"/>
  <c r="E218" i="7"/>
  <c r="F237" i="7"/>
  <c r="F458" i="16"/>
  <c r="B167" i="12"/>
  <c r="T366" i="5"/>
  <c r="R369" i="5"/>
  <c r="B287" i="7"/>
  <c r="I57" i="5"/>
  <c r="P22" i="5"/>
  <c r="A126" i="7"/>
  <c r="F82" i="16"/>
  <c r="G155" i="7"/>
  <c r="C3" i="12"/>
  <c r="A153" i="11"/>
  <c r="C24" i="12"/>
  <c r="F57" i="11"/>
  <c r="H349" i="16"/>
  <c r="F64" i="12"/>
  <c r="R355" i="5"/>
  <c r="A171" i="12"/>
  <c r="A173" i="12"/>
  <c r="B558" i="16"/>
  <c r="A86" i="7"/>
  <c r="G94" i="12"/>
  <c r="D192" i="16"/>
  <c r="E8" i="8"/>
  <c r="I259" i="16"/>
  <c r="H8" i="15"/>
  <c r="C31" i="15"/>
  <c r="E218" i="12"/>
  <c r="E17" i="15"/>
  <c r="E262" i="5"/>
  <c r="E6" i="5"/>
  <c r="C99" i="7"/>
  <c r="A69" i="11"/>
  <c r="H445" i="16"/>
  <c r="S387" i="5"/>
  <c r="E2" i="13"/>
  <c r="E275" i="16"/>
  <c r="B126" i="11"/>
  <c r="A71" i="16"/>
  <c r="H69" i="7"/>
  <c r="J374" i="5"/>
  <c r="B28" i="7"/>
  <c r="K224" i="4"/>
  <c r="B25" i="8"/>
  <c r="N391" i="5"/>
  <c r="H389" i="5"/>
  <c r="B76" i="7"/>
  <c r="C214" i="7"/>
  <c r="E192" i="7"/>
  <c r="E24" i="7"/>
  <c r="H38" i="7"/>
  <c r="H124" i="12"/>
  <c r="B27" i="14"/>
  <c r="C125" i="12"/>
  <c r="G31" i="12"/>
  <c r="B6" i="13"/>
  <c r="F37" i="11"/>
  <c r="J320" i="5"/>
  <c r="C162" i="12"/>
  <c r="E112" i="11"/>
  <c r="O399" i="4"/>
  <c r="B108" i="7"/>
  <c r="K381" i="5"/>
  <c r="A1" i="12"/>
  <c r="B123" i="7"/>
  <c r="D60" i="11"/>
  <c r="F186" i="7"/>
  <c r="A283" i="7"/>
  <c r="D297" i="7"/>
  <c r="E52" i="11"/>
  <c r="A76" i="12"/>
  <c r="G159" i="5"/>
  <c r="G24" i="12"/>
  <c r="B283" i="7"/>
  <c r="R383" i="5"/>
  <c r="A7" i="10"/>
  <c r="C9" i="8"/>
  <c r="T308" i="5"/>
  <c r="S304" i="5"/>
  <c r="B60" i="7"/>
  <c r="A384" i="16"/>
  <c r="A203" i="7"/>
  <c r="A34" i="12"/>
  <c r="I146" i="5"/>
  <c r="A68" i="15"/>
  <c r="N116" i="5"/>
  <c r="B15" i="14"/>
  <c r="Q131" i="5"/>
  <c r="T121" i="5"/>
  <c r="E56" i="5"/>
  <c r="B242" i="4"/>
  <c r="F37" i="4"/>
  <c r="H120" i="5"/>
  <c r="P246" i="4"/>
  <c r="B361" i="4"/>
  <c r="T227" i="5"/>
  <c r="H396" i="5"/>
  <c r="S395" i="5"/>
  <c r="C176" i="12"/>
  <c r="I195" i="4"/>
  <c r="F173" i="11"/>
  <c r="F19" i="11"/>
  <c r="D291" i="7"/>
  <c r="S205" i="5"/>
  <c r="S310" i="4"/>
  <c r="C105" i="5"/>
  <c r="H224" i="5"/>
  <c r="H98" i="4"/>
  <c r="A26" i="15"/>
  <c r="B147" i="7"/>
  <c r="E70" i="7"/>
  <c r="F198" i="7"/>
  <c r="A289" i="7"/>
  <c r="D303" i="7"/>
  <c r="C252" i="5"/>
  <c r="C385" i="16"/>
  <c r="F276" i="5"/>
  <c r="H202" i="4"/>
  <c r="Q221" i="4"/>
  <c r="H214" i="7"/>
  <c r="L89" i="4"/>
  <c r="T62" i="5"/>
  <c r="N349" i="5"/>
  <c r="A184" i="12"/>
  <c r="F123" i="11"/>
  <c r="A161" i="7"/>
  <c r="A33" i="7"/>
  <c r="D7" i="7"/>
  <c r="E172" i="7"/>
  <c r="H186" i="7"/>
  <c r="G827" i="16"/>
  <c r="P389" i="5"/>
  <c r="D382" i="5"/>
  <c r="T290" i="4"/>
  <c r="A32" i="7"/>
  <c r="D46" i="7"/>
  <c r="M275" i="5"/>
  <c r="E21" i="5"/>
  <c r="C373" i="5"/>
  <c r="H16" i="6"/>
  <c r="H288" i="5"/>
  <c r="G114" i="11"/>
  <c r="H38" i="4"/>
  <c r="D124" i="12"/>
  <c r="C330" i="5"/>
  <c r="C273" i="7"/>
  <c r="P302" i="5"/>
  <c r="L178" i="4"/>
  <c r="H127" i="4"/>
  <c r="N286" i="5"/>
  <c r="J371" i="4"/>
  <c r="O413" i="4"/>
  <c r="K362" i="4"/>
  <c r="I81" i="5"/>
  <c r="P54" i="5"/>
  <c r="C34" i="4"/>
  <c r="I388" i="4"/>
  <c r="B42" i="7"/>
  <c r="T33" i="4"/>
  <c r="D71" i="7"/>
  <c r="P308" i="4"/>
  <c r="N265" i="5"/>
  <c r="A294" i="5"/>
  <c r="N266" i="5"/>
  <c r="H198" i="5"/>
  <c r="P283" i="4"/>
  <c r="P27" i="4"/>
  <c r="N256" i="5"/>
  <c r="G21" i="11"/>
  <c r="P385" i="5"/>
  <c r="M280" i="5"/>
  <c r="N364" i="5"/>
  <c r="D25" i="12"/>
  <c r="F353" i="5"/>
  <c r="H393" i="4"/>
  <c r="H137" i="4"/>
  <c r="F312" i="5"/>
  <c r="A343" i="5"/>
  <c r="G35" i="12"/>
  <c r="I123" i="16"/>
  <c r="R412" i="5"/>
  <c r="H154" i="7"/>
  <c r="C162" i="7"/>
  <c r="E140" i="7"/>
  <c r="A288" i="7"/>
  <c r="D302" i="7"/>
  <c r="L247" i="5"/>
  <c r="D342" i="4"/>
  <c r="H235" i="7"/>
  <c r="G254" i="7"/>
  <c r="G200" i="4"/>
  <c r="I327" i="5"/>
  <c r="T407" i="4"/>
  <c r="T151" i="4"/>
  <c r="E579" i="16"/>
  <c r="C121" i="15"/>
  <c r="F161" i="11"/>
  <c r="G330" i="5"/>
  <c r="D82" i="5"/>
  <c r="C218" i="4"/>
  <c r="S410" i="5"/>
  <c r="C13" i="7"/>
  <c r="G402" i="4"/>
  <c r="G146" i="4"/>
  <c r="T265" i="5"/>
  <c r="D2" i="7"/>
  <c r="B317" i="4"/>
  <c r="I293" i="5"/>
  <c r="K84" i="4"/>
  <c r="D413" i="5"/>
  <c r="H73" i="4"/>
  <c r="G220" i="7"/>
  <c r="D100" i="4"/>
  <c r="R209" i="4"/>
  <c r="H223" i="5"/>
  <c r="C406" i="4"/>
  <c r="S354" i="4"/>
  <c r="O178" i="5"/>
  <c r="K290" i="4"/>
  <c r="D254" i="4"/>
  <c r="B153" i="5"/>
  <c r="B209" i="7"/>
  <c r="C257" i="7"/>
  <c r="I289" i="5"/>
  <c r="D277" i="4"/>
  <c r="H331" i="5"/>
  <c r="M261" i="5"/>
  <c r="C246" i="4"/>
  <c r="C162" i="5"/>
  <c r="L256" i="4"/>
  <c r="N285" i="5"/>
  <c r="G201" i="7"/>
  <c r="N404" i="5"/>
  <c r="H67" i="12"/>
  <c r="A81" i="15"/>
  <c r="H307" i="7"/>
  <c r="F51" i="15"/>
  <c r="C348" i="5"/>
  <c r="N353" i="5"/>
  <c r="D197" i="12"/>
  <c r="F195" i="7"/>
  <c r="B170" i="7"/>
  <c r="B247" i="7"/>
  <c r="E169" i="5"/>
  <c r="L83" i="5"/>
  <c r="O387" i="4"/>
  <c r="O131" i="4"/>
  <c r="I288" i="5"/>
  <c r="F270" i="7"/>
  <c r="G2" i="9"/>
  <c r="S296" i="5"/>
  <c r="I13" i="5"/>
  <c r="C190" i="7"/>
  <c r="K301" i="5"/>
  <c r="B307" i="5"/>
  <c r="D17" i="8"/>
  <c r="I239" i="16"/>
  <c r="S325" i="5"/>
  <c r="H225" i="12"/>
  <c r="K346" i="5"/>
  <c r="E30" i="15"/>
  <c r="D227" i="7"/>
  <c r="C246" i="7"/>
  <c r="C203" i="16"/>
  <c r="M287" i="5"/>
  <c r="B784" i="16"/>
  <c r="A51" i="12"/>
  <c r="H174" i="4"/>
  <c r="F27" i="15"/>
  <c r="F103" i="11"/>
  <c r="C3" i="15"/>
  <c r="B166" i="11"/>
  <c r="F93" i="11"/>
  <c r="D408" i="16"/>
  <c r="P357" i="5"/>
  <c r="A69" i="7"/>
  <c r="B302" i="16"/>
  <c r="F150" i="16"/>
  <c r="B180" i="12"/>
  <c r="H801" i="16"/>
  <c r="D7" i="6"/>
  <c r="E7" i="11"/>
  <c r="E122" i="11"/>
  <c r="S334" i="5"/>
  <c r="I175" i="16"/>
  <c r="A85" i="7"/>
  <c r="D99" i="7"/>
  <c r="P68" i="4"/>
  <c r="D77" i="12"/>
  <c r="F132" i="16"/>
  <c r="S412" i="5"/>
  <c r="C71" i="11"/>
  <c r="B178" i="12"/>
  <c r="C236" i="7"/>
  <c r="E78" i="7"/>
  <c r="A218" i="12"/>
  <c r="E69" i="15"/>
  <c r="O229" i="5"/>
  <c r="A112" i="7"/>
  <c r="D126" i="7"/>
  <c r="H79" i="7"/>
  <c r="F95" i="11"/>
  <c r="S399" i="5"/>
  <c r="C173" i="12"/>
  <c r="F356" i="5"/>
  <c r="F158" i="7"/>
  <c r="B131" i="11"/>
  <c r="A75" i="11"/>
  <c r="G65" i="16"/>
  <c r="F53" i="15"/>
  <c r="D133" i="11"/>
  <c r="C34" i="7"/>
  <c r="A160" i="7"/>
  <c r="F163" i="7"/>
  <c r="G328" i="5"/>
  <c r="R333" i="5"/>
  <c r="E265" i="5"/>
  <c r="B89" i="15"/>
  <c r="C43" i="15"/>
  <c r="B3" i="11"/>
  <c r="N52" i="5"/>
  <c r="A5" i="6"/>
  <c r="E88" i="12"/>
  <c r="H24" i="12"/>
  <c r="E86" i="12"/>
  <c r="D316" i="5"/>
  <c r="G795" i="16"/>
  <c r="C302" i="7"/>
  <c r="R351" i="5"/>
  <c r="E182" i="12"/>
  <c r="H15" i="8"/>
  <c r="G36" i="12"/>
  <c r="B16" i="7"/>
  <c r="H228" i="7"/>
  <c r="D66" i="12"/>
  <c r="L397" i="5"/>
  <c r="L346" i="5"/>
  <c r="E58" i="12"/>
  <c r="F172" i="7"/>
  <c r="I121" i="5"/>
  <c r="A18" i="11"/>
  <c r="T9" i="5"/>
  <c r="A30" i="11"/>
  <c r="M320" i="5"/>
  <c r="M64" i="5"/>
  <c r="C93" i="4"/>
  <c r="H297" i="7"/>
  <c r="C241" i="7"/>
  <c r="A68" i="7"/>
  <c r="B237" i="4"/>
  <c r="I219" i="5"/>
  <c r="G236" i="5"/>
  <c r="H88" i="11"/>
  <c r="A135" i="7"/>
  <c r="G227" i="7"/>
  <c r="R367" i="5"/>
  <c r="E16" i="7"/>
  <c r="S322" i="4"/>
  <c r="D91" i="7"/>
  <c r="L129" i="4"/>
  <c r="G116" i="5"/>
  <c r="D285" i="4"/>
  <c r="B132" i="11"/>
  <c r="C166" i="12"/>
  <c r="H600" i="16"/>
  <c r="B224" i="12"/>
  <c r="D121" i="7"/>
  <c r="E279" i="7"/>
  <c r="A89" i="7"/>
  <c r="D103" i="7"/>
  <c r="D412" i="5"/>
  <c r="T401" i="5"/>
  <c r="G158" i="11"/>
  <c r="F134" i="11"/>
  <c r="D69" i="12"/>
  <c r="N316" i="5"/>
  <c r="F81" i="15"/>
  <c r="S288" i="4"/>
  <c r="E87" i="11"/>
  <c r="C91" i="7"/>
  <c r="H133" i="12"/>
  <c r="G407" i="5"/>
  <c r="F322" i="5"/>
  <c r="Q263" i="5"/>
  <c r="S411" i="5"/>
  <c r="E4" i="6"/>
  <c r="A18" i="14"/>
  <c r="F463" i="16"/>
  <c r="B74" i="11"/>
  <c r="F306" i="7"/>
  <c r="H90" i="11"/>
  <c r="E157" i="11"/>
  <c r="D126" i="11"/>
  <c r="L88" i="4"/>
  <c r="A8" i="6"/>
  <c r="G283" i="7"/>
  <c r="D276" i="7"/>
  <c r="F55" i="15"/>
  <c r="B142" i="11"/>
  <c r="D700" i="16"/>
  <c r="A303" i="7"/>
  <c r="H110" i="4"/>
  <c r="T217" i="5"/>
  <c r="D97" i="7"/>
  <c r="Q398" i="5"/>
  <c r="Q127" i="5"/>
  <c r="F396" i="5"/>
  <c r="D224" i="4"/>
  <c r="S186" i="4"/>
  <c r="A314" i="5"/>
  <c r="R65" i="5"/>
  <c r="R333" i="4"/>
  <c r="D37" i="5"/>
  <c r="F39" i="15"/>
  <c r="I390" i="5"/>
  <c r="B130" i="7"/>
  <c r="A126" i="12"/>
  <c r="M300" i="5"/>
  <c r="S382" i="4"/>
  <c r="B415" i="5"/>
  <c r="B227" i="7"/>
  <c r="F174" i="7"/>
  <c r="T105" i="5"/>
  <c r="C31" i="4"/>
  <c r="A80" i="11"/>
  <c r="E131" i="7"/>
  <c r="B148" i="12"/>
  <c r="H207" i="12"/>
  <c r="G306" i="5"/>
  <c r="Q227" i="5"/>
  <c r="B61" i="11"/>
  <c r="S310" i="5"/>
  <c r="J316" i="5"/>
  <c r="D272" i="7"/>
  <c r="C53" i="12"/>
  <c r="E46" i="11"/>
  <c r="E180" i="7"/>
  <c r="B373" i="5"/>
  <c r="F192" i="7"/>
  <c r="A152" i="11"/>
  <c r="I415" i="16"/>
  <c r="O364" i="5"/>
  <c r="B174" i="12"/>
  <c r="A232" i="7"/>
  <c r="D246" i="7"/>
  <c r="Q226" i="5"/>
  <c r="E10" i="12"/>
  <c r="C149" i="7"/>
  <c r="E181" i="7"/>
  <c r="C44" i="5"/>
  <c r="B15" i="15"/>
  <c r="D158" i="11"/>
  <c r="B360" i="5"/>
  <c r="D319" i="5"/>
  <c r="E12" i="15"/>
  <c r="F169" i="11"/>
  <c r="E113" i="11"/>
  <c r="G300" i="5"/>
  <c r="H129" i="12"/>
  <c r="C366" i="5"/>
  <c r="M405" i="5"/>
  <c r="H25" i="15"/>
  <c r="H20" i="12"/>
  <c r="L341" i="4"/>
  <c r="G126" i="7"/>
  <c r="P344" i="5"/>
  <c r="H226" i="7"/>
  <c r="D111" i="4"/>
  <c r="G34" i="7"/>
  <c r="Q203" i="5"/>
  <c r="T145" i="5"/>
  <c r="A233" i="7"/>
  <c r="D408" i="4"/>
  <c r="D152" i="4"/>
  <c r="R142" i="5"/>
  <c r="B329" i="4"/>
  <c r="J11" i="5"/>
  <c r="B96" i="11"/>
  <c r="D98" i="7"/>
  <c r="D341" i="4"/>
  <c r="O207" i="4"/>
  <c r="E286" i="7"/>
  <c r="D110" i="7"/>
  <c r="E301" i="5"/>
  <c r="P268" i="4"/>
  <c r="P12" i="4"/>
  <c r="S328" i="4"/>
  <c r="I141" i="5"/>
  <c r="K16" i="4"/>
  <c r="M69" i="5"/>
  <c r="B39" i="5"/>
  <c r="E107" i="7"/>
  <c r="H121" i="7"/>
  <c r="S299" i="4"/>
  <c r="S43" i="4"/>
  <c r="H488" i="16"/>
  <c r="H384" i="16"/>
  <c r="D229" i="7"/>
  <c r="B19" i="8"/>
  <c r="A134" i="7"/>
  <c r="D395" i="4"/>
  <c r="O218" i="5"/>
  <c r="K320" i="4"/>
  <c r="Q376" i="5"/>
  <c r="O414" i="5"/>
  <c r="T122" i="5"/>
  <c r="O248" i="4"/>
  <c r="A195" i="5"/>
  <c r="F206" i="5"/>
  <c r="N107" i="4"/>
  <c r="C87" i="5"/>
  <c r="B919" i="16"/>
  <c r="O365" i="5"/>
  <c r="T296" i="5"/>
  <c r="D215" i="12"/>
  <c r="P397" i="5"/>
  <c r="G297" i="4"/>
  <c r="D27" i="7"/>
  <c r="C46" i="7"/>
  <c r="C215" i="7"/>
  <c r="H215" i="12"/>
  <c r="F180" i="7"/>
  <c r="G77" i="15"/>
  <c r="G18" i="15"/>
  <c r="D61" i="12"/>
  <c r="G261" i="16"/>
  <c r="F69" i="7"/>
  <c r="G195" i="12"/>
  <c r="F88" i="12"/>
  <c r="F18" i="11"/>
  <c r="B241" i="7"/>
  <c r="C193" i="12"/>
  <c r="C65" i="15"/>
  <c r="A112" i="12"/>
  <c r="D508" i="16"/>
  <c r="F217" i="7"/>
  <c r="G73" i="11"/>
  <c r="G38" i="15"/>
  <c r="K412" i="5"/>
  <c r="F40" i="11"/>
  <c r="K119" i="5"/>
  <c r="S376" i="5"/>
  <c r="J382" i="5"/>
  <c r="F358" i="16"/>
  <c r="A119" i="16"/>
  <c r="D380" i="5"/>
  <c r="C21" i="15"/>
  <c r="E101" i="15"/>
  <c r="F247" i="7"/>
  <c r="F170" i="12"/>
  <c r="C66" i="12"/>
  <c r="H50" i="12"/>
  <c r="H391" i="5"/>
  <c r="H166" i="4"/>
  <c r="D191" i="7"/>
  <c r="B13" i="11"/>
  <c r="J350" i="5"/>
  <c r="H186" i="4"/>
  <c r="D29" i="8"/>
  <c r="D185" i="7"/>
  <c r="H305" i="7"/>
  <c r="C36" i="7"/>
  <c r="H196" i="7"/>
  <c r="B63" i="11"/>
  <c r="F48" i="12"/>
  <c r="G9" i="10"/>
  <c r="H3" i="10"/>
  <c r="G119" i="15"/>
  <c r="K361" i="5"/>
  <c r="K82" i="5"/>
  <c r="D128" i="12"/>
  <c r="G168" i="11"/>
  <c r="E287" i="5"/>
  <c r="J378" i="5"/>
  <c r="E54" i="7"/>
  <c r="H68" i="7"/>
  <c r="M12" i="5"/>
  <c r="P342" i="5"/>
  <c r="A166" i="11"/>
  <c r="F3" i="15"/>
  <c r="B211" i="7"/>
  <c r="A41" i="15"/>
  <c r="L315" i="5"/>
  <c r="F343" i="5"/>
  <c r="A399" i="5"/>
  <c r="L325" i="5"/>
  <c r="J405" i="5"/>
  <c r="F23" i="7"/>
  <c r="F173" i="7"/>
  <c r="N393" i="5"/>
  <c r="C277" i="7"/>
  <c r="E245" i="7"/>
  <c r="G395" i="5"/>
  <c r="H197" i="12"/>
  <c r="R402" i="5"/>
  <c r="D10" i="8"/>
  <c r="C359" i="5"/>
  <c r="Q213" i="5"/>
  <c r="M162" i="5"/>
  <c r="H140" i="5"/>
  <c r="P261" i="4"/>
  <c r="E84" i="5"/>
  <c r="P71" i="5"/>
  <c r="A186" i="5"/>
  <c r="H196" i="5"/>
  <c r="G251" i="4"/>
  <c r="E223" i="4"/>
  <c r="A221" i="4"/>
  <c r="D219" i="4"/>
  <c r="H107" i="7"/>
  <c r="A310" i="5"/>
  <c r="D161" i="7"/>
  <c r="K297" i="5"/>
  <c r="P22" i="4"/>
  <c r="T246" i="5"/>
  <c r="O324" i="4"/>
  <c r="O68" i="4"/>
  <c r="J315" i="5"/>
  <c r="P260" i="4"/>
  <c r="C148" i="4"/>
  <c r="O401" i="5"/>
  <c r="B323" i="5"/>
  <c r="D55" i="12"/>
  <c r="G406" i="5"/>
  <c r="R411" i="5"/>
  <c r="A17" i="14"/>
  <c r="E220" i="12"/>
  <c r="G13" i="13"/>
  <c r="D71" i="12"/>
  <c r="B256" i="5"/>
  <c r="B126" i="16"/>
  <c r="F72" i="7"/>
  <c r="F142" i="12"/>
  <c r="O233" i="5"/>
  <c r="B157" i="11"/>
  <c r="P368" i="5"/>
  <c r="C355" i="5"/>
  <c r="H126" i="11"/>
  <c r="H178" i="12"/>
  <c r="C78" i="11"/>
  <c r="F54" i="7"/>
  <c r="H122" i="16"/>
  <c r="B531" i="16"/>
  <c r="K386" i="5"/>
  <c r="F414" i="5"/>
  <c r="P36" i="4"/>
  <c r="E41" i="11"/>
  <c r="H163" i="12"/>
  <c r="A9" i="12"/>
  <c r="E86" i="15"/>
  <c r="A183" i="7"/>
  <c r="G341" i="5"/>
  <c r="M393" i="5"/>
  <c r="K266" i="5"/>
  <c r="H5" i="8"/>
  <c r="B234" i="7"/>
  <c r="C63" i="15"/>
  <c r="A198" i="12"/>
  <c r="K330" i="5"/>
  <c r="D51" i="4"/>
  <c r="Q303" i="5"/>
  <c r="Q47" i="5"/>
  <c r="D139" i="5"/>
  <c r="O138" i="4"/>
  <c r="Q248" i="5"/>
  <c r="T277" i="5"/>
  <c r="C82" i="4"/>
  <c r="B89" i="5"/>
  <c r="I170" i="5"/>
  <c r="L275" i="5"/>
  <c r="D86" i="4"/>
  <c r="T30" i="5"/>
  <c r="I111" i="16"/>
  <c r="F134" i="12"/>
  <c r="D190" i="7"/>
  <c r="E241" i="5"/>
  <c r="D263" i="4"/>
  <c r="S221" i="5"/>
  <c r="L155" i="4"/>
  <c r="P330" i="4"/>
  <c r="A106" i="12"/>
  <c r="T374" i="5"/>
  <c r="B235" i="5"/>
  <c r="S319" i="5"/>
  <c r="G15" i="14"/>
  <c r="F9" i="6"/>
  <c r="A37" i="15"/>
  <c r="H65" i="12"/>
  <c r="O393" i="5"/>
  <c r="B29" i="14"/>
  <c r="F268" i="7"/>
  <c r="D147" i="7"/>
  <c r="B80" i="11"/>
  <c r="C260" i="7"/>
  <c r="D410" i="5"/>
  <c r="F15" i="15"/>
  <c r="H123" i="12"/>
  <c r="E6" i="6"/>
  <c r="B203" i="7"/>
  <c r="H14" i="11"/>
  <c r="B206" i="7"/>
  <c r="M148" i="5"/>
  <c r="B13" i="8"/>
  <c r="P352" i="5"/>
  <c r="C347" i="5"/>
  <c r="H168" i="7"/>
  <c r="H10" i="8"/>
  <c r="R311" i="5"/>
  <c r="C125" i="11"/>
  <c r="I233" i="5"/>
  <c r="Q351" i="5"/>
  <c r="B3" i="7"/>
  <c r="H336" i="5"/>
  <c r="E165" i="7"/>
  <c r="F251" i="7"/>
  <c r="D37" i="12"/>
  <c r="T385" i="5"/>
  <c r="F288" i="7"/>
  <c r="G5" i="9"/>
  <c r="T306" i="5"/>
  <c r="B56" i="12"/>
  <c r="D80" i="12"/>
  <c r="P80" i="5"/>
  <c r="K12" i="5"/>
  <c r="L283" i="5"/>
  <c r="D369" i="4"/>
  <c r="H40" i="4"/>
  <c r="E70" i="15"/>
  <c r="D3" i="7"/>
  <c r="C22" i="7"/>
  <c r="A289" i="4"/>
  <c r="J31" i="5"/>
  <c r="I255" i="4"/>
  <c r="H288" i="7"/>
  <c r="F213" i="7"/>
  <c r="L395" i="5"/>
  <c r="F200" i="7"/>
  <c r="E125" i="11"/>
  <c r="H129" i="4"/>
  <c r="D78" i="4"/>
  <c r="D26" i="5"/>
  <c r="C176" i="4"/>
  <c r="I279" i="4"/>
  <c r="C21" i="7"/>
  <c r="A55" i="11"/>
  <c r="C13" i="13"/>
  <c r="D126" i="5"/>
  <c r="L350" i="5"/>
  <c r="F2" i="12"/>
  <c r="H307" i="5"/>
  <c r="B110" i="4"/>
  <c r="A130" i="12"/>
  <c r="B9" i="11"/>
  <c r="A35" i="5"/>
  <c r="F302" i="7"/>
  <c r="N295" i="5"/>
  <c r="G20" i="12"/>
  <c r="F129" i="11"/>
  <c r="B374" i="5"/>
  <c r="B286" i="16"/>
  <c r="A50" i="11"/>
  <c r="E57" i="12"/>
  <c r="R314" i="4"/>
  <c r="E24" i="8"/>
  <c r="F24" i="12"/>
  <c r="G549" i="16"/>
  <c r="C44" i="11"/>
  <c r="H11" i="10"/>
  <c r="H33" i="7"/>
  <c r="C95" i="7"/>
  <c r="E60" i="12"/>
  <c r="C179" i="7"/>
  <c r="A94" i="15"/>
  <c r="G6" i="6"/>
  <c r="F397" i="5"/>
  <c r="B88" i="7"/>
  <c r="G25" i="8"/>
  <c r="G189" i="7"/>
  <c r="A134" i="12"/>
  <c r="D342" i="5"/>
  <c r="J390" i="5"/>
  <c r="B188" i="7"/>
  <c r="F50" i="7"/>
  <c r="J300" i="5"/>
  <c r="D315" i="4"/>
  <c r="D395" i="5"/>
  <c r="H330" i="5"/>
  <c r="D306" i="4"/>
  <c r="D50" i="4"/>
  <c r="E64" i="7"/>
  <c r="H78" i="7"/>
  <c r="I291" i="5"/>
  <c r="I35" i="5"/>
  <c r="B707" i="16"/>
  <c r="C120" i="12"/>
  <c r="H415" i="5"/>
  <c r="A35" i="15"/>
  <c r="G68" i="12"/>
  <c r="H394" i="4"/>
  <c r="F238" i="7"/>
  <c r="F83" i="11"/>
  <c r="B268" i="7"/>
  <c r="K397" i="5"/>
  <c r="C113" i="4"/>
  <c r="E240" i="5"/>
  <c r="G105" i="15"/>
  <c r="F266" i="7"/>
  <c r="F406" i="5"/>
  <c r="E99" i="16"/>
  <c r="I148" i="16"/>
  <c r="H98" i="11"/>
  <c r="A6" i="6"/>
  <c r="A40" i="12"/>
  <c r="D275" i="7"/>
  <c r="G293" i="4"/>
  <c r="J325" i="5"/>
  <c r="G150" i="11"/>
  <c r="T354" i="5"/>
  <c r="S320" i="5"/>
  <c r="S379" i="5"/>
  <c r="D142" i="16"/>
  <c r="A90" i="11"/>
  <c r="E268" i="7"/>
  <c r="I76" i="5"/>
  <c r="F39" i="7"/>
  <c r="D247" i="4"/>
  <c r="C268" i="4"/>
  <c r="J279" i="5"/>
  <c r="B366" i="4"/>
  <c r="C141" i="5"/>
  <c r="B262" i="5"/>
  <c r="P193" i="5"/>
  <c r="G280" i="4"/>
  <c r="G24" i="4"/>
  <c r="O266" i="5"/>
  <c r="I333" i="4"/>
  <c r="H339" i="5"/>
  <c r="O408" i="5"/>
  <c r="K66" i="5"/>
  <c r="H390" i="5"/>
  <c r="D344" i="5"/>
  <c r="F99" i="11"/>
  <c r="K62" i="5"/>
  <c r="B22" i="5"/>
  <c r="A153" i="4"/>
  <c r="B326" i="4"/>
  <c r="E18" i="7"/>
  <c r="N356" i="5"/>
  <c r="C111" i="7"/>
  <c r="D40" i="12"/>
  <c r="B384" i="5"/>
  <c r="F278" i="7"/>
  <c r="B5" i="8"/>
  <c r="C30" i="8"/>
  <c r="B94" i="11"/>
  <c r="A223" i="16"/>
  <c r="E1" i="8"/>
  <c r="F138" i="11"/>
  <c r="E269" i="7"/>
  <c r="R183" i="5"/>
  <c r="D33" i="7"/>
  <c r="C52" i="7"/>
  <c r="A273" i="7"/>
  <c r="B73" i="15"/>
  <c r="A169" i="7"/>
  <c r="D183" i="7"/>
  <c r="H28" i="8"/>
  <c r="D47" i="7"/>
  <c r="H194" i="7"/>
  <c r="G213" i="7"/>
  <c r="K341" i="5"/>
  <c r="C33" i="16"/>
  <c r="A103" i="5"/>
  <c r="E387" i="5"/>
  <c r="C307" i="7"/>
  <c r="G353" i="4"/>
  <c r="C305" i="7"/>
  <c r="A196" i="7"/>
  <c r="H13" i="12"/>
  <c r="G38" i="7"/>
  <c r="T375" i="4"/>
  <c r="T119" i="4"/>
  <c r="A170" i="12"/>
  <c r="H165" i="7"/>
  <c r="S250" i="4"/>
  <c r="A228" i="7"/>
  <c r="P239" i="4"/>
  <c r="A266" i="7"/>
  <c r="A10" i="7"/>
  <c r="O106" i="5"/>
  <c r="K236" i="4"/>
  <c r="G128" i="4"/>
  <c r="S25" i="4"/>
  <c r="D24" i="4"/>
  <c r="G394" i="4"/>
  <c r="P413" i="4"/>
  <c r="T314" i="4"/>
  <c r="D215" i="4"/>
  <c r="H291" i="7"/>
  <c r="G253" i="4"/>
  <c r="J41" i="5"/>
  <c r="S374" i="4"/>
  <c r="O45" i="4"/>
  <c r="H141" i="7"/>
  <c r="H13" i="7"/>
  <c r="G177" i="7"/>
  <c r="D170" i="7"/>
  <c r="G127" i="4"/>
  <c r="D107" i="15"/>
  <c r="A21" i="15"/>
  <c r="G30" i="8"/>
  <c r="A337" i="4"/>
  <c r="C383" i="5"/>
  <c r="F385" i="5"/>
  <c r="K128" i="4"/>
  <c r="E221" i="7"/>
  <c r="F328" i="5"/>
  <c r="A359" i="5"/>
  <c r="D356" i="16"/>
  <c r="D165" i="7"/>
  <c r="C42" i="7"/>
  <c r="H290" i="4"/>
  <c r="E148" i="7"/>
  <c r="H162" i="7"/>
  <c r="L85" i="4"/>
  <c r="N57" i="5"/>
  <c r="K167" i="5"/>
  <c r="D17" i="6"/>
  <c r="H275" i="7"/>
  <c r="G294" i="7"/>
  <c r="G164" i="7"/>
  <c r="M240" i="5"/>
  <c r="G15" i="5"/>
  <c r="T167" i="4"/>
  <c r="H26" i="15"/>
  <c r="F168" i="12"/>
  <c r="B21" i="8"/>
  <c r="T146" i="5"/>
  <c r="G221" i="4"/>
  <c r="I348" i="5"/>
  <c r="I274" i="5"/>
  <c r="I18" i="5"/>
  <c r="F138" i="12"/>
  <c r="H14" i="6"/>
  <c r="G287" i="5"/>
  <c r="D322" i="5"/>
  <c r="R336" i="5"/>
  <c r="I357" i="5"/>
  <c r="A269" i="7"/>
  <c r="Q270" i="5"/>
  <c r="H294" i="7"/>
  <c r="C413" i="4"/>
  <c r="S361" i="4"/>
  <c r="O89" i="4"/>
  <c r="A216" i="5"/>
  <c r="P192" i="5"/>
  <c r="K124" i="5"/>
  <c r="A81" i="5"/>
  <c r="F54" i="5"/>
  <c r="C30" i="4"/>
  <c r="Q130" i="4"/>
  <c r="D83" i="11"/>
  <c r="J150" i="5"/>
  <c r="I353" i="5"/>
  <c r="A115" i="7"/>
  <c r="P76" i="4"/>
  <c r="H140" i="7"/>
  <c r="S256" i="5"/>
  <c r="N188" i="5"/>
  <c r="T280" i="4"/>
  <c r="T24" i="4"/>
  <c r="F48" i="11"/>
  <c r="G21" i="7"/>
  <c r="D109" i="5"/>
  <c r="C61" i="11"/>
  <c r="C5" i="9"/>
  <c r="G104" i="11"/>
  <c r="D125" i="12"/>
  <c r="G13" i="6"/>
  <c r="R323" i="5"/>
  <c r="B34" i="7"/>
  <c r="F407" i="5"/>
  <c r="E275" i="7"/>
  <c r="S86" i="4"/>
  <c r="H222" i="4"/>
  <c r="E1" i="7"/>
  <c r="G20" i="7"/>
  <c r="F7" i="10"/>
  <c r="A14" i="11"/>
  <c r="A53" i="12"/>
  <c r="A171" i="11"/>
  <c r="P388" i="4"/>
  <c r="C230" i="7"/>
  <c r="F7" i="14"/>
  <c r="B119" i="7"/>
  <c r="F34" i="11"/>
  <c r="A128" i="12"/>
  <c r="B170" i="11"/>
  <c r="A423" i="16"/>
  <c r="G280" i="7"/>
  <c r="E20" i="8"/>
  <c r="H217" i="12"/>
  <c r="A3" i="7"/>
  <c r="H669" i="16"/>
  <c r="E159" i="11"/>
  <c r="D7" i="11"/>
  <c r="D352" i="5"/>
  <c r="F34" i="7"/>
  <c r="B150" i="7"/>
  <c r="H81" i="12"/>
  <c r="E118" i="12"/>
  <c r="D4" i="13"/>
  <c r="C378" i="16"/>
  <c r="I443" i="16"/>
  <c r="A880" i="16"/>
  <c r="A20" i="8"/>
  <c r="E140" i="16"/>
  <c r="B186" i="16"/>
  <c r="H225" i="16"/>
  <c r="F410" i="16"/>
  <c r="E18" i="6"/>
  <c r="R371" i="5"/>
  <c r="E154" i="11"/>
  <c r="D12" i="13"/>
  <c r="H728" i="16"/>
  <c r="A13" i="14"/>
  <c r="E135" i="11"/>
  <c r="G51" i="7"/>
  <c r="E909" i="16"/>
  <c r="F338" i="16"/>
  <c r="D113" i="16"/>
  <c r="B95" i="7"/>
  <c r="A121" i="11"/>
  <c r="F113" i="7"/>
  <c r="E118" i="7"/>
  <c r="N386" i="5"/>
  <c r="J310" i="5"/>
  <c r="H302" i="5"/>
  <c r="A152" i="7"/>
  <c r="D166" i="7"/>
  <c r="G123" i="15"/>
  <c r="P316" i="5"/>
  <c r="R332" i="5"/>
  <c r="D201" i="12"/>
  <c r="K115" i="4"/>
  <c r="B258" i="16"/>
  <c r="B56" i="15"/>
  <c r="G106" i="16"/>
  <c r="P102" i="4"/>
  <c r="D43" i="11"/>
  <c r="B586" i="16"/>
  <c r="A123" i="5"/>
  <c r="G293" i="7"/>
  <c r="R294" i="5"/>
  <c r="F14" i="8"/>
  <c r="B1" i="9"/>
  <c r="E281" i="5"/>
  <c r="B207" i="12"/>
  <c r="A12" i="14"/>
  <c r="G250" i="16"/>
  <c r="L307" i="4"/>
  <c r="F155" i="7"/>
  <c r="A115" i="11"/>
  <c r="L347" i="5"/>
  <c r="F21" i="14"/>
  <c r="B261" i="7"/>
  <c r="C677" i="16"/>
  <c r="H357" i="4"/>
  <c r="E193" i="7"/>
  <c r="E198" i="12"/>
  <c r="H94" i="11"/>
  <c r="E23" i="11"/>
  <c r="H262" i="7"/>
  <c r="C160" i="12"/>
  <c r="D364" i="5"/>
  <c r="C130" i="11"/>
  <c r="A142" i="7"/>
  <c r="F44" i="11"/>
  <c r="F48" i="7"/>
  <c r="A141" i="7"/>
  <c r="H17" i="8"/>
  <c r="G31" i="5"/>
  <c r="A110" i="11"/>
  <c r="Q67" i="5"/>
  <c r="N36" i="5"/>
  <c r="P255" i="4"/>
  <c r="B8" i="10"/>
  <c r="C281" i="7"/>
  <c r="A148" i="7"/>
  <c r="C102" i="4"/>
  <c r="N11" i="4"/>
  <c r="O8" i="4"/>
  <c r="A77" i="12"/>
  <c r="G53" i="15"/>
  <c r="D78" i="12"/>
  <c r="B5" i="6"/>
  <c r="E166" i="7"/>
  <c r="H109" i="12"/>
  <c r="D131" i="7"/>
  <c r="L120" i="5"/>
  <c r="S246" i="4"/>
  <c r="O62" i="4"/>
  <c r="B7" i="10"/>
  <c r="A327" i="5"/>
  <c r="D381" i="5"/>
  <c r="D172" i="11"/>
  <c r="A64" i="12"/>
  <c r="H97" i="15"/>
  <c r="A129" i="7"/>
  <c r="D143" i="7"/>
  <c r="B186" i="12"/>
  <c r="D62" i="15"/>
  <c r="A50" i="7"/>
  <c r="A190" i="7"/>
  <c r="E232" i="7"/>
  <c r="F222" i="7"/>
  <c r="A133" i="7"/>
  <c r="O395" i="4"/>
  <c r="E11" i="8"/>
  <c r="A31" i="8"/>
  <c r="H213" i="12"/>
  <c r="B1" i="7"/>
  <c r="C356" i="5"/>
  <c r="N361" i="5"/>
  <c r="E12" i="7"/>
  <c r="H26" i="7"/>
  <c r="H322" i="5"/>
  <c r="B205" i="12"/>
  <c r="B118" i="7"/>
  <c r="B298" i="7"/>
  <c r="H106" i="11"/>
  <c r="C242" i="7"/>
  <c r="E220" i="7"/>
  <c r="N350" i="5"/>
  <c r="A15" i="6"/>
  <c r="A394" i="5"/>
  <c r="B203" i="5"/>
  <c r="E83" i="15"/>
  <c r="A5" i="10"/>
  <c r="C150" i="12"/>
  <c r="G89" i="15"/>
  <c r="C202" i="12"/>
  <c r="H121" i="12"/>
  <c r="D137" i="7"/>
  <c r="A131" i="5"/>
  <c r="S120" i="5"/>
  <c r="F297" i="4"/>
  <c r="B26" i="4"/>
  <c r="C183" i="5"/>
  <c r="K27" i="4"/>
  <c r="P14" i="4"/>
  <c r="M205" i="5"/>
  <c r="F332" i="4"/>
  <c r="A8" i="7"/>
  <c r="F111" i="7"/>
  <c r="F284" i="7"/>
  <c r="C410" i="5"/>
  <c r="C25" i="8"/>
  <c r="D375" i="5"/>
  <c r="H20" i="7"/>
  <c r="H36" i="12"/>
  <c r="F254" i="7"/>
  <c r="K8" i="4"/>
  <c r="C155" i="5"/>
  <c r="G27" i="14"/>
  <c r="C76" i="12"/>
  <c r="D402" i="5"/>
  <c r="B150" i="12"/>
  <c r="F73" i="11"/>
  <c r="C165" i="7"/>
  <c r="G253" i="7"/>
  <c r="A111" i="7"/>
  <c r="C144" i="7"/>
  <c r="A279" i="5"/>
  <c r="H692" i="16"/>
  <c r="B68" i="16"/>
  <c r="A21" i="8"/>
  <c r="D38" i="12"/>
  <c r="D96" i="11"/>
  <c r="B152" i="11"/>
  <c r="G529" i="16"/>
  <c r="H26" i="5"/>
  <c r="H106" i="7"/>
  <c r="C94" i="12"/>
  <c r="S364" i="5"/>
  <c r="G94" i="7"/>
  <c r="C137" i="7"/>
  <c r="C374" i="5"/>
  <c r="B9" i="13"/>
  <c r="T87" i="4"/>
  <c r="B54" i="12"/>
  <c r="A207" i="16"/>
  <c r="A299" i="7"/>
  <c r="E84" i="11"/>
  <c r="F196" i="7"/>
  <c r="E3" i="12"/>
  <c r="E121" i="11"/>
  <c r="P85" i="4"/>
  <c r="A326" i="5"/>
  <c r="T362" i="5"/>
  <c r="C60" i="11"/>
  <c r="B224" i="7"/>
  <c r="E80" i="12"/>
  <c r="F7" i="6"/>
  <c r="C168" i="7"/>
  <c r="D273" i="7"/>
  <c r="N212" i="5"/>
  <c r="J353" i="5"/>
  <c r="A52" i="12"/>
  <c r="I671" i="16"/>
  <c r="K299" i="4"/>
  <c r="N61" i="5"/>
  <c r="K186" i="4"/>
  <c r="Q312" i="5"/>
  <c r="R361" i="4"/>
  <c r="H325" i="4"/>
  <c r="F53" i="4"/>
  <c r="E291" i="16"/>
  <c r="K328" i="5"/>
  <c r="F5" i="6"/>
  <c r="F298" i="7"/>
  <c r="D241" i="7"/>
  <c r="S378" i="4"/>
  <c r="R306" i="5"/>
  <c r="O353" i="5"/>
  <c r="F359" i="5"/>
  <c r="J105" i="5"/>
  <c r="E276" i="5"/>
  <c r="N348" i="5"/>
  <c r="B82" i="7"/>
  <c r="J352" i="5"/>
  <c r="L390" i="4"/>
  <c r="L134" i="4"/>
  <c r="J311" i="5"/>
  <c r="E342" i="5"/>
  <c r="A732" i="16"/>
  <c r="C115" i="12"/>
  <c r="E141" i="11"/>
  <c r="D76" i="11"/>
  <c r="A39" i="5"/>
  <c r="D411" i="4"/>
  <c r="O323" i="4"/>
  <c r="O67" i="4"/>
  <c r="R243" i="5"/>
  <c r="H339" i="4"/>
  <c r="H233" i="7"/>
  <c r="G252" i="7"/>
  <c r="K197" i="4"/>
  <c r="T207" i="5"/>
  <c r="D407" i="4"/>
  <c r="T339" i="4"/>
  <c r="C108" i="15"/>
  <c r="I752" i="16"/>
  <c r="L373" i="5"/>
  <c r="A144" i="12"/>
  <c r="D63" i="15"/>
  <c r="E155" i="11"/>
  <c r="D67" i="7"/>
  <c r="C86" i="7"/>
  <c r="S348" i="5"/>
  <c r="C122" i="16"/>
  <c r="E179" i="12"/>
  <c r="P405" i="5"/>
  <c r="E27" i="16"/>
  <c r="H43" i="15"/>
  <c r="G58" i="12"/>
  <c r="D177" i="12"/>
  <c r="N352" i="5"/>
  <c r="F105" i="11"/>
  <c r="E26" i="8"/>
  <c r="L355" i="5"/>
  <c r="R413" i="5"/>
  <c r="H3" i="12"/>
  <c r="E49" i="11"/>
  <c r="T404" i="5"/>
  <c r="B1" i="13"/>
  <c r="B52" i="12"/>
  <c r="G586" i="16"/>
  <c r="O415" i="5"/>
  <c r="C12" i="13"/>
  <c r="F218" i="12"/>
  <c r="S392" i="5"/>
  <c r="J398" i="5"/>
  <c r="D50" i="11"/>
  <c r="H27" i="15"/>
  <c r="D320" i="5"/>
  <c r="O361" i="5"/>
  <c r="C36" i="15"/>
  <c r="F154" i="11"/>
  <c r="E183" i="7"/>
  <c r="C98" i="12"/>
  <c r="A17" i="12"/>
  <c r="H212" i="12"/>
  <c r="D225" i="7"/>
  <c r="B146" i="12"/>
  <c r="D188" i="16"/>
  <c r="F27" i="7"/>
  <c r="B102" i="11"/>
  <c r="H89" i="12"/>
  <c r="F76" i="12"/>
  <c r="F1" i="9"/>
  <c r="C76" i="7"/>
  <c r="C34" i="12"/>
  <c r="B136" i="11"/>
  <c r="D236" i="7"/>
  <c r="J312" i="5"/>
  <c r="D183" i="12"/>
  <c r="A132" i="12"/>
  <c r="C178" i="4"/>
  <c r="L221" i="4"/>
  <c r="H384" i="5"/>
  <c r="C14" i="12"/>
  <c r="E201" i="5"/>
  <c r="J394" i="5"/>
  <c r="B37" i="7"/>
  <c r="C53" i="15"/>
  <c r="T387" i="4"/>
  <c r="P406" i="5"/>
  <c r="G28" i="12"/>
  <c r="F133" i="11"/>
  <c r="E2" i="11"/>
  <c r="A15" i="8"/>
  <c r="B154" i="11"/>
  <c r="B9" i="10"/>
  <c r="S171" i="4"/>
  <c r="T355" i="5"/>
  <c r="H124" i="7"/>
  <c r="B307" i="7"/>
  <c r="D301" i="5"/>
  <c r="C201" i="7"/>
  <c r="B13" i="14"/>
  <c r="F124" i="7"/>
  <c r="P398" i="5"/>
  <c r="H2" i="12"/>
  <c r="G71" i="15"/>
  <c r="F63" i="11"/>
  <c r="H32" i="8"/>
  <c r="B276" i="5"/>
  <c r="P207" i="5"/>
  <c r="E289" i="5"/>
  <c r="G63" i="7"/>
  <c r="F336" i="5"/>
  <c r="H137" i="7"/>
  <c r="C81" i="7"/>
  <c r="C322" i="5"/>
  <c r="K254" i="4"/>
  <c r="K337" i="4"/>
  <c r="P376" i="4"/>
  <c r="D24" i="11"/>
  <c r="D149" i="7"/>
  <c r="A206" i="7"/>
  <c r="A96" i="12"/>
  <c r="C178" i="7"/>
  <c r="I183" i="5"/>
  <c r="E132" i="5"/>
  <c r="G1" i="10"/>
  <c r="C301" i="5"/>
  <c r="S353" i="4"/>
  <c r="P198" i="5"/>
  <c r="G77" i="4"/>
  <c r="H264" i="16"/>
  <c r="B339" i="5"/>
  <c r="B356" i="5"/>
  <c r="H399" i="5"/>
  <c r="B132" i="12"/>
  <c r="D70" i="15"/>
  <c r="C37" i="11"/>
  <c r="D93" i="11"/>
  <c r="F270" i="5"/>
  <c r="F62" i="7"/>
  <c r="A188" i="12"/>
  <c r="F240" i="7"/>
  <c r="F158" i="12"/>
  <c r="I360" i="5"/>
  <c r="G299" i="5"/>
  <c r="E116" i="11"/>
  <c r="D348" i="5"/>
  <c r="C190" i="12"/>
  <c r="J309" i="5"/>
  <c r="F64" i="7"/>
  <c r="F126" i="12"/>
  <c r="A6" i="14"/>
  <c r="C10" i="15"/>
  <c r="G218" i="12"/>
  <c r="T314" i="5"/>
  <c r="C361" i="5"/>
  <c r="D140" i="16"/>
  <c r="H171" i="12"/>
  <c r="A41" i="12"/>
  <c r="H413" i="5"/>
  <c r="B406" i="5"/>
  <c r="A100" i="12"/>
  <c r="D30" i="12"/>
  <c r="D31" i="8"/>
  <c r="A296" i="7"/>
  <c r="F164" i="7"/>
  <c r="H111" i="12"/>
  <c r="B363" i="5"/>
  <c r="N132" i="5"/>
  <c r="N397" i="5"/>
  <c r="Q319" i="5"/>
  <c r="Q63" i="5"/>
  <c r="G90" i="4"/>
  <c r="G372" i="5"/>
  <c r="Q162" i="5"/>
  <c r="A66" i="7"/>
  <c r="M81" i="5"/>
  <c r="T63" i="5"/>
  <c r="E183" i="5"/>
  <c r="F135" i="11"/>
  <c r="S326" i="4"/>
  <c r="G219" i="7"/>
  <c r="A196" i="12"/>
  <c r="M224" i="5"/>
  <c r="S318" i="4"/>
  <c r="B351" i="5"/>
  <c r="A168" i="12"/>
  <c r="C501" i="16"/>
  <c r="H168" i="4"/>
  <c r="I101" i="5"/>
  <c r="D333" i="5"/>
  <c r="F66" i="11"/>
  <c r="F24" i="14"/>
  <c r="P336" i="5"/>
  <c r="B31" i="8"/>
  <c r="G56" i="11"/>
  <c r="A53" i="15"/>
  <c r="C298" i="5"/>
  <c r="N303" i="5"/>
  <c r="C423" i="16"/>
  <c r="D926" i="16"/>
  <c r="F367" i="5"/>
  <c r="A38" i="11"/>
  <c r="H245" i="5"/>
  <c r="A44" i="11"/>
  <c r="D166" i="12"/>
  <c r="F36" i="7"/>
  <c r="H188" i="7"/>
  <c r="B235" i="7"/>
  <c r="A200" i="7"/>
  <c r="D214" i="7"/>
  <c r="C218" i="7"/>
  <c r="G23" i="8"/>
  <c r="C85" i="7"/>
  <c r="E149" i="7"/>
  <c r="C87" i="16"/>
  <c r="F495" i="16"/>
  <c r="K370" i="5"/>
  <c r="D1" i="10"/>
  <c r="N109" i="5"/>
  <c r="F15" i="8"/>
  <c r="F405" i="5"/>
  <c r="G94" i="15"/>
  <c r="H187" i="7"/>
  <c r="G273" i="16"/>
  <c r="K340" i="5"/>
  <c r="Q392" i="5"/>
  <c r="A106" i="11"/>
  <c r="E147" i="11"/>
  <c r="B74" i="7"/>
  <c r="F7" i="7"/>
  <c r="C6" i="14"/>
  <c r="A383" i="5"/>
  <c r="D47" i="4"/>
  <c r="M372" i="5"/>
  <c r="Q139" i="5"/>
  <c r="L157" i="5"/>
  <c r="A73" i="7"/>
  <c r="D97" i="5"/>
  <c r="H229" i="4"/>
  <c r="H58" i="4"/>
  <c r="N98" i="4"/>
  <c r="G247" i="5"/>
  <c r="B375" i="5"/>
  <c r="E13" i="6"/>
  <c r="N9" i="5"/>
  <c r="B371" i="5"/>
  <c r="A190" i="12"/>
  <c r="C118" i="4"/>
  <c r="E237" i="5"/>
  <c r="P204" i="4"/>
  <c r="L216" i="5"/>
  <c r="Q381" i="5"/>
  <c r="C208" i="7"/>
  <c r="S402" i="5"/>
  <c r="H238" i="4"/>
  <c r="A319" i="5"/>
  <c r="H363" i="5"/>
  <c r="K96" i="4"/>
  <c r="M223" i="5"/>
  <c r="A58" i="7"/>
  <c r="A118" i="7"/>
  <c r="D162" i="11"/>
  <c r="K18" i="5"/>
  <c r="G41" i="15"/>
  <c r="A15" i="15"/>
  <c r="B172" i="11"/>
  <c r="A116" i="11"/>
  <c r="G57" i="7"/>
  <c r="A487" i="16"/>
  <c r="G301" i="4"/>
  <c r="G45" i="4"/>
  <c r="A318" i="5"/>
  <c r="A87" i="7"/>
  <c r="C147" i="7"/>
  <c r="E179" i="7"/>
  <c r="J161" i="5"/>
  <c r="B718" i="16"/>
  <c r="K314" i="5"/>
  <c r="G169" i="7"/>
  <c r="H27" i="7"/>
  <c r="D76" i="7"/>
  <c r="C310" i="5"/>
  <c r="N315" i="5"/>
  <c r="A135" i="16"/>
  <c r="S372" i="5"/>
  <c r="F360" i="5"/>
  <c r="B309" i="5"/>
  <c r="D51" i="15"/>
  <c r="A9" i="14"/>
  <c r="D664" i="16"/>
  <c r="B125" i="7"/>
  <c r="B258" i="7"/>
  <c r="H145" i="12"/>
  <c r="A792" i="16"/>
  <c r="P330" i="5"/>
  <c r="S198" i="4"/>
  <c r="D237" i="7"/>
  <c r="F295" i="7"/>
  <c r="F44" i="12"/>
  <c r="Q385" i="5"/>
  <c r="H127" i="11"/>
  <c r="H620" i="16"/>
  <c r="A91" i="16"/>
  <c r="D171" i="12"/>
  <c r="K396" i="5"/>
  <c r="A230" i="7"/>
  <c r="D244" i="7"/>
  <c r="E203" i="7"/>
  <c r="C442" i="16"/>
  <c r="E741" i="16"/>
  <c r="A18" i="6"/>
  <c r="B216" i="7"/>
  <c r="E23" i="15"/>
  <c r="B21" i="11"/>
  <c r="I163" i="5"/>
  <c r="B30" i="7"/>
  <c r="B220" i="7"/>
  <c r="O392" i="5"/>
  <c r="H102" i="4"/>
  <c r="Q147" i="5"/>
  <c r="D228" i="12"/>
  <c r="T129" i="5"/>
  <c r="E65" i="7"/>
  <c r="A39" i="11"/>
  <c r="D282" i="7"/>
  <c r="K283" i="5"/>
  <c r="C369" i="4"/>
  <c r="J403" i="5"/>
  <c r="A411" i="5"/>
  <c r="G21" i="15"/>
  <c r="B44" i="15"/>
  <c r="F314" i="16"/>
  <c r="H114" i="7"/>
  <c r="E38" i="5"/>
  <c r="H410" i="4"/>
  <c r="G14" i="8"/>
  <c r="F163" i="11"/>
  <c r="P203" i="4"/>
  <c r="F215" i="5"/>
  <c r="O346" i="5"/>
  <c r="F352" i="5"/>
  <c r="A189" i="5"/>
  <c r="F198" i="5"/>
  <c r="L115" i="5"/>
  <c r="D243" i="4"/>
  <c r="G335" i="5"/>
  <c r="F94" i="12"/>
  <c r="H176" i="5"/>
  <c r="B4" i="9"/>
  <c r="C276" i="7"/>
  <c r="E254" i="7"/>
  <c r="J341" i="5"/>
  <c r="G25" i="15"/>
  <c r="C324" i="5"/>
  <c r="N329" i="5"/>
  <c r="Q71" i="5"/>
  <c r="A380" i="5"/>
  <c r="E224" i="7"/>
  <c r="R321" i="5"/>
  <c r="L308" i="4"/>
  <c r="A186" i="12"/>
  <c r="Q293" i="5"/>
  <c r="H24" i="5"/>
  <c r="J182" i="5"/>
  <c r="G37" i="4"/>
  <c r="P50" i="4"/>
  <c r="C398" i="4"/>
  <c r="S346" i="4"/>
  <c r="I69" i="5"/>
  <c r="P38" i="5"/>
  <c r="C22" i="4"/>
  <c r="P206" i="4"/>
  <c r="L273" i="4"/>
  <c r="E184" i="7"/>
  <c r="F130" i="11"/>
  <c r="K114" i="4"/>
  <c r="H64" i="12"/>
  <c r="A292" i="5"/>
  <c r="O237" i="4"/>
  <c r="C381" i="5"/>
  <c r="E394" i="5"/>
  <c r="T48" i="4"/>
  <c r="D197" i="7"/>
  <c r="H162" i="4"/>
  <c r="D156" i="16"/>
  <c r="N388" i="5"/>
  <c r="A25" i="12"/>
  <c r="F139" i="11"/>
  <c r="F393" i="5"/>
  <c r="G137" i="7"/>
  <c r="D307" i="5"/>
  <c r="K365" i="5"/>
  <c r="D24" i="12"/>
  <c r="F358" i="5"/>
  <c r="S38" i="4"/>
  <c r="E167" i="11"/>
  <c r="D73" i="7"/>
  <c r="C92" i="7"/>
  <c r="H148" i="5"/>
  <c r="F38" i="7"/>
  <c r="K336" i="5"/>
  <c r="B342" i="5"/>
  <c r="G2" i="11"/>
  <c r="C74" i="7"/>
  <c r="D309" i="5"/>
  <c r="G316" i="5"/>
  <c r="D340" i="5"/>
  <c r="B92" i="12"/>
  <c r="L299" i="5"/>
  <c r="T158" i="5"/>
  <c r="A183" i="12"/>
  <c r="A144" i="7"/>
  <c r="F297" i="5"/>
  <c r="A276" i="7"/>
  <c r="C168" i="11"/>
  <c r="M208" i="5"/>
  <c r="C275" i="7"/>
  <c r="E243" i="7"/>
  <c r="H294" i="4"/>
  <c r="D24" i="8"/>
  <c r="C394" i="5"/>
  <c r="J332" i="5"/>
  <c r="B32" i="7"/>
  <c r="K56" i="5"/>
  <c r="N403" i="4"/>
  <c r="D126" i="4"/>
  <c r="P111" i="5"/>
  <c r="S125" i="4"/>
  <c r="O74" i="4"/>
  <c r="Q184" i="5"/>
  <c r="N192" i="5"/>
  <c r="N394" i="4"/>
  <c r="P294" i="5"/>
  <c r="O213" i="4"/>
  <c r="T289" i="4"/>
  <c r="J58" i="5"/>
  <c r="P372" i="4"/>
  <c r="L49" i="4"/>
  <c r="A358" i="5"/>
  <c r="Q261" i="4"/>
  <c r="Q209" i="4"/>
  <c r="E316" i="5"/>
  <c r="E60" i="5"/>
  <c r="T317" i="4"/>
  <c r="A251" i="16"/>
  <c r="C13" i="14"/>
  <c r="H52" i="11"/>
  <c r="D112" i="12"/>
  <c r="C80" i="11"/>
  <c r="P318" i="5"/>
  <c r="E198" i="5"/>
  <c r="E261" i="7"/>
  <c r="E362" i="5"/>
  <c r="E106" i="5"/>
  <c r="E136" i="7"/>
  <c r="G121" i="12"/>
  <c r="F19" i="8"/>
  <c r="G9" i="8"/>
  <c r="C2" i="8"/>
  <c r="K178" i="5"/>
  <c r="R327" i="5"/>
  <c r="P319" i="5"/>
  <c r="B321" i="5"/>
  <c r="C53" i="7"/>
  <c r="G302" i="7"/>
  <c r="A311" i="5"/>
  <c r="D171" i="7"/>
  <c r="M256" i="5"/>
  <c r="D171" i="4"/>
  <c r="P171" i="5"/>
  <c r="D335" i="5"/>
  <c r="A26" i="8"/>
  <c r="A87" i="5"/>
  <c r="G394" i="5"/>
  <c r="C227" i="7"/>
  <c r="S352" i="4"/>
  <c r="I188" i="5"/>
  <c r="A194" i="7"/>
  <c r="B94" i="7"/>
  <c r="G36" i="7"/>
  <c r="D375" i="4"/>
  <c r="C199" i="7"/>
  <c r="P400" i="5"/>
  <c r="C287" i="4"/>
  <c r="R393" i="4"/>
  <c r="D195" i="7"/>
  <c r="O78" i="5"/>
  <c r="O217" i="5"/>
  <c r="J149" i="5"/>
  <c r="H101" i="5"/>
  <c r="K232" i="4"/>
  <c r="R12" i="5"/>
  <c r="S370" i="4"/>
  <c r="I339" i="4"/>
  <c r="R357" i="4"/>
  <c r="I370" i="4"/>
  <c r="G284" i="4"/>
  <c r="D303" i="4"/>
  <c r="N400" i="5"/>
  <c r="M278" i="5"/>
  <c r="R303" i="5"/>
  <c r="D41" i="7"/>
  <c r="G390" i="5"/>
  <c r="O382" i="4"/>
  <c r="K331" i="4"/>
  <c r="G159" i="7"/>
  <c r="D152" i="7"/>
  <c r="G265" i="7"/>
  <c r="R349" i="5"/>
  <c r="E392" i="5"/>
  <c r="E176" i="12"/>
  <c r="C229" i="5"/>
  <c r="H24" i="16"/>
  <c r="H44" i="16"/>
  <c r="B74" i="12"/>
  <c r="B21" i="14"/>
  <c r="F260" i="7"/>
  <c r="C312" i="5"/>
  <c r="H298" i="5"/>
  <c r="E233" i="5"/>
  <c r="T406" i="5"/>
  <c r="O383" i="5"/>
  <c r="F389" i="5"/>
  <c r="B310" i="5"/>
  <c r="F602" i="16"/>
  <c r="C141" i="11"/>
  <c r="G186" i="12"/>
  <c r="E148" i="5"/>
  <c r="G657" i="16"/>
  <c r="F35" i="7"/>
  <c r="G49" i="15"/>
  <c r="B16" i="6"/>
  <c r="D140" i="7"/>
  <c r="A15" i="12"/>
  <c r="P386" i="5"/>
  <c r="K410" i="5"/>
  <c r="B66" i="11"/>
  <c r="E26" i="15"/>
  <c r="A43" i="7"/>
  <c r="E283" i="7"/>
  <c r="S360" i="5"/>
  <c r="G14" i="12"/>
  <c r="F126" i="11"/>
  <c r="C21" i="16"/>
  <c r="A93" i="11"/>
  <c r="B158" i="7"/>
  <c r="F307" i="5"/>
  <c r="A66" i="15"/>
  <c r="B11" i="5"/>
  <c r="R252" i="5"/>
  <c r="D207" i="7"/>
  <c r="C226" i="7"/>
  <c r="G96" i="5"/>
  <c r="H299" i="7"/>
  <c r="R363" i="5"/>
  <c r="C309" i="16"/>
  <c r="C176" i="7"/>
  <c r="C48" i="7"/>
  <c r="H138" i="7"/>
  <c r="I403" i="5"/>
  <c r="H28" i="12"/>
  <c r="G161" i="16"/>
  <c r="H41" i="12"/>
  <c r="E399" i="5"/>
  <c r="K380" i="5"/>
  <c r="G11" i="7"/>
  <c r="G319" i="5"/>
  <c r="G67" i="7"/>
  <c r="E74" i="15"/>
  <c r="C268" i="7"/>
  <c r="E61" i="12"/>
  <c r="A217" i="7"/>
  <c r="J326" i="5"/>
  <c r="H318" i="5"/>
  <c r="D174" i="7"/>
  <c r="C193" i="7"/>
  <c r="I72" i="5"/>
  <c r="F32" i="7"/>
  <c r="H199" i="12"/>
  <c r="E28" i="12"/>
  <c r="D278" i="4"/>
  <c r="H347" i="5"/>
  <c r="A221" i="7"/>
  <c r="D235" i="7"/>
  <c r="I263" i="5"/>
  <c r="A20" i="14"/>
  <c r="C15" i="14"/>
  <c r="C194" i="7"/>
  <c r="C17" i="8"/>
  <c r="H192" i="7"/>
  <c r="O356" i="5"/>
  <c r="F362" i="5"/>
  <c r="G55" i="7"/>
  <c r="G257" i="16"/>
  <c r="H4" i="9"/>
  <c r="A93" i="7"/>
  <c r="C85" i="4"/>
  <c r="D22" i="11"/>
  <c r="E104" i="7"/>
  <c r="H118" i="7"/>
  <c r="H72" i="4"/>
  <c r="H401" i="16"/>
  <c r="F214" i="12"/>
  <c r="B344" i="5"/>
  <c r="R415" i="5"/>
  <c r="B10" i="8"/>
  <c r="A60" i="15"/>
  <c r="F201" i="7"/>
  <c r="H302" i="7"/>
  <c r="F84" i="11"/>
  <c r="E144" i="12"/>
  <c r="H182" i="12"/>
  <c r="A270" i="7"/>
  <c r="O343" i="5"/>
  <c r="H282" i="7"/>
  <c r="N342" i="4"/>
  <c r="K376" i="5"/>
  <c r="D183" i="4"/>
  <c r="Q349" i="4"/>
  <c r="G72" i="4"/>
  <c r="I199" i="5"/>
  <c r="F384" i="5"/>
  <c r="B305" i="5"/>
  <c r="A164" i="7"/>
  <c r="C197" i="7"/>
  <c r="P90" i="5"/>
  <c r="F149" i="4"/>
  <c r="H16" i="5"/>
  <c r="A262" i="7"/>
  <c r="P401" i="5"/>
  <c r="H206" i="4"/>
  <c r="D33" i="12"/>
  <c r="C306" i="4"/>
  <c r="H189" i="12"/>
  <c r="J165" i="5"/>
  <c r="H264" i="4"/>
  <c r="H8" i="4"/>
  <c r="T89" i="5"/>
  <c r="G27" i="7"/>
  <c r="G269" i="4"/>
  <c r="B51" i="7"/>
  <c r="F230" i="7"/>
  <c r="A216" i="12"/>
  <c r="H406" i="5"/>
  <c r="D151" i="7"/>
  <c r="C170" i="7"/>
  <c r="C186" i="12"/>
  <c r="F117" i="11"/>
  <c r="D221" i="7"/>
  <c r="O308" i="5"/>
  <c r="A65" i="12"/>
  <c r="K98" i="5"/>
  <c r="B372" i="5"/>
  <c r="B4" i="7"/>
  <c r="F122" i="11"/>
  <c r="B62" i="11"/>
  <c r="A9" i="7"/>
  <c r="D23" i="7"/>
  <c r="C372" i="5"/>
  <c r="N377" i="5"/>
  <c r="H34" i="7"/>
  <c r="G53" i="7"/>
  <c r="B3" i="13"/>
  <c r="H82" i="11"/>
  <c r="B141" i="11"/>
  <c r="D207" i="12"/>
  <c r="A81" i="7"/>
  <c r="G289" i="4"/>
  <c r="T411" i="5"/>
  <c r="G373" i="5"/>
  <c r="N366" i="5"/>
  <c r="E374" i="5"/>
  <c r="T311" i="4"/>
  <c r="F72" i="11"/>
  <c r="A195" i="7"/>
  <c r="E228" i="7"/>
  <c r="A49" i="12"/>
  <c r="O344" i="5"/>
  <c r="H201" i="12"/>
  <c r="B2" i="11"/>
  <c r="O269" i="5"/>
  <c r="P358" i="4"/>
  <c r="F220" i="5"/>
  <c r="G252" i="5"/>
  <c r="B184" i="5"/>
  <c r="K277" i="4"/>
  <c r="K21" i="4"/>
  <c r="D266" i="5"/>
  <c r="M330" i="4"/>
  <c r="A136" i="7"/>
  <c r="C160" i="11"/>
  <c r="J328" i="5"/>
  <c r="G101" i="7"/>
  <c r="G54" i="7"/>
  <c r="B36" i="7"/>
  <c r="H252" i="7"/>
  <c r="G12" i="5"/>
  <c r="O165" i="4"/>
  <c r="M384" i="4"/>
  <c r="Q164" i="5"/>
  <c r="E137" i="11"/>
  <c r="B144" i="12"/>
  <c r="A54" i="15"/>
  <c r="A77" i="15"/>
  <c r="A212" i="7"/>
  <c r="C245" i="7"/>
  <c r="F50" i="11"/>
  <c r="E61" i="7"/>
  <c r="G262" i="7"/>
  <c r="A295" i="5"/>
  <c r="E14" i="15"/>
  <c r="A111" i="12"/>
  <c r="B177" i="7"/>
  <c r="F155" i="11"/>
  <c r="H184" i="16"/>
  <c r="G152" i="11"/>
  <c r="L302" i="5"/>
  <c r="O391" i="4"/>
  <c r="E145" i="11"/>
  <c r="B256" i="7"/>
  <c r="H115" i="7"/>
  <c r="G134" i="7"/>
  <c r="E250" i="7"/>
  <c r="M176" i="5"/>
  <c r="T359" i="4"/>
  <c r="T103" i="4"/>
  <c r="L367" i="5"/>
  <c r="C314" i="16"/>
  <c r="B166" i="12"/>
  <c r="H38" i="11"/>
  <c r="F204" i="7"/>
  <c r="A71" i="5"/>
  <c r="S40" i="5"/>
  <c r="H47" i="7"/>
  <c r="A144" i="11"/>
  <c r="I392" i="5"/>
  <c r="T201" i="5"/>
  <c r="D36" i="7"/>
  <c r="C79" i="15"/>
  <c r="D56" i="12"/>
  <c r="A2" i="6"/>
  <c r="G61" i="15"/>
  <c r="C23" i="8"/>
  <c r="J369" i="5"/>
  <c r="A192" i="12"/>
  <c r="L401" i="5"/>
  <c r="K289" i="4"/>
  <c r="I125" i="5"/>
  <c r="P147" i="5"/>
  <c r="T249" i="4"/>
  <c r="I234" i="5"/>
  <c r="D338" i="4"/>
  <c r="P32" i="5"/>
  <c r="C117" i="11"/>
  <c r="F79" i="7"/>
  <c r="T321" i="5"/>
  <c r="C142" i="12"/>
  <c r="B82" i="12"/>
  <c r="A208" i="7"/>
  <c r="R322" i="5"/>
  <c r="O369" i="5"/>
  <c r="F375" i="5"/>
  <c r="L29" i="5"/>
  <c r="I205" i="5"/>
  <c r="B293" i="7"/>
  <c r="A151" i="11"/>
  <c r="J384" i="5"/>
  <c r="E30" i="7"/>
  <c r="E219" i="7"/>
  <c r="J327" i="5"/>
  <c r="E358" i="5"/>
  <c r="G581" i="16"/>
  <c r="F4" i="6"/>
  <c r="K274" i="5"/>
  <c r="H155" i="5"/>
  <c r="H414" i="4"/>
  <c r="H158" i="4"/>
  <c r="D85" i="4"/>
  <c r="C57" i="5"/>
  <c r="N333" i="5"/>
  <c r="D15" i="6"/>
  <c r="H273" i="7"/>
  <c r="G292" i="7"/>
  <c r="B11" i="6"/>
  <c r="Q239" i="5"/>
  <c r="F14" i="5"/>
  <c r="E355" i="16"/>
  <c r="H376" i="16"/>
  <c r="B105" i="7"/>
  <c r="N335" i="5"/>
  <c r="G364" i="5"/>
  <c r="H232" i="16"/>
  <c r="H61" i="12"/>
  <c r="G131" i="5"/>
  <c r="T254" i="4"/>
  <c r="H398" i="5"/>
  <c r="L370" i="5"/>
  <c r="D46" i="16"/>
  <c r="G106" i="11"/>
  <c r="H205" i="16"/>
  <c r="C58" i="4"/>
  <c r="I411" i="5"/>
  <c r="G116" i="11"/>
  <c r="H163" i="7"/>
  <c r="F113" i="11"/>
  <c r="H2" i="9"/>
  <c r="B17" i="14"/>
  <c r="H17" i="7"/>
  <c r="H11" i="12"/>
  <c r="E57" i="11"/>
  <c r="F256" i="7"/>
  <c r="E57" i="15"/>
  <c r="H286" i="7"/>
  <c r="B466" i="16"/>
  <c r="M172" i="5"/>
  <c r="A49" i="15"/>
  <c r="H6" i="11"/>
  <c r="F240" i="4"/>
  <c r="B63" i="5"/>
  <c r="L227" i="5"/>
  <c r="C23" i="14"/>
  <c r="D668" i="16"/>
  <c r="H250" i="16"/>
  <c r="P409" i="5"/>
  <c r="A16" i="8"/>
  <c r="F90" i="16"/>
  <c r="E86" i="7"/>
  <c r="B168" i="11"/>
  <c r="A112" i="11"/>
  <c r="D265" i="7"/>
  <c r="E31" i="12"/>
  <c r="C245" i="16"/>
  <c r="F363" i="5"/>
  <c r="N92" i="5"/>
  <c r="K88" i="4"/>
  <c r="D211" i="12"/>
  <c r="H225" i="5"/>
  <c r="H166" i="12"/>
  <c r="F52" i="11"/>
  <c r="B2" i="9"/>
  <c r="G100" i="11"/>
  <c r="E76" i="15"/>
  <c r="B404" i="5"/>
  <c r="H10" i="11"/>
  <c r="E6" i="7"/>
  <c r="O336" i="5"/>
  <c r="F63" i="7"/>
  <c r="C213" i="16"/>
  <c r="E217" i="5"/>
  <c r="E116" i="12"/>
  <c r="F156" i="12"/>
  <c r="E63" i="15"/>
  <c r="F389" i="4"/>
  <c r="A19" i="15"/>
  <c r="A2" i="12"/>
  <c r="A120" i="11"/>
  <c r="H97" i="7"/>
  <c r="G244" i="7"/>
  <c r="A7" i="12"/>
  <c r="B6" i="11"/>
  <c r="G100" i="7"/>
  <c r="C360" i="5"/>
  <c r="P324" i="5"/>
  <c r="S331" i="5"/>
  <c r="H102" i="7"/>
  <c r="I735" i="16"/>
  <c r="B41" i="7"/>
  <c r="C61" i="15"/>
  <c r="E1" i="14"/>
  <c r="D23" i="8"/>
  <c r="G140" i="11"/>
  <c r="D43" i="12"/>
  <c r="F209" i="7"/>
  <c r="H303" i="4"/>
  <c r="T200" i="4"/>
  <c r="P230" i="4"/>
  <c r="F251" i="5"/>
  <c r="D277" i="5"/>
  <c r="H177" i="7"/>
  <c r="C121" i="7"/>
  <c r="C354" i="5"/>
  <c r="P16" i="5"/>
  <c r="M299" i="4"/>
  <c r="N142" i="5"/>
  <c r="Q35" i="5"/>
  <c r="F8" i="11"/>
  <c r="H402" i="5"/>
  <c r="E16" i="15"/>
  <c r="E117" i="11"/>
  <c r="N175" i="5"/>
  <c r="C39" i="5"/>
  <c r="O37" i="4"/>
  <c r="A164" i="5"/>
  <c r="J379" i="5"/>
  <c r="P324" i="4"/>
  <c r="A147" i="5"/>
  <c r="A43" i="12"/>
  <c r="O112" i="4"/>
  <c r="F172" i="11"/>
  <c r="G138" i="11"/>
  <c r="G10" i="13"/>
  <c r="G42" i="12"/>
  <c r="C104" i="11"/>
  <c r="F550" i="16"/>
  <c r="N363" i="4"/>
  <c r="H42" i="4"/>
  <c r="E36" i="11"/>
  <c r="R319" i="5"/>
  <c r="G38" i="11"/>
  <c r="S312" i="5"/>
  <c r="H24" i="11"/>
  <c r="E515" i="16"/>
  <c r="G19" i="14"/>
  <c r="R178" i="5"/>
  <c r="A172" i="12"/>
  <c r="B212" i="12"/>
  <c r="A91" i="15"/>
  <c r="C172" i="7"/>
  <c r="E278" i="7"/>
  <c r="C133" i="11"/>
  <c r="B366" i="5"/>
  <c r="T34" i="4"/>
  <c r="H168" i="16"/>
  <c r="C210" i="7"/>
  <c r="E188" i="7"/>
  <c r="D25" i="8"/>
  <c r="B161" i="7"/>
  <c r="E120" i="11"/>
  <c r="P349" i="5"/>
  <c r="C99" i="12"/>
  <c r="R304" i="5"/>
  <c r="L413" i="5"/>
  <c r="D254" i="7"/>
  <c r="N359" i="5"/>
  <c r="B174" i="7"/>
  <c r="N413" i="5"/>
  <c r="A67" i="5"/>
  <c r="L35" i="5"/>
  <c r="T252" i="4"/>
  <c r="D6" i="13"/>
  <c r="Q178" i="5"/>
  <c r="A146" i="7"/>
  <c r="C98" i="4"/>
  <c r="F139" i="5"/>
  <c r="R287" i="5"/>
  <c r="B152" i="12"/>
  <c r="G93" i="7"/>
  <c r="D70" i="12"/>
  <c r="B40" i="15"/>
  <c r="S166" i="4"/>
  <c r="C15" i="8"/>
  <c r="B367" i="5"/>
  <c r="B64" i="12"/>
  <c r="P396" i="5"/>
  <c r="S59" i="4"/>
  <c r="G160" i="11"/>
  <c r="H246" i="7"/>
  <c r="M342" i="5"/>
  <c r="M24" i="5"/>
  <c r="S383" i="5"/>
  <c r="F293" i="7"/>
  <c r="F42" i="12"/>
  <c r="G221" i="7"/>
  <c r="H34" i="12"/>
  <c r="T384" i="5"/>
  <c r="G577" i="16"/>
  <c r="H17" i="11"/>
  <c r="D545" i="16"/>
  <c r="D12" i="6"/>
  <c r="G173" i="7"/>
  <c r="C149" i="16"/>
  <c r="D174" i="12"/>
  <c r="F44" i="7"/>
  <c r="I356" i="5"/>
  <c r="H74" i="7"/>
  <c r="F136" i="11"/>
  <c r="E80" i="11"/>
  <c r="C258" i="7"/>
  <c r="C105" i="7"/>
  <c r="D158" i="12"/>
  <c r="F28" i="7"/>
  <c r="C207" i="12"/>
  <c r="A13" i="13"/>
  <c r="D45" i="12"/>
  <c r="G225" i="7"/>
  <c r="R335" i="5"/>
  <c r="P355" i="5"/>
  <c r="J408" i="5"/>
  <c r="B1" i="12"/>
  <c r="T162" i="4"/>
  <c r="E313" i="5"/>
  <c r="S391" i="5"/>
  <c r="J397" i="5"/>
  <c r="G106" i="12"/>
  <c r="E22" i="15"/>
  <c r="F10" i="14"/>
  <c r="K364" i="5"/>
  <c r="D144" i="12"/>
  <c r="G127" i="5"/>
  <c r="C24" i="8"/>
  <c r="A45" i="15"/>
  <c r="E9" i="10"/>
  <c r="N174" i="5"/>
  <c r="G368" i="5"/>
  <c r="A258" i="5"/>
  <c r="B58" i="7"/>
  <c r="D318" i="4"/>
  <c r="B142" i="5"/>
  <c r="L251" i="5"/>
  <c r="H70" i="11"/>
  <c r="H155" i="7"/>
  <c r="D44" i="7"/>
  <c r="C154" i="12"/>
  <c r="A10" i="11"/>
  <c r="S314" i="4"/>
  <c r="C209" i="7"/>
  <c r="D18" i="8"/>
  <c r="F295" i="5"/>
  <c r="I407" i="5"/>
  <c r="D194" i="7"/>
  <c r="B54" i="7"/>
  <c r="C7" i="13"/>
  <c r="C163" i="7"/>
  <c r="C193" i="5"/>
  <c r="D8" i="13"/>
  <c r="H410" i="5"/>
  <c r="E278" i="5"/>
  <c r="F89" i="11"/>
  <c r="D53" i="16"/>
  <c r="F4" i="10"/>
  <c r="D89" i="15"/>
  <c r="B73" i="7"/>
  <c r="A6" i="12"/>
  <c r="A124" i="11"/>
  <c r="Q276" i="5"/>
  <c r="T135" i="4"/>
  <c r="B101" i="7"/>
  <c r="B72" i="11"/>
  <c r="G92" i="7"/>
  <c r="E121" i="5"/>
  <c r="D26" i="11"/>
  <c r="B24" i="8"/>
  <c r="T211" i="4"/>
  <c r="H426" i="16"/>
  <c r="E15" i="12"/>
  <c r="H366" i="4"/>
  <c r="A7" i="7"/>
  <c r="G251" i="7"/>
  <c r="G313" i="5"/>
  <c r="R318" i="5"/>
  <c r="C13" i="8"/>
  <c r="A151" i="16"/>
  <c r="E19" i="12"/>
  <c r="F65" i="11"/>
  <c r="D83" i="15"/>
  <c r="G65" i="15"/>
  <c r="I699" i="16"/>
  <c r="E200" i="16"/>
  <c r="E90" i="7"/>
  <c r="C79" i="12"/>
  <c r="N379" i="5"/>
  <c r="I161" i="16"/>
  <c r="D17" i="15"/>
  <c r="A153" i="12"/>
  <c r="G89" i="16"/>
  <c r="B115" i="16"/>
  <c r="D226" i="12"/>
  <c r="H30" i="12"/>
  <c r="A80" i="12"/>
  <c r="H105" i="11"/>
  <c r="C41" i="15"/>
  <c r="H104" i="7"/>
  <c r="A238" i="7"/>
  <c r="D252" i="7"/>
  <c r="D150" i="5"/>
  <c r="E235" i="16"/>
  <c r="E148" i="11"/>
  <c r="A28" i="11"/>
  <c r="H472" i="16"/>
  <c r="F923" i="16"/>
  <c r="D217" i="7"/>
  <c r="T356" i="5"/>
  <c r="S336" i="5"/>
  <c r="B6" i="6"/>
  <c r="C23" i="7"/>
  <c r="D65" i="7"/>
  <c r="A95" i="11"/>
  <c r="T320" i="5"/>
  <c r="F250" i="7"/>
  <c r="F4" i="8"/>
  <c r="G22" i="11"/>
  <c r="C7" i="8"/>
  <c r="K112" i="4"/>
  <c r="T351" i="5"/>
  <c r="E20" i="12"/>
  <c r="B98" i="11"/>
  <c r="H93" i="11"/>
  <c r="D101" i="12"/>
  <c r="D15" i="7"/>
  <c r="G181" i="7"/>
  <c r="L413" i="4"/>
  <c r="L157" i="4"/>
  <c r="E324" i="4"/>
  <c r="F248" i="5"/>
  <c r="D146" i="5"/>
  <c r="R330" i="5"/>
  <c r="B71" i="11"/>
  <c r="H92" i="12"/>
  <c r="G124" i="7"/>
  <c r="Q331" i="5"/>
  <c r="D390" i="5"/>
  <c r="C328" i="5"/>
  <c r="C5" i="11"/>
  <c r="B450" i="16"/>
  <c r="D283" i="7"/>
  <c r="G346" i="5"/>
  <c r="F11" i="8"/>
  <c r="E294" i="7"/>
  <c r="N344" i="5"/>
  <c r="C7" i="14"/>
  <c r="E55" i="7"/>
  <c r="G216" i="7"/>
  <c r="C26" i="7"/>
  <c r="B142" i="16"/>
  <c r="E87" i="5"/>
  <c r="A58" i="11"/>
  <c r="S194" i="4"/>
  <c r="F175" i="7"/>
  <c r="B144" i="7"/>
  <c r="S39" i="4"/>
  <c r="C66" i="5"/>
  <c r="M77" i="5"/>
  <c r="O49" i="5"/>
  <c r="A10" i="5"/>
  <c r="N232" i="5"/>
  <c r="P314" i="4"/>
  <c r="P58" i="4"/>
  <c r="I20" i="5"/>
  <c r="I352" i="4"/>
  <c r="F25" i="15"/>
  <c r="B326" i="5"/>
  <c r="F403" i="5"/>
  <c r="T383" i="4"/>
  <c r="D19" i="7"/>
  <c r="Q369" i="5"/>
  <c r="I31" i="5"/>
  <c r="H56" i="5"/>
  <c r="N133" i="5"/>
  <c r="O256" i="4"/>
  <c r="C26" i="12"/>
  <c r="E12" i="6"/>
  <c r="H75" i="12"/>
  <c r="T373" i="5"/>
  <c r="G289" i="7"/>
  <c r="P331" i="5"/>
  <c r="B129" i="7"/>
  <c r="D136" i="11"/>
  <c r="C255" i="7"/>
  <c r="B259" i="7"/>
  <c r="D175" i="12"/>
  <c r="G30" i="12"/>
  <c r="O173" i="4"/>
  <c r="H73" i="12"/>
  <c r="D156" i="12"/>
  <c r="T316" i="5"/>
  <c r="I296" i="5"/>
  <c r="F13" i="8"/>
  <c r="H130" i="12"/>
  <c r="C1" i="7"/>
  <c r="F18" i="12"/>
  <c r="A244" i="7"/>
  <c r="F252" i="7"/>
  <c r="H130" i="11"/>
  <c r="B179" i="7"/>
  <c r="E100" i="11"/>
  <c r="L364" i="5"/>
  <c r="B270" i="16"/>
  <c r="F355" i="5"/>
  <c r="A184" i="7"/>
  <c r="A292" i="7"/>
  <c r="F23" i="8"/>
  <c r="D297" i="5"/>
  <c r="Q146" i="5"/>
  <c r="H160" i="7"/>
  <c r="G179" i="7"/>
  <c r="H254" i="7"/>
  <c r="G3" i="8"/>
  <c r="G55" i="15"/>
  <c r="B154" i="7"/>
  <c r="O90" i="5"/>
  <c r="G272" i="5"/>
  <c r="B204" i="5"/>
  <c r="E285" i="5"/>
  <c r="Q30" i="5"/>
  <c r="G32" i="11"/>
  <c r="G308" i="5"/>
  <c r="Q98" i="5"/>
  <c r="G321" i="5"/>
  <c r="R397" i="4"/>
  <c r="C27" i="8"/>
  <c r="H376" i="4"/>
  <c r="E277" i="7"/>
  <c r="S70" i="4"/>
  <c r="A198" i="7"/>
  <c r="F35" i="5"/>
  <c r="M44" i="5"/>
  <c r="T15" i="5"/>
  <c r="F373" i="4"/>
  <c r="P95" i="4"/>
  <c r="F71" i="5"/>
  <c r="A167" i="11"/>
  <c r="C80" i="7"/>
  <c r="D57" i="7"/>
  <c r="L402" i="5"/>
  <c r="A401" i="4"/>
  <c r="H105" i="12"/>
  <c r="D59" i="4"/>
  <c r="A70" i="7"/>
  <c r="H283" i="7"/>
  <c r="I300" i="5"/>
  <c r="G135" i="7"/>
  <c r="H118" i="12"/>
  <c r="D81" i="15"/>
  <c r="A118" i="11"/>
  <c r="K367" i="5"/>
  <c r="H204" i="12"/>
  <c r="E260" i="7"/>
  <c r="R343" i="5"/>
  <c r="L344" i="5"/>
  <c r="J349" i="5"/>
  <c r="E141" i="7"/>
  <c r="C122" i="4"/>
  <c r="E249" i="5"/>
  <c r="A43" i="11"/>
  <c r="N292" i="5"/>
  <c r="H308" i="5"/>
  <c r="K315" i="5"/>
  <c r="T336" i="5"/>
  <c r="H107" i="11"/>
  <c r="B396" i="5"/>
  <c r="F327" i="5"/>
  <c r="D96" i="12"/>
  <c r="C266" i="4"/>
  <c r="I204" i="5"/>
  <c r="A274" i="7"/>
  <c r="E25" i="8"/>
  <c r="Q207" i="5"/>
  <c r="E168" i="7"/>
  <c r="H182" i="7"/>
  <c r="G331" i="5"/>
  <c r="G375" i="5"/>
  <c r="B126" i="7"/>
  <c r="Q334" i="5"/>
  <c r="C343" i="5"/>
  <c r="E49" i="7"/>
  <c r="K391" i="5"/>
  <c r="H123" i="4"/>
  <c r="B108" i="5"/>
  <c r="C123" i="4"/>
  <c r="S71" i="4"/>
  <c r="R11" i="5"/>
  <c r="H165" i="4"/>
  <c r="K57" i="5"/>
  <c r="A129" i="5"/>
  <c r="B357" i="4"/>
  <c r="D155" i="4"/>
  <c r="G14" i="7"/>
  <c r="A275" i="7"/>
  <c r="P140" i="4"/>
  <c r="H300" i="7"/>
  <c r="Q171" i="5"/>
  <c r="M120" i="5"/>
  <c r="B193" i="5"/>
  <c r="F301" i="4"/>
  <c r="J299" i="5"/>
  <c r="P134" i="5"/>
  <c r="M143" i="5"/>
  <c r="L225" i="4"/>
  <c r="G332" i="5"/>
  <c r="F274" i="16"/>
  <c r="O83" i="4"/>
  <c r="Q210" i="5"/>
  <c r="G387" i="16"/>
  <c r="C855" i="16"/>
  <c r="Q338" i="5"/>
  <c r="E307" i="7"/>
  <c r="T123" i="4"/>
  <c r="J333" i="5"/>
  <c r="H72" i="7"/>
  <c r="G91" i="7"/>
  <c r="D302" i="5"/>
  <c r="B195" i="7"/>
  <c r="K288" i="4"/>
  <c r="K32" i="4"/>
  <c r="I61" i="5"/>
  <c r="A114" i="12"/>
  <c r="C83" i="7"/>
  <c r="E147" i="7"/>
  <c r="E225" i="12"/>
  <c r="A239" i="16"/>
  <c r="H142" i="12"/>
  <c r="C92" i="11"/>
  <c r="G100" i="4"/>
  <c r="B146" i="11"/>
  <c r="A89" i="11"/>
  <c r="D337" i="5"/>
  <c r="G525" i="16"/>
  <c r="A169" i="11"/>
  <c r="B119" i="12"/>
  <c r="C199" i="16"/>
  <c r="F239" i="7"/>
  <c r="D56" i="11"/>
  <c r="C47" i="12"/>
  <c r="F61" i="11"/>
  <c r="B167" i="11"/>
  <c r="N410" i="5"/>
  <c r="H712" i="16"/>
  <c r="G99" i="15"/>
  <c r="C186" i="4"/>
  <c r="Q287" i="5"/>
  <c r="C123" i="15"/>
  <c r="F5" i="15"/>
  <c r="I364" i="5"/>
  <c r="C184" i="7"/>
  <c r="C56" i="7"/>
  <c r="F101" i="7"/>
  <c r="K338" i="5"/>
  <c r="H188" i="12"/>
  <c r="B17" i="11"/>
  <c r="F297" i="7"/>
  <c r="E43" i="7"/>
  <c r="C158" i="12"/>
  <c r="G153" i="16"/>
  <c r="D4" i="7"/>
  <c r="A379" i="16"/>
  <c r="H12" i="7"/>
  <c r="D216" i="12"/>
  <c r="E210" i="12"/>
  <c r="A257" i="7"/>
  <c r="L321" i="5"/>
  <c r="O328" i="5"/>
  <c r="K404" i="4"/>
  <c r="K148" i="4"/>
  <c r="D354" i="5"/>
  <c r="L357" i="5"/>
  <c r="A3" i="8"/>
  <c r="G6" i="11"/>
  <c r="N407" i="5"/>
  <c r="F142" i="7"/>
  <c r="E3" i="11"/>
  <c r="F410" i="5"/>
  <c r="M371" i="5"/>
  <c r="D111" i="15"/>
  <c r="B175" i="7"/>
  <c r="J372" i="5"/>
  <c r="E51" i="12"/>
  <c r="J306" i="5"/>
  <c r="S359" i="5"/>
  <c r="J365" i="5"/>
  <c r="K134" i="5"/>
  <c r="B25" i="15"/>
  <c r="O297" i="5"/>
  <c r="F1" i="11"/>
  <c r="C20" i="8"/>
  <c r="J414" i="5"/>
  <c r="F135" i="7"/>
  <c r="F72" i="12"/>
  <c r="D179" i="4"/>
  <c r="D308" i="16"/>
  <c r="G12" i="11"/>
  <c r="A259" i="7"/>
  <c r="D343" i="5"/>
  <c r="B40" i="12"/>
  <c r="C136" i="12"/>
  <c r="D114" i="11"/>
  <c r="K317" i="4"/>
  <c r="H220" i="7"/>
  <c r="G86" i="11"/>
  <c r="A48" i="12"/>
  <c r="A284" i="16"/>
  <c r="A122" i="7"/>
  <c r="G338" i="5"/>
  <c r="Q259" i="5"/>
  <c r="P376" i="5"/>
  <c r="J184" i="4"/>
  <c r="D119" i="4"/>
  <c r="M368" i="5"/>
  <c r="M112" i="5"/>
  <c r="E288" i="5"/>
  <c r="G64" i="4"/>
  <c r="I174" i="5"/>
  <c r="P178" i="5"/>
  <c r="G315" i="4"/>
  <c r="I123" i="4"/>
  <c r="A285" i="4"/>
  <c r="G81" i="12"/>
  <c r="G179" i="5"/>
  <c r="H270" i="4"/>
  <c r="P305" i="5"/>
  <c r="H25" i="8"/>
  <c r="R145" i="5"/>
  <c r="E309" i="5"/>
  <c r="L177" i="4"/>
  <c r="G180" i="5"/>
  <c r="D97" i="4"/>
  <c r="B139" i="5"/>
  <c r="C404" i="4"/>
  <c r="L352" i="5"/>
  <c r="D264" i="7"/>
  <c r="P412" i="5"/>
  <c r="H1" i="13"/>
  <c r="J399" i="5"/>
  <c r="A407" i="5"/>
  <c r="B97" i="7"/>
  <c r="D66" i="11"/>
  <c r="A114" i="7"/>
  <c r="F132" i="12"/>
  <c r="F114" i="12"/>
  <c r="L332" i="5"/>
  <c r="B388" i="5"/>
  <c r="B164" i="7"/>
  <c r="B78" i="11"/>
  <c r="D31" i="15"/>
  <c r="O342" i="5"/>
  <c r="F348" i="5"/>
  <c r="R380" i="5"/>
  <c r="B92" i="7"/>
  <c r="F110" i="5"/>
  <c r="D239" i="4"/>
  <c r="H14" i="12"/>
  <c r="F78" i="12"/>
  <c r="D300" i="5"/>
  <c r="H15" i="6"/>
  <c r="G5" i="7"/>
  <c r="B2" i="6"/>
  <c r="C185" i="7"/>
  <c r="G405" i="5"/>
  <c r="I377" i="5"/>
  <c r="M144" i="5"/>
  <c r="I71" i="5"/>
  <c r="C42" i="16"/>
  <c r="F127" i="11"/>
  <c r="G205" i="7"/>
  <c r="D185" i="12"/>
  <c r="G84" i="12"/>
  <c r="E8" i="7"/>
  <c r="N43" i="4"/>
  <c r="G392" i="4"/>
  <c r="G136" i="4"/>
  <c r="K224" i="5"/>
  <c r="H374" i="4"/>
  <c r="D323" i="4"/>
  <c r="I65" i="5"/>
  <c r="J33" i="5"/>
  <c r="C18" i="4"/>
  <c r="C44" i="4"/>
  <c r="F157" i="7"/>
  <c r="D114" i="7"/>
  <c r="F46" i="7"/>
  <c r="A128" i="7"/>
  <c r="F68" i="7"/>
  <c r="G411" i="5"/>
  <c r="B381" i="4"/>
  <c r="D229" i="5"/>
  <c r="H328" i="4"/>
  <c r="L411" i="4"/>
  <c r="G181" i="4"/>
  <c r="H91" i="12"/>
  <c r="D16" i="7"/>
  <c r="N363" i="5"/>
  <c r="P312" i="5"/>
  <c r="C261" i="7"/>
  <c r="E237" i="7"/>
  <c r="C7" i="7"/>
  <c r="E101" i="7"/>
  <c r="E298" i="5"/>
  <c r="E42" i="5"/>
  <c r="B166" i="16"/>
  <c r="F109" i="11"/>
  <c r="D194" i="12"/>
  <c r="A24" i="11"/>
  <c r="P353" i="5"/>
  <c r="D93" i="5"/>
  <c r="G261" i="7"/>
  <c r="A240" i="7"/>
  <c r="S302" i="5"/>
  <c r="I374" i="5"/>
  <c r="G142" i="7"/>
  <c r="A247" i="5"/>
  <c r="G6" i="7"/>
  <c r="M192" i="5"/>
  <c r="D107" i="4"/>
  <c r="J86" i="5"/>
  <c r="B213" i="7"/>
  <c r="D334" i="5"/>
  <c r="B131" i="7"/>
  <c r="G170" i="12"/>
  <c r="G214" i="7"/>
  <c r="G4" i="8"/>
  <c r="G145" i="16"/>
  <c r="K372" i="5"/>
  <c r="R365" i="5"/>
  <c r="I373" i="5"/>
  <c r="D311" i="4"/>
  <c r="D213" i="7"/>
  <c r="C148" i="11"/>
  <c r="D120" i="12"/>
  <c r="G215" i="7"/>
  <c r="C381" i="16"/>
  <c r="L305" i="5"/>
  <c r="B10" i="7"/>
  <c r="N227" i="4"/>
  <c r="C247" i="5"/>
  <c r="H296" i="4"/>
  <c r="M214" i="4"/>
  <c r="M130" i="4"/>
  <c r="A269" i="5"/>
  <c r="A13" i="5"/>
  <c r="A225" i="4"/>
  <c r="I383" i="4"/>
  <c r="D85" i="11"/>
  <c r="C144" i="11"/>
  <c r="H342" i="5"/>
  <c r="T238" i="5"/>
  <c r="E7" i="12"/>
  <c r="A248" i="7"/>
  <c r="L328" i="5"/>
  <c r="F56" i="12"/>
  <c r="H382" i="5"/>
  <c r="S163" i="5"/>
  <c r="B4" i="6"/>
  <c r="N340" i="5"/>
  <c r="E203" i="16"/>
  <c r="T317" i="5"/>
  <c r="J314" i="5"/>
  <c r="E259" i="7"/>
  <c r="I361" i="5"/>
  <c r="I105" i="5"/>
  <c r="E58" i="15"/>
  <c r="D224" i="16"/>
  <c r="C282" i="7"/>
  <c r="H228" i="12"/>
  <c r="C229" i="7"/>
  <c r="T177" i="5"/>
  <c r="O282" i="5"/>
  <c r="K368" i="4"/>
  <c r="G16" i="12"/>
  <c r="C51" i="7"/>
  <c r="G300" i="7"/>
  <c r="E310" i="5"/>
  <c r="D55" i="7"/>
  <c r="Q255" i="5"/>
  <c r="H170" i="4"/>
  <c r="B35" i="7"/>
  <c r="D315" i="5"/>
  <c r="A213" i="12"/>
  <c r="I387" i="5"/>
  <c r="E371" i="5"/>
  <c r="F263" i="5"/>
  <c r="O111" i="5"/>
  <c r="M283" i="5"/>
  <c r="G33" i="7"/>
  <c r="E123" i="7"/>
  <c r="R347" i="5"/>
  <c r="F160" i="7"/>
  <c r="G47" i="15"/>
  <c r="C39" i="7"/>
  <c r="P338" i="5"/>
  <c r="C340" i="5"/>
  <c r="L211" i="5"/>
  <c r="E143" i="11"/>
  <c r="E79" i="7"/>
  <c r="K403" i="5"/>
  <c r="E293" i="5"/>
  <c r="G81" i="7"/>
  <c r="B394" i="4"/>
  <c r="H139" i="7"/>
  <c r="R299" i="5"/>
  <c r="G4" i="7"/>
  <c r="C135" i="7"/>
  <c r="E179" i="16"/>
  <c r="T347" i="5"/>
  <c r="G212" i="7"/>
  <c r="H59" i="12"/>
  <c r="C357" i="5"/>
  <c r="F11" i="15"/>
  <c r="O250" i="5"/>
  <c r="C314" i="5"/>
  <c r="H13" i="8"/>
  <c r="C359" i="4"/>
  <c r="J53" i="5"/>
  <c r="I350" i="5"/>
  <c r="D91" i="15"/>
  <c r="O93" i="4"/>
  <c r="H160" i="4"/>
  <c r="T233" i="4"/>
  <c r="H292" i="7"/>
  <c r="D52" i="12"/>
  <c r="R385" i="5"/>
  <c r="C393" i="5"/>
  <c r="F158" i="11"/>
  <c r="O227" i="4"/>
  <c r="A166" i="5"/>
  <c r="H90" i="7"/>
  <c r="G109" i="7"/>
  <c r="J292" i="4"/>
  <c r="E10" i="5"/>
  <c r="C27" i="14"/>
  <c r="I82" i="5"/>
  <c r="G103" i="7"/>
  <c r="E146" i="11"/>
  <c r="C68" i="7"/>
  <c r="G369" i="5"/>
  <c r="B12" i="7"/>
  <c r="K343" i="4"/>
  <c r="G71" i="4"/>
  <c r="M197" i="5"/>
  <c r="S286" i="4"/>
  <c r="C5" i="16"/>
  <c r="F190" i="5"/>
  <c r="D299" i="4"/>
  <c r="J89" i="5"/>
  <c r="A381" i="4"/>
  <c r="S18" i="4"/>
  <c r="H77" i="12"/>
  <c r="Q190" i="5"/>
  <c r="G163" i="4"/>
  <c r="O309" i="4"/>
  <c r="H17" i="4"/>
  <c r="R14" i="4"/>
  <c r="J236" i="5"/>
  <c r="G312" i="4"/>
  <c r="G56" i="4"/>
  <c r="N280" i="5"/>
  <c r="H212" i="5"/>
  <c r="L299" i="4"/>
  <c r="L43" i="4"/>
  <c r="K294" i="5"/>
  <c r="E295" i="4"/>
  <c r="H169" i="5"/>
  <c r="F312" i="4"/>
  <c r="H227" i="4"/>
  <c r="N30" i="4"/>
  <c r="L137" i="4"/>
  <c r="O210" i="4"/>
  <c r="N402" i="4"/>
  <c r="N283" i="5"/>
  <c r="C144" i="4"/>
  <c r="L128" i="4"/>
  <c r="Q25" i="5"/>
  <c r="T114" i="5"/>
  <c r="Q122" i="5"/>
  <c r="Q280" i="5"/>
  <c r="N34" i="4"/>
  <c r="P182" i="4"/>
  <c r="M305" i="4"/>
  <c r="D129" i="12"/>
  <c r="H415" i="4"/>
  <c r="M91" i="5"/>
  <c r="P51" i="4"/>
  <c r="D206" i="5"/>
  <c r="Q196" i="5"/>
  <c r="M145" i="5"/>
  <c r="F117" i="4"/>
  <c r="S99" i="5"/>
  <c r="K19" i="5"/>
  <c r="S375" i="4"/>
  <c r="R249" i="4"/>
  <c r="R75" i="5"/>
  <c r="H33" i="5"/>
  <c r="M260" i="4"/>
  <c r="A368" i="5"/>
  <c r="H213" i="4"/>
  <c r="D9" i="15"/>
  <c r="J413" i="5"/>
  <c r="H56" i="12"/>
  <c r="R358" i="5"/>
  <c r="H116" i="12"/>
  <c r="B318" i="16"/>
  <c r="G367" i="5"/>
  <c r="R372" i="5"/>
  <c r="J108" i="5"/>
  <c r="C244" i="7"/>
  <c r="A179" i="5"/>
  <c r="S184" i="5"/>
  <c r="G80" i="7"/>
  <c r="A61" i="4"/>
  <c r="J285" i="5"/>
  <c r="I201" i="5"/>
  <c r="S150" i="4"/>
  <c r="G233" i="5"/>
  <c r="J231" i="5"/>
  <c r="M173" i="5"/>
  <c r="H390" i="4"/>
  <c r="D339" i="4"/>
  <c r="N147" i="4"/>
  <c r="J140" i="5"/>
  <c r="M382" i="5"/>
  <c r="I324" i="5"/>
  <c r="F280" i="4"/>
  <c r="T35" i="4"/>
  <c r="S73" i="5"/>
  <c r="J380" i="4"/>
  <c r="O343" i="4"/>
  <c r="H234" i="5"/>
  <c r="E412" i="5"/>
  <c r="O185" i="5"/>
  <c r="O127" i="5"/>
  <c r="N194" i="5"/>
  <c r="A346" i="4"/>
  <c r="B414" i="5"/>
  <c r="A333" i="5"/>
  <c r="K50" i="4"/>
  <c r="N277" i="5"/>
  <c r="B266" i="4"/>
  <c r="F231" i="5"/>
  <c r="E32" i="5"/>
  <c r="J97" i="5"/>
  <c r="C372" i="4"/>
  <c r="O87" i="4"/>
  <c r="K349" i="5"/>
  <c r="N74" i="5"/>
  <c r="S177" i="4"/>
  <c r="C106" i="4"/>
  <c r="O373" i="4"/>
  <c r="P192" i="4"/>
  <c r="H122" i="4"/>
  <c r="B107" i="5"/>
  <c r="P236" i="4"/>
  <c r="Q158" i="5"/>
  <c r="M107" i="5"/>
  <c r="S94" i="4"/>
  <c r="A222" i="5"/>
  <c r="H255" i="7"/>
  <c r="B36" i="5"/>
  <c r="I259" i="5"/>
  <c r="A263" i="16"/>
  <c r="A353" i="5"/>
  <c r="F16" i="6"/>
  <c r="Q266" i="5"/>
  <c r="A54" i="11"/>
  <c r="C412" i="4"/>
  <c r="S360" i="4"/>
  <c r="S87" i="4"/>
  <c r="R61" i="5"/>
  <c r="G20" i="4"/>
  <c r="E352" i="5"/>
  <c r="E79" i="5"/>
  <c r="R51" i="5"/>
  <c r="O30" i="4"/>
  <c r="S11" i="5"/>
  <c r="G445" i="16"/>
  <c r="G123" i="7"/>
  <c r="L326" i="4"/>
  <c r="H91" i="7"/>
  <c r="K287" i="4"/>
  <c r="L269" i="4"/>
  <c r="J141" i="5"/>
  <c r="P91" i="5"/>
  <c r="G225" i="4"/>
  <c r="H74" i="4"/>
  <c r="O120" i="4"/>
  <c r="S76" i="5"/>
  <c r="D214" i="4"/>
  <c r="G193" i="7"/>
  <c r="C218" i="5"/>
  <c r="R216" i="5"/>
  <c r="E193" i="5"/>
  <c r="D158" i="5"/>
  <c r="J87" i="4"/>
  <c r="C19" i="4"/>
  <c r="Q288" i="5"/>
  <c r="P13" i="5"/>
  <c r="A162" i="4"/>
  <c r="J57" i="4"/>
  <c r="P408" i="4"/>
  <c r="N266" i="4"/>
  <c r="J271" i="5"/>
  <c r="J67" i="4"/>
  <c r="I148" i="5"/>
  <c r="G351" i="4"/>
  <c r="M221" i="5"/>
  <c r="P337" i="4"/>
  <c r="E264" i="16"/>
  <c r="C70" i="12"/>
  <c r="E83" i="11"/>
  <c r="D9" i="7"/>
  <c r="J117" i="5"/>
  <c r="L204" i="4"/>
  <c r="A317" i="5"/>
  <c r="A44" i="5"/>
  <c r="D416" i="4"/>
  <c r="I260" i="5"/>
  <c r="E96" i="12"/>
  <c r="G274" i="4"/>
  <c r="G18" i="4"/>
  <c r="K323" i="5"/>
  <c r="I216" i="4"/>
  <c r="N142" i="4"/>
  <c r="K24" i="5"/>
  <c r="A12" i="15"/>
  <c r="F97" i="11"/>
  <c r="A72" i="5"/>
  <c r="C25" i="14"/>
  <c r="G302" i="4"/>
  <c r="O25" i="5"/>
  <c r="P187" i="5"/>
  <c r="G41" i="4"/>
  <c r="L25" i="5"/>
  <c r="H181" i="7"/>
  <c r="H53" i="7"/>
  <c r="G257" i="7"/>
  <c r="D250" i="7"/>
  <c r="G106" i="5"/>
  <c r="N150" i="4"/>
  <c r="E75" i="15"/>
  <c r="J43" i="5"/>
  <c r="C241" i="4"/>
  <c r="E257" i="7"/>
  <c r="C125" i="4"/>
  <c r="C408" i="4"/>
  <c r="L313" i="5"/>
  <c r="G93" i="4"/>
  <c r="I220" i="5"/>
  <c r="E36" i="5"/>
  <c r="A68" i="12"/>
  <c r="E299" i="7"/>
  <c r="D8" i="8"/>
  <c r="K266" i="4"/>
  <c r="Q294" i="4"/>
  <c r="G68" i="4"/>
  <c r="E351" i="4"/>
  <c r="D96" i="4"/>
  <c r="R331" i="5"/>
  <c r="C216" i="12"/>
  <c r="F246" i="7"/>
  <c r="E6" i="13"/>
  <c r="E6" i="15"/>
  <c r="E250" i="5"/>
  <c r="J348" i="5"/>
  <c r="C377" i="5"/>
  <c r="G222" i="4"/>
  <c r="C171" i="4"/>
  <c r="C144" i="5"/>
  <c r="L264" i="4"/>
  <c r="M88" i="5"/>
  <c r="K75" i="5"/>
  <c r="A190" i="5"/>
  <c r="A186" i="7"/>
  <c r="P160" i="5"/>
  <c r="O150" i="5"/>
  <c r="R260" i="5"/>
  <c r="O366" i="5"/>
  <c r="H147" i="7"/>
  <c r="I249" i="5"/>
  <c r="L65" i="4"/>
  <c r="E105" i="5"/>
  <c r="B30" i="4"/>
  <c r="O256" i="5"/>
  <c r="K327" i="4"/>
  <c r="K71" i="4"/>
  <c r="M87" i="5"/>
  <c r="C154" i="11"/>
  <c r="D112" i="7"/>
  <c r="I25" i="5"/>
  <c r="G387" i="5"/>
  <c r="G3" i="7"/>
  <c r="A63" i="12"/>
  <c r="A32" i="15"/>
  <c r="F167" i="5"/>
  <c r="O30" i="5"/>
  <c r="T228" i="4"/>
  <c r="R248" i="5"/>
  <c r="P274" i="5"/>
  <c r="G136" i="11"/>
  <c r="Q115" i="5"/>
  <c r="N100" i="5"/>
  <c r="I271" i="5"/>
  <c r="M307" i="4"/>
  <c r="S60" i="4"/>
  <c r="A23" i="11"/>
  <c r="T189" i="5"/>
  <c r="B274" i="4"/>
  <c r="O366" i="4"/>
  <c r="L100" i="5"/>
  <c r="T45" i="5"/>
  <c r="P174" i="4"/>
  <c r="L176" i="5"/>
  <c r="P409" i="4"/>
  <c r="C49" i="4"/>
  <c r="E159" i="5"/>
  <c r="K158" i="5"/>
  <c r="E208" i="5"/>
  <c r="H324" i="4"/>
  <c r="Q269" i="4"/>
  <c r="F283" i="4"/>
  <c r="E125" i="4"/>
  <c r="D8" i="4"/>
  <c r="M158" i="4"/>
  <c r="O160" i="5"/>
  <c r="G114" i="7"/>
  <c r="S17" i="5"/>
  <c r="M145" i="4"/>
  <c r="P363" i="4"/>
  <c r="Q27" i="4"/>
  <c r="F237" i="4"/>
  <c r="F391" i="4"/>
  <c r="J39" i="4"/>
  <c r="M362" i="5"/>
  <c r="I297" i="4"/>
  <c r="L192" i="5"/>
  <c r="O215" i="5"/>
  <c r="G138" i="5"/>
  <c r="D32" i="8"/>
  <c r="B116" i="5"/>
  <c r="M353" i="5"/>
  <c r="P197" i="5"/>
  <c r="C251" i="4"/>
  <c r="P250" i="5"/>
  <c r="L344" i="4"/>
  <c r="R257" i="4"/>
  <c r="G90" i="5"/>
  <c r="O202" i="4"/>
  <c r="Q329" i="5"/>
  <c r="P99" i="4"/>
  <c r="F247" i="5"/>
  <c r="B55" i="5"/>
  <c r="L284" i="4"/>
  <c r="K405" i="5"/>
  <c r="A157" i="7"/>
  <c r="C4" i="11"/>
  <c r="B146" i="7"/>
  <c r="B62" i="16"/>
  <c r="I231" i="4"/>
  <c r="A169" i="4"/>
  <c r="Q285" i="5"/>
  <c r="Q29" i="5"/>
  <c r="C58" i="7"/>
  <c r="B80" i="5"/>
  <c r="A99" i="5"/>
  <c r="F78" i="5"/>
  <c r="A346" i="5"/>
  <c r="G223" i="7"/>
  <c r="L374" i="4"/>
  <c r="B23" i="11"/>
  <c r="O368" i="5"/>
  <c r="D162" i="4"/>
  <c r="C260" i="4"/>
  <c r="G269" i="5"/>
  <c r="G16" i="8"/>
  <c r="E71" i="11"/>
  <c r="N365" i="5"/>
  <c r="K155" i="5"/>
  <c r="A183" i="5"/>
  <c r="D168" i="12"/>
  <c r="F74" i="12"/>
  <c r="B334" i="4"/>
  <c r="A92" i="7"/>
  <c r="D19" i="4"/>
  <c r="O60" i="5"/>
  <c r="B28" i="4"/>
  <c r="G369" i="4"/>
  <c r="E398" i="4"/>
  <c r="C110" i="5"/>
  <c r="S159" i="5"/>
  <c r="D124" i="5"/>
  <c r="F410" i="4"/>
  <c r="N19" i="5"/>
  <c r="B163" i="4"/>
  <c r="D358" i="4"/>
  <c r="T160" i="5"/>
  <c r="O18" i="4"/>
  <c r="C204" i="5"/>
  <c r="M89" i="4"/>
  <c r="L309" i="4"/>
  <c r="C213" i="5"/>
  <c r="P392" i="4"/>
  <c r="C27" i="7"/>
  <c r="S392" i="4"/>
  <c r="K104" i="5"/>
  <c r="D79" i="5"/>
  <c r="E405" i="5"/>
  <c r="J340" i="5"/>
  <c r="G3" i="9"/>
  <c r="P275" i="4"/>
  <c r="G57" i="15"/>
  <c r="M336" i="5"/>
  <c r="M80" i="5"/>
  <c r="A261" i="5"/>
  <c r="D140" i="4"/>
  <c r="H21" i="5"/>
  <c r="J322" i="4"/>
  <c r="H31" i="12"/>
  <c r="J393" i="5"/>
  <c r="B399" i="5"/>
  <c r="A25" i="15"/>
  <c r="J213" i="5"/>
  <c r="E157" i="7"/>
  <c r="C307" i="5"/>
  <c r="N312" i="5"/>
  <c r="K298" i="4"/>
  <c r="G60" i="5"/>
  <c r="O184" i="4"/>
  <c r="S190" i="5"/>
  <c r="N40" i="5"/>
  <c r="R192" i="5"/>
  <c r="T46" i="4"/>
  <c r="D351" i="5"/>
  <c r="K298" i="5"/>
  <c r="S329" i="4"/>
  <c r="O121" i="4"/>
  <c r="H57" i="5"/>
  <c r="C343" i="4"/>
  <c r="S291" i="4"/>
  <c r="E13" i="5"/>
  <c r="H385" i="4"/>
  <c r="T212" i="5"/>
  <c r="O144" i="5"/>
  <c r="K243" i="4"/>
  <c r="I372" i="5"/>
  <c r="D294" i="5"/>
  <c r="K91" i="4"/>
  <c r="N55" i="4"/>
  <c r="S197" i="5"/>
  <c r="G17" i="5"/>
  <c r="S304" i="4"/>
  <c r="P107" i="4"/>
  <c r="E337" i="5"/>
  <c r="M278" i="4"/>
  <c r="N221" i="4"/>
  <c r="S265" i="4"/>
  <c r="R179" i="5"/>
  <c r="M27" i="4"/>
  <c r="H291" i="4"/>
  <c r="K168" i="5"/>
  <c r="T60" i="5"/>
  <c r="R375" i="4"/>
  <c r="Q347" i="5"/>
  <c r="L170" i="5"/>
  <c r="B128" i="12"/>
  <c r="B341" i="5"/>
  <c r="C66" i="4"/>
  <c r="J352" i="4"/>
  <c r="C60" i="4"/>
  <c r="Q101" i="5"/>
  <c r="P286" i="5"/>
  <c r="B44" i="5"/>
  <c r="K189" i="4"/>
  <c r="L318" i="4"/>
  <c r="D216" i="4"/>
  <c r="J48" i="4"/>
  <c r="D8" i="5"/>
  <c r="C34" i="5"/>
  <c r="N259" i="4"/>
  <c r="I200" i="5"/>
  <c r="B18" i="7"/>
  <c r="D26" i="7"/>
  <c r="E21" i="15"/>
  <c r="G199" i="4"/>
  <c r="D80" i="7"/>
  <c r="B184" i="7"/>
  <c r="T108" i="4"/>
  <c r="O71" i="4"/>
  <c r="Q198" i="5"/>
  <c r="S290" i="4"/>
  <c r="K208" i="4"/>
  <c r="L408" i="5"/>
  <c r="C367" i="5"/>
  <c r="T324" i="4"/>
  <c r="O165" i="5"/>
  <c r="D168" i="7"/>
  <c r="H141" i="12"/>
  <c r="N135" i="4"/>
  <c r="B123" i="4"/>
  <c r="T77" i="4"/>
  <c r="P411" i="4"/>
  <c r="T401" i="4"/>
  <c r="P350" i="4"/>
  <c r="B409" i="5"/>
  <c r="H2" i="6"/>
  <c r="E404" i="5"/>
  <c r="E335" i="5"/>
  <c r="T299" i="4"/>
  <c r="T43" i="4"/>
  <c r="B178" i="7"/>
  <c r="A330" i="4"/>
  <c r="C11" i="4"/>
  <c r="H185" i="7"/>
  <c r="H78" i="12"/>
  <c r="B300" i="7"/>
  <c r="H367" i="5"/>
  <c r="C126" i="7"/>
  <c r="B10" i="13"/>
  <c r="S125" i="5"/>
  <c r="F11" i="10"/>
  <c r="L335" i="5"/>
  <c r="G120" i="7"/>
  <c r="P46" i="4"/>
  <c r="Q414" i="5"/>
  <c r="Q135" i="5"/>
  <c r="K59" i="5"/>
  <c r="G206" i="7"/>
  <c r="C1" i="10"/>
  <c r="A32" i="12"/>
  <c r="H54" i="4"/>
  <c r="S230" i="5"/>
  <c r="R210" i="4"/>
  <c r="H82" i="12"/>
  <c r="G412" i="5"/>
  <c r="H125" i="5"/>
  <c r="G380" i="5"/>
  <c r="B151" i="11"/>
  <c r="C110" i="4"/>
  <c r="A236" i="5"/>
  <c r="P200" i="4"/>
  <c r="F211" i="5"/>
  <c r="A21" i="5"/>
  <c r="L337" i="4"/>
  <c r="G2" i="6"/>
  <c r="G185" i="4"/>
  <c r="D96" i="7"/>
  <c r="H160" i="12"/>
  <c r="D332" i="16"/>
  <c r="K414" i="5"/>
  <c r="C402" i="5"/>
  <c r="N412" i="5"/>
  <c r="M319" i="5"/>
  <c r="G231" i="7"/>
  <c r="C92" i="4"/>
  <c r="O170" i="5"/>
  <c r="Q163" i="5"/>
  <c r="N164" i="5"/>
  <c r="I83" i="5"/>
  <c r="M217" i="5"/>
  <c r="G195" i="4"/>
  <c r="G314" i="5"/>
  <c r="B1" i="6"/>
  <c r="C145" i="7"/>
  <c r="H83" i="7"/>
  <c r="I243" i="4"/>
  <c r="M356" i="5"/>
  <c r="I305" i="5"/>
  <c r="C61" i="7"/>
  <c r="E137" i="7"/>
  <c r="L232" i="5"/>
  <c r="G164" i="5"/>
  <c r="E258" i="5"/>
  <c r="K290" i="5"/>
  <c r="S210" i="4"/>
  <c r="H252" i="4"/>
  <c r="N250" i="4"/>
  <c r="O359" i="4"/>
  <c r="O116" i="4"/>
  <c r="E325" i="5"/>
  <c r="L121" i="4"/>
  <c r="A416" i="4"/>
  <c r="D44" i="5"/>
  <c r="T132" i="5"/>
  <c r="D128" i="4"/>
  <c r="S142" i="4"/>
  <c r="J174" i="5"/>
  <c r="T325" i="5"/>
  <c r="Q106" i="5"/>
  <c r="E105" i="7"/>
  <c r="Q97" i="5"/>
  <c r="N159" i="4"/>
  <c r="T213" i="4"/>
  <c r="A18" i="15"/>
  <c r="A215" i="5"/>
  <c r="Q20" i="5"/>
  <c r="D6" i="6"/>
  <c r="N167" i="4"/>
  <c r="D165" i="4"/>
  <c r="T113" i="4"/>
  <c r="G32" i="7"/>
  <c r="A203" i="5"/>
  <c r="M149" i="5"/>
  <c r="I98" i="5"/>
  <c r="D63" i="4"/>
  <c r="P27" i="5"/>
  <c r="D24" i="7"/>
  <c r="N202" i="4"/>
  <c r="M14" i="5"/>
  <c r="I124" i="5"/>
  <c r="E21" i="12"/>
  <c r="G75" i="15"/>
  <c r="F47" i="7"/>
  <c r="E61" i="15"/>
  <c r="Q383" i="5"/>
  <c r="E215" i="7"/>
  <c r="O15" i="4"/>
  <c r="Q142" i="5"/>
  <c r="M394" i="4"/>
  <c r="B46" i="7"/>
  <c r="L105" i="5"/>
  <c r="N235" i="4"/>
  <c r="G40" i="7"/>
  <c r="B184" i="4"/>
  <c r="N248" i="5"/>
  <c r="H319" i="5"/>
  <c r="B336" i="5"/>
  <c r="I100" i="5"/>
  <c r="G36" i="4"/>
  <c r="B121" i="5"/>
  <c r="L195" i="4"/>
  <c r="H144" i="4"/>
  <c r="H113" i="5"/>
  <c r="K241" i="4"/>
  <c r="A180" i="5"/>
  <c r="Q128" i="5"/>
  <c r="J100" i="4"/>
  <c r="K77" i="5"/>
  <c r="I190" i="5"/>
  <c r="K30" i="4"/>
  <c r="O140" i="5"/>
  <c r="E228" i="4"/>
  <c r="A178" i="5"/>
  <c r="I195" i="5"/>
  <c r="J328" i="4"/>
  <c r="Q372" i="4"/>
  <c r="E382" i="4"/>
  <c r="K291" i="5"/>
  <c r="R281" i="5"/>
  <c r="M210" i="5"/>
  <c r="H199" i="7"/>
  <c r="R19" i="5"/>
  <c r="P64" i="5"/>
  <c r="K201" i="4"/>
  <c r="O244" i="5"/>
  <c r="H74" i="5"/>
  <c r="B223" i="5"/>
  <c r="F131" i="5"/>
  <c r="Q237" i="5"/>
  <c r="R314" i="5"/>
  <c r="C42" i="4"/>
  <c r="M271" i="4"/>
  <c r="N222" i="5"/>
  <c r="N374" i="4"/>
  <c r="T297" i="4"/>
  <c r="T41" i="4"/>
  <c r="T232" i="4"/>
  <c r="D28" i="4"/>
  <c r="I282" i="5"/>
  <c r="I26" i="5"/>
  <c r="S233" i="4"/>
  <c r="I178" i="4"/>
  <c r="F231" i="4"/>
  <c r="G11" i="15"/>
  <c r="B210" i="4"/>
  <c r="N385" i="5"/>
  <c r="T349" i="5"/>
  <c r="A1" i="6"/>
  <c r="L34" i="4"/>
  <c r="S162" i="5"/>
  <c r="N278" i="4"/>
  <c r="G170" i="5"/>
  <c r="T370" i="4"/>
  <c r="P319" i="4"/>
  <c r="O283" i="4"/>
  <c r="O27" i="4"/>
  <c r="E73" i="7"/>
  <c r="A32" i="5"/>
  <c r="Q243" i="5"/>
  <c r="A102" i="7"/>
  <c r="O410" i="5"/>
  <c r="J395" i="5"/>
  <c r="I240" i="5"/>
  <c r="G262" i="5"/>
  <c r="B410" i="5"/>
  <c r="H297" i="5"/>
  <c r="K304" i="5"/>
  <c r="O128" i="5"/>
  <c r="E373" i="5"/>
  <c r="J308" i="5"/>
  <c r="E293" i="7"/>
  <c r="N104" i="5"/>
  <c r="J222" i="4"/>
  <c r="R109" i="4"/>
  <c r="K107" i="5"/>
  <c r="A286" i="4"/>
  <c r="A110" i="5"/>
  <c r="N235" i="5"/>
  <c r="D257" i="4"/>
  <c r="B259" i="4"/>
  <c r="P282" i="5"/>
  <c r="O93" i="5"/>
  <c r="N163" i="5"/>
  <c r="I366" i="4"/>
  <c r="H29" i="7"/>
  <c r="I110" i="4"/>
  <c r="Q364" i="4"/>
  <c r="C41" i="5"/>
  <c r="R229" i="4"/>
  <c r="M313" i="5"/>
  <c r="N371" i="5"/>
  <c r="F145" i="11"/>
  <c r="G174" i="4"/>
  <c r="J362" i="5"/>
  <c r="B83" i="5"/>
  <c r="S208" i="5"/>
  <c r="H220" i="12"/>
  <c r="A82" i="7"/>
  <c r="C115" i="7"/>
  <c r="Q64" i="5"/>
  <c r="S340" i="5"/>
  <c r="G196" i="7"/>
  <c r="M268" i="5"/>
  <c r="C295" i="4"/>
  <c r="N198" i="4"/>
  <c r="N97" i="5"/>
  <c r="N314" i="4"/>
  <c r="A127" i="5"/>
  <c r="P379" i="5"/>
  <c r="M147" i="5"/>
  <c r="C170" i="12"/>
  <c r="S378" i="5"/>
  <c r="H217" i="7"/>
  <c r="C161" i="7"/>
  <c r="C386" i="5"/>
  <c r="E57" i="5"/>
  <c r="K205" i="4"/>
  <c r="G154" i="4"/>
  <c r="O121" i="5"/>
  <c r="P247" i="4"/>
  <c r="S215" i="4"/>
  <c r="J34" i="5"/>
  <c r="R403" i="5"/>
  <c r="I36" i="5"/>
  <c r="J17" i="5"/>
  <c r="E97" i="7"/>
  <c r="J221" i="5"/>
  <c r="N326" i="4"/>
  <c r="O299" i="5"/>
  <c r="C330" i="4"/>
  <c r="C74" i="4"/>
  <c r="C212" i="7"/>
  <c r="G2" i="7"/>
  <c r="C291" i="7"/>
  <c r="E251" i="7"/>
  <c r="F269" i="5"/>
  <c r="T91" i="4"/>
  <c r="L240" i="5"/>
  <c r="P242" i="5"/>
  <c r="R381" i="5"/>
  <c r="A7" i="14"/>
  <c r="G64" i="11"/>
  <c r="F10" i="8"/>
  <c r="P383" i="5"/>
  <c r="F125" i="4"/>
  <c r="R338" i="5"/>
  <c r="F7" i="8"/>
  <c r="C313" i="5"/>
  <c r="T213" i="5"/>
  <c r="O145" i="5"/>
  <c r="B96" i="5"/>
  <c r="K228" i="4"/>
  <c r="K7" i="5"/>
  <c r="S366" i="4"/>
  <c r="Q157" i="4"/>
  <c r="R49" i="5"/>
  <c r="L371" i="4"/>
  <c r="K281" i="4"/>
  <c r="J172" i="5"/>
  <c r="F372" i="5"/>
  <c r="C138" i="7"/>
  <c r="T55" i="4"/>
  <c r="T286" i="5"/>
  <c r="G119" i="7"/>
  <c r="S379" i="4"/>
  <c r="O328" i="4"/>
  <c r="A50" i="5"/>
  <c r="S12" i="5"/>
  <c r="H333" i="5"/>
  <c r="E170" i="12"/>
  <c r="F71" i="7"/>
  <c r="H414" i="16"/>
  <c r="H105" i="7"/>
  <c r="E43" i="11"/>
  <c r="H44" i="7"/>
  <c r="A9" i="15"/>
  <c r="A212" i="5"/>
  <c r="Q160" i="5"/>
  <c r="J132" i="4"/>
  <c r="D120" i="5"/>
  <c r="F325" i="4"/>
  <c r="G265" i="5"/>
  <c r="M186" i="5"/>
  <c r="B195" i="5"/>
  <c r="K249" i="4"/>
  <c r="D266" i="4"/>
  <c r="O214" i="4"/>
  <c r="H348" i="5"/>
  <c r="O320" i="5"/>
  <c r="C134" i="4"/>
  <c r="K248" i="4"/>
  <c r="J44" i="5"/>
  <c r="G5" i="10"/>
  <c r="H9" i="14"/>
  <c r="L396" i="5"/>
  <c r="B225" i="4"/>
  <c r="G359" i="5"/>
  <c r="H326" i="5"/>
  <c r="K333" i="5"/>
  <c r="P74" i="4"/>
  <c r="G117" i="5"/>
  <c r="C268" i="5"/>
  <c r="S60" i="5"/>
  <c r="E274" i="4"/>
  <c r="Q356" i="5"/>
  <c r="P184" i="5"/>
  <c r="S68" i="4"/>
  <c r="D92" i="4"/>
  <c r="N48" i="5"/>
  <c r="B87" i="4"/>
  <c r="L47" i="4"/>
  <c r="A105" i="4"/>
  <c r="R232" i="5"/>
  <c r="M409" i="4"/>
  <c r="O249" i="4"/>
  <c r="G152" i="4"/>
  <c r="H110" i="5"/>
  <c r="I279" i="5"/>
  <c r="F118" i="5"/>
  <c r="D106" i="12"/>
  <c r="D8" i="12"/>
  <c r="O126" i="4"/>
  <c r="Q384" i="5"/>
  <c r="R72" i="5"/>
  <c r="R353" i="5"/>
  <c r="F279" i="7"/>
  <c r="H379" i="5"/>
  <c r="T89" i="4"/>
  <c r="P244" i="4"/>
  <c r="A225" i="7"/>
  <c r="D239" i="7"/>
  <c r="O304" i="4"/>
  <c r="H254" i="5"/>
  <c r="D10" i="5"/>
  <c r="M60" i="4"/>
  <c r="F277" i="7"/>
  <c r="K344" i="4"/>
  <c r="K250" i="4"/>
  <c r="A226" i="7"/>
  <c r="T236" i="4"/>
  <c r="S216" i="5"/>
  <c r="N148" i="5"/>
  <c r="G324" i="5"/>
  <c r="R329" i="5"/>
  <c r="K125" i="4"/>
  <c r="C23" i="4"/>
  <c r="H100" i="4"/>
  <c r="K214" i="4"/>
  <c r="J28" i="4"/>
  <c r="C246" i="5"/>
  <c r="D307" i="4"/>
  <c r="A23" i="8"/>
  <c r="P94" i="4"/>
  <c r="I86" i="5"/>
  <c r="A345" i="4"/>
  <c r="O255" i="4"/>
  <c r="D210" i="7"/>
  <c r="C116" i="7"/>
  <c r="E94" i="7"/>
  <c r="T81" i="4"/>
  <c r="M396" i="5"/>
  <c r="B243" i="7"/>
  <c r="D72" i="12"/>
  <c r="I66" i="5"/>
  <c r="L158" i="4"/>
  <c r="O50" i="5"/>
  <c r="A404" i="5"/>
  <c r="O132" i="4"/>
  <c r="M329" i="5"/>
  <c r="Q361" i="4"/>
  <c r="L69" i="4"/>
  <c r="Q183" i="4"/>
  <c r="R139" i="4"/>
  <c r="J32" i="5"/>
  <c r="H53" i="5"/>
  <c r="P195" i="5"/>
  <c r="L196" i="5"/>
  <c r="O177" i="5"/>
  <c r="T205" i="4"/>
  <c r="H152" i="5"/>
  <c r="G265" i="4"/>
  <c r="S128" i="4"/>
  <c r="N282" i="5"/>
  <c r="P136" i="4"/>
  <c r="D87" i="4"/>
  <c r="G184" i="7"/>
  <c r="K265" i="4"/>
  <c r="G248" i="4"/>
  <c r="B337" i="5"/>
  <c r="F22" i="8"/>
  <c r="B302" i="5"/>
  <c r="B127" i="5"/>
  <c r="T227" i="4"/>
  <c r="H14" i="8"/>
  <c r="I317" i="5"/>
  <c r="S109" i="4"/>
  <c r="S244" i="4"/>
  <c r="G196" i="4"/>
  <c r="N145" i="5"/>
  <c r="L340" i="5"/>
  <c r="H194" i="12"/>
  <c r="C387" i="5"/>
  <c r="A150" i="11"/>
  <c r="D226" i="7"/>
  <c r="H59" i="7"/>
  <c r="E46" i="7"/>
  <c r="A103" i="11"/>
  <c r="D259" i="4"/>
  <c r="G13" i="7"/>
  <c r="F202" i="7"/>
  <c r="F47" i="11"/>
  <c r="R125" i="5"/>
  <c r="M110" i="5"/>
  <c r="S10" i="4"/>
  <c r="S61" i="4"/>
  <c r="Q174" i="5"/>
  <c r="D316" i="4"/>
  <c r="Q11" i="5"/>
  <c r="P381" i="4"/>
  <c r="M246" i="4"/>
  <c r="M194" i="4"/>
  <c r="A301" i="5"/>
  <c r="A45" i="5"/>
  <c r="L228" i="4"/>
  <c r="H177" i="4"/>
  <c r="J158" i="5"/>
  <c r="G275" i="4"/>
  <c r="T238" i="4"/>
  <c r="J175" i="4"/>
  <c r="G152" i="5"/>
  <c r="N282" i="4"/>
  <c r="N154" i="4"/>
  <c r="N26" i="4"/>
  <c r="D133" i="4"/>
  <c r="I167" i="4"/>
  <c r="C13" i="5"/>
  <c r="H98" i="5"/>
  <c r="G131" i="4"/>
  <c r="I82" i="4"/>
  <c r="Q95" i="4"/>
  <c r="H190" i="5"/>
  <c r="M117" i="5"/>
  <c r="J404" i="4"/>
  <c r="J166" i="5"/>
  <c r="P258" i="5"/>
  <c r="B14" i="6"/>
  <c r="D133" i="5"/>
  <c r="O381" i="4"/>
  <c r="S264" i="5"/>
  <c r="M362" i="4"/>
  <c r="C189" i="5"/>
  <c r="C24" i="5"/>
  <c r="H379" i="4"/>
  <c r="A349" i="4"/>
  <c r="G281" i="5"/>
  <c r="O32" i="4"/>
  <c r="G261" i="5"/>
  <c r="T330" i="4"/>
  <c r="T74" i="4"/>
  <c r="C43" i="4"/>
  <c r="O24" i="5"/>
  <c r="B281" i="4"/>
  <c r="H305" i="5"/>
  <c r="L175" i="5"/>
  <c r="B385" i="5"/>
  <c r="E122" i="5"/>
  <c r="G401" i="16"/>
  <c r="D144" i="7"/>
  <c r="E35" i="7"/>
  <c r="J412" i="5"/>
  <c r="G233" i="7"/>
  <c r="R289" i="5"/>
  <c r="P43" i="5"/>
  <c r="R348" i="5"/>
  <c r="H354" i="5"/>
  <c r="S91" i="4"/>
  <c r="P261" i="5"/>
  <c r="D232" i="4"/>
  <c r="C174" i="11"/>
  <c r="C10" i="7"/>
  <c r="N407" i="4"/>
  <c r="A47" i="11"/>
  <c r="F349" i="4"/>
  <c r="M360" i="5"/>
  <c r="I309" i="5"/>
  <c r="B393" i="5"/>
  <c r="M400" i="5"/>
  <c r="S237" i="5"/>
  <c r="N169" i="5"/>
  <c r="T283" i="4"/>
  <c r="T27" i="4"/>
  <c r="P371" i="5"/>
  <c r="G42" i="4"/>
  <c r="G161" i="5"/>
  <c r="O249" i="5"/>
  <c r="P84" i="5"/>
  <c r="D214" i="5"/>
  <c r="A79" i="7"/>
  <c r="E226" i="7"/>
  <c r="C82" i="12"/>
  <c r="A122" i="5"/>
  <c r="G180" i="7"/>
  <c r="B57" i="15"/>
  <c r="K353" i="5"/>
  <c r="F31" i="11"/>
  <c r="F133" i="7"/>
  <c r="D153" i="12"/>
  <c r="H96" i="5"/>
  <c r="C308" i="5"/>
  <c r="C146" i="5"/>
  <c r="M74" i="4"/>
  <c r="E44" i="12"/>
  <c r="L173" i="5"/>
  <c r="P306" i="5"/>
  <c r="P380" i="4"/>
  <c r="C3" i="8"/>
  <c r="G16" i="11"/>
  <c r="I393" i="5"/>
  <c r="H129" i="7"/>
  <c r="H23" i="14"/>
  <c r="Q183" i="5"/>
  <c r="M132" i="5"/>
  <c r="T297" i="5"/>
  <c r="C305" i="5"/>
  <c r="O15" i="5"/>
  <c r="G24" i="8"/>
  <c r="C182" i="4"/>
  <c r="H256" i="4"/>
  <c r="E11" i="6"/>
  <c r="G40" i="11"/>
  <c r="D350" i="5"/>
  <c r="D89" i="7"/>
  <c r="O330" i="4"/>
  <c r="K279" i="4"/>
  <c r="M410" i="5"/>
  <c r="M133" i="5"/>
  <c r="G249" i="5"/>
  <c r="F122" i="12"/>
  <c r="S104" i="5"/>
  <c r="D235" i="4"/>
  <c r="T50" i="4"/>
  <c r="A226" i="4"/>
  <c r="G278" i="5"/>
  <c r="D29" i="15"/>
  <c r="M139" i="5"/>
  <c r="C236" i="5"/>
  <c r="F392" i="5"/>
  <c r="O199" i="5"/>
  <c r="N327" i="5"/>
  <c r="C132" i="5"/>
  <c r="S242" i="5"/>
  <c r="D46" i="4"/>
  <c r="H197" i="5"/>
  <c r="O113" i="4"/>
  <c r="D248" i="4"/>
  <c r="J167" i="5"/>
  <c r="D337" i="4"/>
  <c r="D39" i="4"/>
  <c r="T119" i="5"/>
  <c r="N225" i="5"/>
  <c r="Q168" i="5"/>
  <c r="L207" i="5"/>
  <c r="F187" i="5"/>
  <c r="M49" i="4"/>
  <c r="E121" i="7"/>
  <c r="D255" i="5"/>
  <c r="M259" i="4"/>
  <c r="A297" i="4"/>
  <c r="C399" i="4"/>
  <c r="J315" i="4"/>
  <c r="D169" i="5"/>
  <c r="Q24" i="5"/>
  <c r="Q26" i="4"/>
  <c r="L329" i="4"/>
  <c r="R222" i="5"/>
  <c r="D31" i="7"/>
  <c r="D364" i="4"/>
  <c r="A260" i="7"/>
  <c r="L349" i="5"/>
  <c r="P310" i="5"/>
  <c r="F30" i="5"/>
  <c r="G25" i="7"/>
  <c r="P348" i="5"/>
  <c r="D409" i="4"/>
  <c r="E151" i="7"/>
  <c r="L241" i="4"/>
  <c r="O355" i="4"/>
  <c r="G11" i="4"/>
  <c r="K251" i="5"/>
  <c r="E225" i="5"/>
  <c r="F145" i="4"/>
  <c r="C90" i="7"/>
  <c r="G237" i="4"/>
  <c r="H13" i="6"/>
  <c r="H4" i="12"/>
  <c r="C92" i="15"/>
  <c r="S285" i="5"/>
  <c r="N217" i="5"/>
  <c r="R122" i="4"/>
  <c r="A237" i="4"/>
  <c r="B61" i="4"/>
  <c r="C84" i="7"/>
  <c r="A115" i="5"/>
  <c r="L99" i="5"/>
  <c r="Q358" i="5"/>
  <c r="E183" i="4"/>
  <c r="Q48" i="5"/>
  <c r="A315" i="5"/>
  <c r="E291" i="5"/>
  <c r="J124" i="5"/>
  <c r="I355" i="5"/>
  <c r="P362" i="4"/>
  <c r="F42" i="5"/>
  <c r="Q413" i="4"/>
  <c r="Q117" i="4"/>
  <c r="C247" i="4"/>
  <c r="G46" i="4"/>
  <c r="P395" i="4"/>
  <c r="P139" i="4"/>
  <c r="B53" i="4"/>
  <c r="T184" i="5"/>
  <c r="K262" i="4"/>
  <c r="O288" i="5"/>
  <c r="M205" i="4"/>
  <c r="A162" i="5"/>
  <c r="A87" i="4"/>
  <c r="L358" i="4"/>
  <c r="L76" i="4"/>
  <c r="D164" i="4"/>
  <c r="N137" i="4"/>
  <c r="L283" i="4"/>
  <c r="K165" i="5"/>
  <c r="H159" i="7"/>
  <c r="M280" i="4"/>
  <c r="A157" i="5"/>
  <c r="D245" i="5"/>
  <c r="J93" i="4"/>
  <c r="Q145" i="4"/>
  <c r="E265" i="4"/>
  <c r="B324" i="5"/>
  <c r="T190" i="4"/>
  <c r="F200" i="5"/>
  <c r="D233" i="5"/>
  <c r="I78" i="5"/>
  <c r="M242" i="5"/>
  <c r="B247" i="5"/>
  <c r="P341" i="4"/>
  <c r="K110" i="4"/>
  <c r="L80" i="5"/>
  <c r="S199" i="4"/>
  <c r="D211" i="5"/>
  <c r="T96" i="4"/>
  <c r="C61" i="5"/>
  <c r="D62" i="4"/>
  <c r="K79" i="4"/>
  <c r="E102" i="12"/>
  <c r="D321" i="5"/>
  <c r="N321" i="5"/>
  <c r="F5" i="7"/>
  <c r="O347" i="5"/>
  <c r="E197" i="7"/>
  <c r="C323" i="5"/>
  <c r="N328" i="5"/>
  <c r="A281" i="5"/>
  <c r="M124" i="5"/>
  <c r="H145" i="5"/>
  <c r="N291" i="5"/>
  <c r="T269" i="5"/>
  <c r="S209" i="5"/>
  <c r="D266" i="7"/>
  <c r="F347" i="5"/>
  <c r="K362" i="5"/>
  <c r="D17" i="4"/>
  <c r="A217" i="5"/>
  <c r="K223" i="4"/>
  <c r="A384" i="5"/>
  <c r="C56" i="5"/>
  <c r="J6" i="5"/>
  <c r="G161" i="4"/>
  <c r="J142" i="5"/>
  <c r="O56" i="4"/>
  <c r="D406" i="4"/>
  <c r="D150" i="4"/>
  <c r="A224" i="5"/>
  <c r="D256" i="4"/>
  <c r="R41" i="5"/>
  <c r="A350" i="5"/>
  <c r="B96" i="4"/>
  <c r="A94" i="5"/>
  <c r="L52" i="5"/>
  <c r="S222" i="5"/>
  <c r="A324" i="4"/>
  <c r="N219" i="5"/>
  <c r="G270" i="4"/>
  <c r="C413" i="5"/>
  <c r="B231" i="4"/>
  <c r="E7" i="6"/>
  <c r="F104" i="4"/>
  <c r="O225" i="4"/>
  <c r="J62" i="4"/>
  <c r="K226" i="4"/>
  <c r="Q167" i="4"/>
  <c r="D260" i="16"/>
  <c r="B405" i="5"/>
  <c r="E84" i="4"/>
  <c r="G330" i="4"/>
  <c r="L372" i="4"/>
  <c r="T300" i="4"/>
  <c r="A253" i="5"/>
  <c r="S260" i="5"/>
  <c r="D352" i="4"/>
  <c r="O162" i="5"/>
  <c r="J94" i="5"/>
  <c r="G210" i="4"/>
  <c r="B225" i="5"/>
  <c r="Q159" i="4"/>
  <c r="R230" i="5"/>
  <c r="K235" i="5"/>
  <c r="E133" i="5"/>
  <c r="R384" i="5"/>
  <c r="L387" i="5"/>
  <c r="B383" i="5"/>
  <c r="B56" i="7"/>
  <c r="O209" i="5"/>
  <c r="E155" i="7"/>
  <c r="D94" i="7"/>
  <c r="C113" i="7"/>
  <c r="D39" i="5"/>
  <c r="J251" i="5"/>
  <c r="E176" i="5"/>
  <c r="D181" i="5"/>
  <c r="G316" i="4"/>
  <c r="P179" i="5"/>
  <c r="D44" i="4"/>
  <c r="L377" i="5"/>
  <c r="H23" i="8"/>
  <c r="C70" i="4"/>
  <c r="M109" i="5"/>
  <c r="C61" i="4"/>
  <c r="J255" i="4"/>
  <c r="C288" i="5"/>
  <c r="I10" i="5"/>
  <c r="L382" i="4"/>
  <c r="H320" i="4"/>
  <c r="T217" i="4"/>
  <c r="O240" i="4"/>
  <c r="L265" i="5"/>
  <c r="J290" i="5"/>
  <c r="T313" i="4"/>
  <c r="I287" i="4"/>
  <c r="M154" i="4"/>
  <c r="O10" i="4"/>
  <c r="Q137" i="5"/>
  <c r="Q75" i="5"/>
  <c r="B398" i="5"/>
  <c r="A77" i="7"/>
  <c r="A84" i="11"/>
  <c r="Q74" i="5"/>
  <c r="B11" i="15"/>
  <c r="C305" i="4"/>
  <c r="J335" i="5"/>
  <c r="R60" i="5"/>
  <c r="E329" i="5"/>
  <c r="Q188" i="5"/>
  <c r="C402" i="4"/>
  <c r="S350" i="4"/>
  <c r="Q121" i="4"/>
  <c r="K28" i="5"/>
  <c r="H251" i="4"/>
  <c r="N213" i="5"/>
  <c r="C88" i="7"/>
  <c r="H5" i="10"/>
  <c r="D116" i="11"/>
  <c r="L128" i="5"/>
  <c r="F76" i="7"/>
  <c r="K110" i="5"/>
  <c r="C238" i="4"/>
  <c r="G29" i="8"/>
  <c r="I329" i="5"/>
  <c r="S281" i="5"/>
  <c r="D298" i="5"/>
  <c r="O391" i="5"/>
  <c r="D394" i="5"/>
  <c r="A368" i="16"/>
  <c r="E282" i="5"/>
  <c r="E38" i="7"/>
  <c r="N376" i="5"/>
  <c r="A134" i="11"/>
  <c r="H180" i="4"/>
  <c r="D129" i="4"/>
  <c r="C93" i="5"/>
  <c r="G226" i="4"/>
  <c r="O414" i="4"/>
  <c r="K363" i="4"/>
  <c r="I84" i="5"/>
  <c r="D6" i="8"/>
  <c r="A395" i="5"/>
  <c r="D100" i="5"/>
  <c r="B211" i="16"/>
  <c r="P80" i="4"/>
  <c r="P282" i="4"/>
  <c r="O262" i="5"/>
  <c r="J125" i="5"/>
  <c r="B79" i="5"/>
  <c r="B12" i="6"/>
  <c r="J102" i="5"/>
  <c r="G233" i="4"/>
  <c r="J59" i="5"/>
  <c r="G152" i="7"/>
  <c r="G325" i="5"/>
  <c r="M385" i="5"/>
  <c r="T162" i="5"/>
  <c r="M20" i="4"/>
  <c r="L191" i="4"/>
  <c r="C71" i="4"/>
  <c r="O320" i="4"/>
  <c r="J91" i="4"/>
  <c r="P270" i="4"/>
  <c r="S300" i="4"/>
  <c r="R311" i="4"/>
  <c r="B12" i="4"/>
  <c r="R8" i="4"/>
  <c r="O42" i="5"/>
  <c r="D301" i="4"/>
  <c r="B196" i="5"/>
  <c r="O80" i="5"/>
  <c r="C7" i="5"/>
  <c r="R354" i="4"/>
  <c r="C77" i="5"/>
  <c r="R98" i="4"/>
  <c r="B4" i="11"/>
  <c r="F222" i="12"/>
  <c r="E330" i="5"/>
  <c r="A74" i="11"/>
  <c r="N246" i="4"/>
  <c r="B333" i="5"/>
  <c r="G328" i="4"/>
  <c r="G143" i="7"/>
  <c r="D136" i="7"/>
  <c r="L110" i="4"/>
  <c r="L315" i="4"/>
  <c r="R373" i="5"/>
  <c r="I381" i="5"/>
  <c r="N339" i="4"/>
  <c r="F108" i="5"/>
  <c r="R141" i="4"/>
  <c r="T219" i="4"/>
  <c r="C127" i="7"/>
  <c r="E202" i="5"/>
  <c r="A322" i="5"/>
  <c r="L289" i="4"/>
  <c r="P166" i="5"/>
  <c r="G222" i="7"/>
  <c r="T101" i="4"/>
  <c r="S57" i="4"/>
  <c r="D45" i="4"/>
  <c r="B250" i="4"/>
  <c r="R198" i="4"/>
  <c r="B180" i="5"/>
  <c r="K291" i="4"/>
  <c r="J260" i="4"/>
  <c r="B189" i="5"/>
  <c r="D20" i="7"/>
  <c r="D220" i="12"/>
  <c r="F374" i="5"/>
  <c r="H6" i="7"/>
  <c r="P287" i="4"/>
  <c r="L221" i="5"/>
  <c r="T335" i="5"/>
  <c r="A163" i="7"/>
  <c r="C196" i="7"/>
  <c r="M40" i="5"/>
  <c r="A119" i="5"/>
  <c r="A22" i="11"/>
  <c r="E29" i="12"/>
  <c r="S270" i="4"/>
  <c r="B176" i="4"/>
  <c r="S19" i="5"/>
  <c r="H27" i="4"/>
  <c r="E269" i="5"/>
  <c r="H109" i="4"/>
  <c r="D118" i="5"/>
  <c r="L53" i="4"/>
  <c r="J306" i="4"/>
  <c r="C42" i="5"/>
  <c r="R271" i="4"/>
  <c r="N395" i="4"/>
  <c r="T76" i="4"/>
  <c r="M94" i="5"/>
  <c r="B306" i="4"/>
  <c r="H327" i="4"/>
  <c r="A365" i="5"/>
  <c r="E282" i="4"/>
  <c r="P243" i="5"/>
  <c r="B194" i="12"/>
  <c r="A16" i="7"/>
  <c r="E119" i="7"/>
  <c r="L248" i="5"/>
  <c r="H141" i="5"/>
  <c r="N338" i="4"/>
  <c r="A323" i="5"/>
  <c r="C133" i="7"/>
  <c r="E173" i="7"/>
  <c r="T78" i="5"/>
  <c r="B291" i="7"/>
  <c r="M272" i="5"/>
  <c r="M16" i="5"/>
  <c r="C64" i="5"/>
  <c r="J9" i="4"/>
  <c r="M199" i="4"/>
  <c r="F320" i="4"/>
  <c r="B208" i="12"/>
  <c r="B187" i="7"/>
  <c r="E227" i="16"/>
  <c r="D81" i="7"/>
  <c r="C128" i="5"/>
  <c r="F15" i="6"/>
  <c r="H204" i="7"/>
  <c r="B95" i="11"/>
  <c r="J12" i="5"/>
  <c r="B160" i="5"/>
  <c r="A255" i="5"/>
  <c r="F286" i="5"/>
  <c r="D317" i="4"/>
  <c r="M39" i="4"/>
  <c r="D249" i="5"/>
  <c r="L345" i="4"/>
  <c r="E302" i="5"/>
  <c r="H200" i="16"/>
  <c r="H43" i="7"/>
  <c r="H28" i="4"/>
  <c r="H246" i="5"/>
  <c r="C178" i="5"/>
  <c r="L268" i="4"/>
  <c r="L12" i="4"/>
  <c r="M198" i="4"/>
  <c r="I99" i="4"/>
  <c r="Q253" i="5"/>
  <c r="N284" i="5"/>
  <c r="S202" i="4"/>
  <c r="S58" i="5"/>
  <c r="R105" i="4"/>
  <c r="J88" i="4"/>
  <c r="L170" i="4"/>
  <c r="I270" i="5"/>
  <c r="Q91" i="5"/>
  <c r="K225" i="5"/>
  <c r="M140" i="4"/>
  <c r="K374" i="4"/>
  <c r="G33" i="5"/>
  <c r="S103" i="5"/>
  <c r="N399" i="4"/>
  <c r="G332" i="4"/>
  <c r="C322" i="4"/>
  <c r="K231" i="4"/>
  <c r="S131" i="5"/>
  <c r="F400" i="4"/>
  <c r="J139" i="4"/>
  <c r="H361" i="5"/>
  <c r="D173" i="5"/>
  <c r="G41" i="7"/>
  <c r="R28" i="5"/>
  <c r="S122" i="5"/>
  <c r="S396" i="4"/>
  <c r="O345" i="4"/>
  <c r="O72" i="4"/>
  <c r="L41" i="5"/>
  <c r="H383" i="4"/>
  <c r="D332" i="4"/>
  <c r="Q301" i="4"/>
  <c r="H218" i="5"/>
  <c r="P393" i="4"/>
  <c r="K321" i="4"/>
  <c r="A52" i="4"/>
  <c r="M22" i="5"/>
  <c r="E91" i="7"/>
  <c r="M38" i="4"/>
  <c r="I109" i="5"/>
  <c r="G91" i="15"/>
  <c r="O110" i="4"/>
  <c r="T44" i="4"/>
  <c r="A413" i="5"/>
  <c r="Q134" i="5"/>
  <c r="D58" i="5"/>
  <c r="K144" i="4"/>
  <c r="T295" i="5"/>
  <c r="C303" i="5"/>
  <c r="E223" i="7"/>
  <c r="F106" i="4"/>
  <c r="F16" i="4"/>
  <c r="C20" i="7"/>
  <c r="J84" i="4"/>
  <c r="F151" i="7"/>
  <c r="F714" i="16"/>
  <c r="A243" i="4"/>
  <c r="M29" i="5"/>
  <c r="T53" i="5"/>
  <c r="C103" i="4"/>
  <c r="E205" i="5"/>
  <c r="J363" i="4"/>
  <c r="B261" i="4"/>
  <c r="K26" i="4"/>
  <c r="T12" i="4"/>
  <c r="L15" i="5"/>
  <c r="N269" i="5"/>
  <c r="G285" i="5"/>
  <c r="H93" i="12"/>
  <c r="F650" i="16"/>
  <c r="C81" i="15"/>
  <c r="H22" i="7"/>
  <c r="A29" i="14"/>
  <c r="E131" i="11"/>
  <c r="C378" i="5"/>
  <c r="Q326" i="5"/>
  <c r="H374" i="5"/>
  <c r="E39" i="7"/>
  <c r="K387" i="5"/>
  <c r="E277" i="5"/>
  <c r="H1" i="7"/>
  <c r="M114" i="5"/>
  <c r="I63" i="5"/>
  <c r="C8" i="5"/>
  <c r="L162" i="4"/>
  <c r="R67" i="5"/>
  <c r="I171" i="5"/>
  <c r="P364" i="4"/>
  <c r="G21" i="8"/>
  <c r="E5" i="6"/>
  <c r="P356" i="4"/>
  <c r="H136" i="4"/>
  <c r="A342" i="5"/>
  <c r="Q167" i="5"/>
  <c r="M116" i="5"/>
  <c r="E305" i="7"/>
  <c r="D16" i="8"/>
  <c r="T182" i="5"/>
  <c r="F130" i="12"/>
  <c r="T346" i="5"/>
  <c r="B338" i="4"/>
  <c r="A197" i="7"/>
  <c r="B31" i="7"/>
  <c r="K313" i="5"/>
  <c r="G61" i="7"/>
  <c r="O274" i="5"/>
  <c r="J206" i="5"/>
  <c r="E286" i="5"/>
  <c r="E30" i="5"/>
  <c r="S238" i="4"/>
  <c r="H85" i="5"/>
  <c r="Q99" i="5"/>
  <c r="G79" i="5"/>
  <c r="O252" i="4"/>
  <c r="C210" i="5"/>
  <c r="H377" i="4"/>
  <c r="O195" i="4"/>
  <c r="O384" i="5"/>
  <c r="C192" i="5"/>
  <c r="K264" i="4"/>
  <c r="E102" i="4"/>
  <c r="B14" i="11"/>
  <c r="C12" i="4"/>
  <c r="I138" i="5"/>
  <c r="D127" i="5"/>
  <c r="B368" i="5"/>
  <c r="T282" i="5"/>
  <c r="O368" i="4"/>
  <c r="A110" i="4"/>
  <c r="I175" i="5"/>
  <c r="D23" i="4"/>
  <c r="F327" i="4"/>
  <c r="N162" i="5"/>
  <c r="G373" i="4"/>
  <c r="J278" i="4"/>
  <c r="J156" i="5"/>
  <c r="C328" i="4"/>
  <c r="K129" i="5"/>
  <c r="T268" i="5"/>
  <c r="I90" i="4"/>
  <c r="I77" i="4"/>
  <c r="N355" i="5"/>
  <c r="J413" i="4"/>
  <c r="P237" i="4"/>
  <c r="A351" i="5"/>
  <c r="N102" i="4"/>
  <c r="L313" i="4"/>
  <c r="O64" i="5"/>
  <c r="A199" i="5"/>
  <c r="A57" i="15"/>
  <c r="D161" i="4"/>
  <c r="G258" i="4"/>
  <c r="B135" i="4"/>
  <c r="Q406" i="5"/>
  <c r="E37" i="15"/>
  <c r="A86" i="11"/>
  <c r="P151" i="5"/>
  <c r="D274" i="5"/>
  <c r="D247" i="7"/>
  <c r="C266" i="7"/>
  <c r="P326" i="4"/>
  <c r="A74" i="7"/>
  <c r="E209" i="5"/>
  <c r="O76" i="5"/>
  <c r="H355" i="5"/>
  <c r="O54" i="5"/>
  <c r="O179" i="4"/>
  <c r="M239" i="5"/>
  <c r="B24" i="7"/>
  <c r="L264" i="5"/>
  <c r="G196" i="5"/>
  <c r="D125" i="4"/>
  <c r="J110" i="5"/>
  <c r="S124" i="4"/>
  <c r="O73" i="4"/>
  <c r="F20" i="5"/>
  <c r="N171" i="4"/>
  <c r="R308" i="4"/>
  <c r="M112" i="4"/>
  <c r="S211" i="4"/>
  <c r="C411" i="5"/>
  <c r="O304" i="5"/>
  <c r="C126" i="4"/>
  <c r="P220" i="4"/>
  <c r="F75" i="5"/>
  <c r="D290" i="7"/>
  <c r="C156" i="7"/>
  <c r="E134" i="7"/>
  <c r="T90" i="4"/>
  <c r="M412" i="5"/>
  <c r="E66" i="11"/>
  <c r="D152" i="12"/>
  <c r="K306" i="4"/>
  <c r="I119" i="4"/>
  <c r="L267" i="5"/>
  <c r="A412" i="4"/>
  <c r="E133" i="4"/>
  <c r="D241" i="5"/>
  <c r="A54" i="4"/>
  <c r="F212" i="4"/>
  <c r="P323" i="4"/>
  <c r="M405" i="4"/>
  <c r="Q206" i="4"/>
  <c r="R251" i="4"/>
  <c r="F50" i="4"/>
  <c r="K195" i="4"/>
  <c r="I164" i="4"/>
  <c r="M237" i="5"/>
  <c r="K149" i="4"/>
  <c r="B13" i="5"/>
  <c r="T143" i="5"/>
  <c r="K338" i="4"/>
  <c r="B92" i="15"/>
  <c r="Q368" i="5"/>
  <c r="I115" i="5"/>
  <c r="L214" i="4"/>
  <c r="L91" i="4"/>
  <c r="B353" i="5"/>
  <c r="H321" i="5"/>
  <c r="B334" i="5"/>
  <c r="I280" i="5"/>
  <c r="H12" i="13"/>
  <c r="N302" i="5"/>
  <c r="I333" i="5"/>
  <c r="K343" i="5"/>
  <c r="C236" i="4"/>
  <c r="G201" i="5"/>
  <c r="T25" i="5"/>
  <c r="A117" i="7"/>
  <c r="N223" i="5"/>
  <c r="B301" i="5"/>
  <c r="E162" i="11"/>
  <c r="B192" i="7"/>
  <c r="P111" i="4"/>
  <c r="O75" i="4"/>
  <c r="Q202" i="5"/>
  <c r="L143" i="5"/>
  <c r="B18" i="6"/>
  <c r="R22" i="4"/>
  <c r="E264" i="7"/>
  <c r="G103" i="4"/>
  <c r="H213" i="5"/>
  <c r="D186" i="7"/>
  <c r="S317" i="4"/>
  <c r="S22" i="4"/>
  <c r="G387" i="4"/>
  <c r="R79" i="5"/>
  <c r="I176" i="5"/>
  <c r="H402" i="4"/>
  <c r="D351" i="4"/>
  <c r="B413" i="5"/>
  <c r="H12" i="6"/>
  <c r="M406" i="5"/>
  <c r="I336" i="5"/>
  <c r="T303" i="4"/>
  <c r="T47" i="4"/>
  <c r="B250" i="7"/>
  <c r="F193" i="5"/>
  <c r="K405" i="4"/>
  <c r="I154" i="5"/>
  <c r="L121" i="5"/>
  <c r="C152" i="5"/>
  <c r="H193" i="4"/>
  <c r="B23" i="5"/>
  <c r="C57" i="4"/>
  <c r="B109" i="5"/>
  <c r="C272" i="5"/>
  <c r="O384" i="4"/>
  <c r="G303" i="4"/>
  <c r="O128" i="4"/>
  <c r="S408" i="4"/>
  <c r="D238" i="4"/>
  <c r="A148" i="4"/>
  <c r="L219" i="5"/>
  <c r="R277" i="5"/>
  <c r="D171" i="11"/>
  <c r="H128" i="4"/>
  <c r="J415" i="4"/>
  <c r="D76" i="4"/>
  <c r="P410" i="4"/>
  <c r="S208" i="4"/>
  <c r="O157" i="4"/>
  <c r="B123" i="5"/>
  <c r="P248" i="4"/>
  <c r="H195" i="4"/>
  <c r="D144" i="4"/>
  <c r="S106" i="4"/>
  <c r="A234" i="5"/>
  <c r="H285" i="7"/>
  <c r="Q212" i="4"/>
  <c r="H292" i="5"/>
  <c r="P347" i="5"/>
  <c r="T327" i="4"/>
  <c r="R397" i="5"/>
  <c r="K64" i="4"/>
  <c r="D305" i="5"/>
  <c r="D224" i="7"/>
  <c r="H57" i="7"/>
  <c r="G249" i="7"/>
  <c r="D242" i="7"/>
  <c r="D255" i="4"/>
  <c r="C65" i="5"/>
  <c r="R364" i="5"/>
  <c r="P395" i="5"/>
  <c r="J112" i="4"/>
  <c r="E410" i="4"/>
  <c r="K10" i="4"/>
  <c r="S289" i="4"/>
  <c r="C382" i="4"/>
  <c r="N254" i="5"/>
  <c r="P121" i="4"/>
  <c r="L322" i="4"/>
  <c r="G239" i="4"/>
  <c r="C188" i="4"/>
  <c r="P172" i="5"/>
  <c r="B286" i="4"/>
  <c r="P225" i="4"/>
  <c r="L174" i="4"/>
  <c r="M90" i="4"/>
  <c r="F8" i="5"/>
  <c r="D236" i="4"/>
  <c r="C282" i="5"/>
  <c r="O137" i="4"/>
  <c r="L120" i="4"/>
  <c r="F184" i="12"/>
  <c r="A160" i="12"/>
  <c r="F111" i="11"/>
  <c r="I7" i="16"/>
  <c r="D401" i="5"/>
  <c r="B181" i="7"/>
  <c r="M151" i="5"/>
  <c r="D59" i="15"/>
  <c r="O117" i="5"/>
  <c r="G413" i="4"/>
  <c r="R316" i="5"/>
  <c r="P308" i="5"/>
  <c r="O133" i="4"/>
  <c r="G207" i="4"/>
  <c r="C156" i="4"/>
  <c r="C130" i="5"/>
  <c r="B254" i="4"/>
  <c r="O217" i="4"/>
  <c r="R36" i="5"/>
  <c r="E14" i="8"/>
  <c r="D39" i="12"/>
  <c r="C208" i="12"/>
  <c r="G228" i="5"/>
  <c r="G4" i="9"/>
  <c r="O307" i="4"/>
  <c r="T326" i="5"/>
  <c r="G277" i="7"/>
  <c r="A256" i="7"/>
  <c r="P97" i="5"/>
  <c r="L398" i="4"/>
  <c r="D123" i="12"/>
  <c r="P107" i="5"/>
  <c r="D48" i="11"/>
  <c r="A192" i="7"/>
  <c r="P305" i="4"/>
  <c r="C29" i="14"/>
  <c r="T100" i="4"/>
  <c r="T21" i="5"/>
  <c r="C177" i="5"/>
  <c r="O135" i="4"/>
  <c r="Q289" i="4"/>
  <c r="J388" i="5"/>
  <c r="H12" i="8"/>
  <c r="G239" i="7"/>
  <c r="D232" i="7"/>
  <c r="A379" i="5"/>
  <c r="O34" i="5"/>
  <c r="A26" i="14"/>
  <c r="D374" i="5"/>
  <c r="F326" i="5"/>
  <c r="L60" i="4"/>
  <c r="C77" i="7"/>
  <c r="A189" i="4"/>
  <c r="B275" i="7"/>
  <c r="E162" i="12"/>
  <c r="A245" i="7"/>
  <c r="F277" i="4"/>
  <c r="F6" i="9"/>
  <c r="E256" i="7"/>
  <c r="H270" i="7"/>
  <c r="R409" i="4"/>
  <c r="J26" i="4"/>
  <c r="R113" i="4"/>
  <c r="D394" i="4"/>
  <c r="G230" i="4"/>
  <c r="G383" i="4"/>
  <c r="O251" i="5"/>
  <c r="I23" i="5"/>
  <c r="L262" i="5"/>
  <c r="P24" i="4"/>
  <c r="C239" i="4"/>
  <c r="T262" i="5"/>
  <c r="L62" i="5"/>
  <c r="K248" i="5"/>
  <c r="M202" i="4"/>
  <c r="F47" i="5"/>
  <c r="S169" i="4"/>
  <c r="S388" i="4"/>
  <c r="D157" i="4"/>
  <c r="C325" i="5"/>
  <c r="E6" i="8"/>
  <c r="F35" i="15"/>
  <c r="H104" i="16"/>
  <c r="I245" i="5"/>
  <c r="C403" i="4"/>
  <c r="F25" i="8"/>
  <c r="A87" i="16"/>
  <c r="B32" i="12"/>
  <c r="S76" i="4"/>
  <c r="P180" i="4"/>
  <c r="A65" i="7"/>
  <c r="D79" i="7"/>
  <c r="H63" i="4"/>
  <c r="R198" i="5"/>
  <c r="P157" i="4"/>
  <c r="N246" i="5"/>
  <c r="C134" i="7"/>
  <c r="A56" i="15"/>
  <c r="G217" i="7"/>
  <c r="P276" i="4"/>
  <c r="F40" i="12"/>
  <c r="F11" i="11"/>
  <c r="G267" i="5"/>
  <c r="T356" i="4"/>
  <c r="F98" i="4"/>
  <c r="S249" i="5"/>
  <c r="N181" i="5"/>
  <c r="L13" i="5"/>
  <c r="A14" i="5"/>
  <c r="P263" i="5"/>
  <c r="F72" i="5"/>
  <c r="G398" i="5"/>
  <c r="F178" i="12"/>
  <c r="S69" i="5"/>
  <c r="J361" i="5"/>
  <c r="K238" i="5"/>
  <c r="O191" i="4"/>
  <c r="R378" i="5"/>
  <c r="B260" i="7"/>
  <c r="O396" i="5"/>
  <c r="D291" i="5"/>
  <c r="Q355" i="5"/>
  <c r="D73" i="15"/>
  <c r="F262" i="7"/>
  <c r="L274" i="5"/>
  <c r="T107" i="4"/>
  <c r="J246" i="5"/>
  <c r="B72" i="7"/>
  <c r="A234" i="4"/>
  <c r="H341" i="4"/>
  <c r="A134" i="4"/>
  <c r="H115" i="4"/>
  <c r="Q235" i="5"/>
  <c r="R221" i="5"/>
  <c r="F404" i="4"/>
  <c r="K388" i="4"/>
  <c r="I117" i="4"/>
  <c r="M326" i="5"/>
  <c r="O35" i="5"/>
  <c r="N313" i="4"/>
  <c r="J35" i="4"/>
  <c r="L389" i="4"/>
  <c r="M101" i="4"/>
  <c r="F6" i="13"/>
  <c r="D30" i="7"/>
  <c r="P59" i="5"/>
  <c r="F163" i="5"/>
  <c r="J60" i="4"/>
  <c r="G184" i="4"/>
  <c r="G284" i="7"/>
  <c r="A4" i="7"/>
  <c r="C37" i="7"/>
  <c r="O49" i="4"/>
  <c r="L365" i="4"/>
  <c r="G158" i="7"/>
  <c r="I253" i="5"/>
  <c r="D36" i="4"/>
  <c r="E327" i="5"/>
  <c r="E157" i="5"/>
  <c r="P400" i="4"/>
  <c r="F130" i="7"/>
  <c r="D8" i="11"/>
  <c r="P343" i="5"/>
  <c r="A40" i="15"/>
  <c r="I319" i="5"/>
  <c r="E268" i="5"/>
  <c r="D281" i="5"/>
  <c r="H367" i="4"/>
  <c r="C272" i="4"/>
  <c r="D370" i="5"/>
  <c r="F35" i="16"/>
  <c r="H137" i="12"/>
  <c r="O282" i="4"/>
  <c r="F128" i="4"/>
  <c r="C377" i="4"/>
  <c r="C119" i="7"/>
  <c r="M123" i="5"/>
  <c r="P214" i="5"/>
  <c r="F376" i="5"/>
  <c r="A329" i="5"/>
  <c r="M211" i="5"/>
  <c r="E22" i="5"/>
  <c r="H314" i="4"/>
  <c r="G214" i="4"/>
  <c r="H41" i="5"/>
  <c r="F305" i="5"/>
  <c r="H303" i="7"/>
  <c r="F41" i="5"/>
  <c r="E163" i="5"/>
  <c r="D31" i="4"/>
  <c r="C333" i="5"/>
  <c r="F409" i="4"/>
  <c r="L402" i="4"/>
  <c r="F153" i="4"/>
  <c r="O208" i="4"/>
  <c r="G154" i="7"/>
  <c r="E81" i="7"/>
  <c r="S166" i="5"/>
  <c r="E16" i="4"/>
  <c r="K172" i="5"/>
  <c r="F292" i="5"/>
  <c r="R285" i="4"/>
  <c r="J43" i="4"/>
  <c r="J276" i="4"/>
  <c r="T107" i="5"/>
  <c r="D325" i="4"/>
  <c r="J237" i="4"/>
  <c r="J385" i="5"/>
  <c r="K330" i="4"/>
  <c r="A34" i="5"/>
  <c r="C370" i="4"/>
  <c r="J154" i="5"/>
  <c r="H19" i="4"/>
  <c r="E365" i="5"/>
  <c r="E109" i="5"/>
  <c r="B257" i="4"/>
  <c r="J248" i="4"/>
  <c r="D246" i="5"/>
  <c r="C341" i="4"/>
  <c r="Q56" i="4"/>
  <c r="Q47" i="4"/>
  <c r="A220" i="5"/>
  <c r="T258" i="4"/>
  <c r="I97" i="5"/>
  <c r="B99" i="11"/>
  <c r="M392" i="5"/>
  <c r="K210" i="5"/>
  <c r="F346" i="16"/>
  <c r="F275" i="5"/>
  <c r="T206" i="5"/>
  <c r="E290" i="5"/>
  <c r="E34" i="5"/>
  <c r="S242" i="4"/>
  <c r="G381" i="4"/>
  <c r="H8" i="8"/>
  <c r="E292" i="7"/>
  <c r="K255" i="4"/>
  <c r="P105" i="4"/>
  <c r="B394" i="5"/>
  <c r="B112" i="5"/>
  <c r="S9" i="5"/>
  <c r="A188" i="7"/>
  <c r="E204" i="5"/>
  <c r="D85" i="5"/>
  <c r="P49" i="4"/>
  <c r="D183" i="5"/>
  <c r="R293" i="4"/>
  <c r="K173" i="5"/>
  <c r="R278" i="4"/>
  <c r="O286" i="5"/>
  <c r="K371" i="4"/>
  <c r="B49" i="4"/>
  <c r="R224" i="5"/>
  <c r="I250" i="5"/>
  <c r="R221" i="4"/>
  <c r="K169" i="4"/>
  <c r="O234" i="4"/>
  <c r="Q105" i="5"/>
  <c r="Q191" i="5"/>
  <c r="A24" i="12"/>
  <c r="H99" i="15"/>
  <c r="F68" i="12"/>
  <c r="G225" i="16"/>
  <c r="C1" i="9"/>
  <c r="G226" i="7"/>
  <c r="A62" i="15"/>
  <c r="H232" i="5"/>
  <c r="H10" i="13"/>
  <c r="G410" i="4"/>
  <c r="B233" i="4"/>
  <c r="G19" i="4"/>
  <c r="B322" i="4"/>
  <c r="B66" i="4"/>
  <c r="O29" i="4"/>
  <c r="I198" i="4"/>
  <c r="F622" i="16"/>
  <c r="D135" i="4"/>
  <c r="E11" i="11"/>
  <c r="P292" i="4"/>
  <c r="F187" i="7"/>
  <c r="A278" i="5"/>
  <c r="R32" i="5"/>
  <c r="G232" i="4"/>
  <c r="H137" i="5"/>
  <c r="K259" i="4"/>
  <c r="L210" i="4"/>
  <c r="D94" i="11"/>
  <c r="M389" i="5"/>
  <c r="G34" i="11"/>
  <c r="B401" i="5"/>
  <c r="S254" i="4"/>
  <c r="H60" i="7"/>
  <c r="E407" i="5"/>
  <c r="F222" i="5"/>
  <c r="T153" i="5"/>
  <c r="E270" i="5"/>
  <c r="E14" i="5"/>
  <c r="F143" i="5"/>
  <c r="O6" i="5"/>
  <c r="T25" i="4"/>
  <c r="C396" i="4"/>
  <c r="L415" i="4"/>
  <c r="R233" i="4"/>
  <c r="T215" i="4"/>
  <c r="D65" i="12"/>
  <c r="L116" i="4"/>
  <c r="T29" i="4"/>
  <c r="O53" i="4"/>
  <c r="N86" i="4"/>
  <c r="F3" i="14"/>
  <c r="F90" i="12"/>
  <c r="T324" i="5"/>
  <c r="H82" i="4"/>
  <c r="G343" i="5"/>
  <c r="H310" i="5"/>
  <c r="K317" i="5"/>
  <c r="E69" i="5"/>
  <c r="E319" i="5"/>
  <c r="J60" i="5"/>
  <c r="H395" i="4"/>
  <c r="C365" i="5"/>
  <c r="N94" i="4"/>
  <c r="C140" i="5"/>
  <c r="L73" i="4"/>
  <c r="K197" i="5"/>
  <c r="J109" i="4"/>
  <c r="A411" i="4"/>
  <c r="B64" i="5"/>
  <c r="Q93" i="5"/>
  <c r="G200" i="5"/>
  <c r="C324" i="4"/>
  <c r="K250" i="5"/>
  <c r="P374" i="4"/>
  <c r="F416" i="4"/>
  <c r="P118" i="4"/>
  <c r="S391" i="4"/>
  <c r="B395" i="5"/>
  <c r="Q333" i="4"/>
  <c r="F329" i="4"/>
  <c r="L12" i="5"/>
  <c r="B349" i="5"/>
  <c r="R337" i="5"/>
  <c r="F119" i="7"/>
  <c r="H536" i="16"/>
  <c r="E271" i="5"/>
  <c r="P228" i="4"/>
  <c r="A185" i="7"/>
  <c r="D199" i="7"/>
  <c r="O118" i="5"/>
  <c r="O143" i="5"/>
  <c r="M13" i="5"/>
  <c r="T235" i="4"/>
  <c r="B168" i="12"/>
  <c r="E266" i="5"/>
  <c r="O115" i="4"/>
  <c r="M175" i="5"/>
  <c r="T301" i="5"/>
  <c r="F9" i="5"/>
  <c r="E368" i="4"/>
  <c r="O90" i="4"/>
  <c r="Q217" i="5"/>
  <c r="S411" i="4"/>
  <c r="O360" i="4"/>
  <c r="I80" i="5"/>
  <c r="L55" i="5"/>
  <c r="A391" i="5"/>
  <c r="J159" i="5"/>
  <c r="P315" i="5"/>
  <c r="G84" i="7"/>
  <c r="C55" i="4"/>
  <c r="C215" i="4"/>
  <c r="O103" i="4"/>
  <c r="O239" i="4"/>
  <c r="D145" i="5"/>
  <c r="C97" i="5"/>
  <c r="G229" i="4"/>
  <c r="M301" i="5"/>
  <c r="K123" i="4"/>
  <c r="C318" i="5"/>
  <c r="M381" i="5"/>
  <c r="F159" i="5"/>
  <c r="J79" i="4"/>
  <c r="D24" i="5"/>
  <c r="A388" i="5"/>
  <c r="I18" i="4"/>
  <c r="I326" i="5"/>
  <c r="T257" i="4"/>
  <c r="H42" i="5"/>
  <c r="R70" i="5"/>
  <c r="M201" i="4"/>
  <c r="O231" i="5"/>
  <c r="B32" i="5"/>
  <c r="H288" i="4"/>
  <c r="G192" i="5"/>
  <c r="S67" i="5"/>
  <c r="H86" i="5"/>
  <c r="G135" i="5"/>
  <c r="K287" i="5"/>
  <c r="C116" i="4"/>
  <c r="G5" i="15"/>
  <c r="G72" i="12"/>
  <c r="D198" i="5"/>
  <c r="C362" i="4"/>
  <c r="K286" i="4"/>
  <c r="A376" i="5"/>
  <c r="K325" i="4"/>
  <c r="Q46" i="5"/>
  <c r="N8" i="5"/>
  <c r="I264" i="5"/>
  <c r="K189" i="5"/>
  <c r="C277" i="4"/>
  <c r="C21" i="4"/>
  <c r="K327" i="5"/>
  <c r="A383" i="4"/>
  <c r="K183" i="4"/>
  <c r="K43" i="5"/>
  <c r="O327" i="5"/>
  <c r="G345" i="5"/>
  <c r="H158" i="7"/>
  <c r="L366" i="5"/>
  <c r="D146" i="7"/>
  <c r="E37" i="7"/>
  <c r="H244" i="7"/>
  <c r="A90" i="12"/>
  <c r="O98" i="5"/>
  <c r="B30" i="8"/>
  <c r="F122" i="7"/>
  <c r="E16" i="8"/>
  <c r="O94" i="4"/>
  <c r="O189" i="5"/>
  <c r="T234" i="4"/>
  <c r="C273" i="5"/>
  <c r="I227" i="5"/>
  <c r="G288" i="7"/>
  <c r="G110" i="7"/>
  <c r="T141" i="4"/>
  <c r="H386" i="4"/>
  <c r="D335" i="4"/>
  <c r="B397" i="5"/>
  <c r="M404" i="5"/>
  <c r="F243" i="5"/>
  <c r="T174" i="5"/>
  <c r="T287" i="4"/>
  <c r="T31" i="4"/>
  <c r="T394" i="5"/>
  <c r="T204" i="4"/>
  <c r="A304" i="5"/>
  <c r="O375" i="4"/>
  <c r="J151" i="4"/>
  <c r="L364" i="4"/>
  <c r="Q352" i="5"/>
  <c r="J197" i="4"/>
  <c r="E339" i="4"/>
  <c r="O270" i="5"/>
  <c r="L107" i="5"/>
  <c r="J205" i="5"/>
  <c r="I89" i="4"/>
  <c r="O168" i="4"/>
  <c r="K227" i="5"/>
  <c r="T265" i="4"/>
  <c r="Q329" i="4"/>
  <c r="O241" i="5"/>
  <c r="P311" i="4"/>
  <c r="C311" i="5"/>
  <c r="K258" i="5"/>
  <c r="H400" i="4"/>
  <c r="C28" i="7"/>
  <c r="Q108" i="5"/>
  <c r="L169" i="4"/>
  <c r="H118" i="4"/>
  <c r="O101" i="5"/>
  <c r="P232" i="4"/>
  <c r="Q154" i="5"/>
  <c r="M103" i="5"/>
  <c r="D71" i="4"/>
  <c r="J38" i="5"/>
  <c r="H245" i="7"/>
  <c r="N206" i="4"/>
  <c r="B292" i="5"/>
  <c r="H401" i="4"/>
  <c r="H33" i="12"/>
  <c r="B27" i="7"/>
  <c r="E174" i="12"/>
  <c r="E3" i="8"/>
  <c r="H124" i="5"/>
  <c r="F13" i="6"/>
  <c r="J396" i="5"/>
  <c r="G153" i="7"/>
  <c r="J62" i="5"/>
  <c r="K159" i="5"/>
  <c r="A251" i="5"/>
  <c r="S280" i="5"/>
  <c r="N191" i="5"/>
  <c r="B84" i="4"/>
  <c r="N22" i="4"/>
  <c r="L281" i="4"/>
  <c r="D367" i="5"/>
  <c r="A10" i="15"/>
  <c r="H271" i="7"/>
  <c r="N232" i="4"/>
  <c r="N236" i="5"/>
  <c r="H168" i="5"/>
  <c r="P265" i="4"/>
  <c r="P9" i="4"/>
  <c r="C192" i="4"/>
  <c r="S140" i="4"/>
  <c r="R109" i="5"/>
  <c r="R238" i="4"/>
  <c r="K202" i="4"/>
  <c r="G324" i="4"/>
  <c r="S123" i="5"/>
  <c r="G320" i="4"/>
  <c r="O357" i="5"/>
  <c r="D108" i="7"/>
  <c r="F33" i="15"/>
  <c r="B96" i="7"/>
  <c r="F90" i="11"/>
  <c r="B347" i="5"/>
  <c r="A198" i="5"/>
  <c r="B64" i="7"/>
  <c r="C212" i="5"/>
  <c r="T23" i="4"/>
  <c r="D26" i="8"/>
  <c r="N297" i="5"/>
  <c r="O296" i="4"/>
  <c r="S57" i="5"/>
  <c r="R329" i="4"/>
  <c r="K182" i="5"/>
  <c r="M62" i="4"/>
  <c r="B405" i="4"/>
  <c r="T45" i="4"/>
  <c r="E194" i="7"/>
  <c r="B10" i="10"/>
  <c r="L17" i="4"/>
  <c r="F218" i="7"/>
  <c r="E361" i="5"/>
  <c r="K378" i="4"/>
  <c r="A214" i="5"/>
  <c r="H210" i="7"/>
  <c r="G229" i="7"/>
  <c r="J104" i="4"/>
  <c r="N263" i="4"/>
  <c r="D12" i="12"/>
  <c r="H83" i="4"/>
  <c r="A63" i="5"/>
  <c r="T371" i="5"/>
  <c r="T382" i="4"/>
  <c r="B94" i="12"/>
  <c r="C14" i="7"/>
  <c r="H174" i="7"/>
  <c r="Q130" i="5"/>
  <c r="G385" i="5"/>
  <c r="I54" i="5"/>
  <c r="P81" i="5"/>
  <c r="A269" i="4"/>
  <c r="T117" i="5"/>
  <c r="T244" i="4"/>
  <c r="I207" i="5"/>
  <c r="S188" i="4"/>
  <c r="K272" i="4"/>
  <c r="O325" i="5"/>
  <c r="P26" i="4"/>
  <c r="G280" i="5"/>
  <c r="C40" i="5"/>
  <c r="P407" i="4"/>
  <c r="G27" i="8"/>
  <c r="C17" i="5"/>
  <c r="G169" i="4"/>
  <c r="O26" i="5"/>
  <c r="H10" i="6"/>
  <c r="D90" i="7"/>
  <c r="D378" i="5"/>
  <c r="R223" i="5"/>
  <c r="R302" i="4"/>
  <c r="A205" i="4"/>
  <c r="E188" i="5"/>
  <c r="F326" i="4"/>
  <c r="J210" i="5"/>
  <c r="H230" i="5"/>
  <c r="H75" i="5"/>
  <c r="E273" i="4"/>
  <c r="S372" i="4"/>
  <c r="M89" i="5"/>
  <c r="Q413" i="5"/>
  <c r="I12" i="4"/>
  <c r="F173" i="4"/>
  <c r="J103" i="4"/>
  <c r="A287" i="5"/>
  <c r="T384" i="4"/>
  <c r="S277" i="5"/>
  <c r="T128" i="4"/>
  <c r="D230" i="7"/>
  <c r="F114" i="5"/>
  <c r="G284" i="5"/>
  <c r="G227" i="4"/>
  <c r="L71" i="5"/>
  <c r="G274" i="7"/>
  <c r="G264" i="4"/>
  <c r="D346" i="5"/>
  <c r="F349" i="5"/>
  <c r="K355" i="5"/>
  <c r="L251" i="4"/>
  <c r="R309" i="5"/>
  <c r="M340" i="5"/>
  <c r="P35" i="4"/>
  <c r="G106" i="4"/>
  <c r="C274" i="5"/>
  <c r="A354" i="5"/>
  <c r="B23" i="7"/>
  <c r="J409" i="5"/>
  <c r="B68" i="12"/>
  <c r="B118" i="11"/>
  <c r="A250" i="7"/>
  <c r="F70" i="7"/>
  <c r="G415" i="5"/>
  <c r="A13" i="6"/>
  <c r="S298" i="4"/>
  <c r="B70" i="5"/>
  <c r="K187" i="4"/>
  <c r="M314" i="5"/>
  <c r="S218" i="4"/>
  <c r="A90" i="5"/>
  <c r="P34" i="5"/>
  <c r="D8" i="6"/>
  <c r="H133" i="7"/>
  <c r="P106" i="5"/>
  <c r="D138" i="5"/>
  <c r="P223" i="4"/>
  <c r="S345" i="4"/>
  <c r="O294" i="4"/>
  <c r="K22" i="4"/>
  <c r="Q148" i="5"/>
  <c r="D333" i="4"/>
  <c r="T281" i="4"/>
  <c r="T8" i="4"/>
  <c r="C379" i="4"/>
  <c r="B78" i="4"/>
  <c r="O258" i="5"/>
  <c r="C50" i="5"/>
  <c r="J198" i="5"/>
  <c r="A399" i="4"/>
  <c r="G305" i="4"/>
  <c r="J195" i="5"/>
  <c r="O225" i="5"/>
  <c r="R76" i="5"/>
  <c r="K233" i="5"/>
  <c r="D34" i="4"/>
  <c r="L183" i="5"/>
  <c r="F149" i="5"/>
  <c r="D294" i="4"/>
  <c r="E161" i="4"/>
  <c r="P269" i="4"/>
  <c r="T11" i="5"/>
  <c r="L373" i="4"/>
  <c r="D164" i="5"/>
  <c r="D323" i="5"/>
  <c r="E381" i="5"/>
  <c r="C327" i="4"/>
  <c r="S119" i="4"/>
  <c r="B56" i="5"/>
  <c r="R150" i="4"/>
  <c r="N99" i="4"/>
  <c r="P47" i="5"/>
  <c r="G192" i="4"/>
  <c r="Q84" i="5"/>
  <c r="C264" i="5"/>
  <c r="P30" i="5"/>
  <c r="L179" i="4"/>
  <c r="A197" i="5"/>
  <c r="O88" i="4"/>
  <c r="H49" i="4"/>
  <c r="P336" i="4"/>
  <c r="G172" i="7"/>
  <c r="D44" i="12"/>
  <c r="H84" i="7"/>
  <c r="G59" i="15"/>
  <c r="C224" i="4"/>
  <c r="S172" i="4"/>
  <c r="K152" i="5"/>
  <c r="R270" i="4"/>
  <c r="B283" i="5"/>
  <c r="O74" i="5"/>
  <c r="A191" i="5"/>
  <c r="S200" i="5"/>
  <c r="T186" i="4"/>
  <c r="P293" i="4"/>
  <c r="D262" i="5"/>
  <c r="S326" i="5"/>
  <c r="C45" i="7"/>
  <c r="S393" i="4"/>
  <c r="A248" i="5"/>
  <c r="I222" i="4"/>
  <c r="B6" i="8"/>
  <c r="O371" i="5"/>
  <c r="F377" i="5"/>
  <c r="B229" i="4"/>
  <c r="E182" i="5"/>
  <c r="L361" i="5"/>
  <c r="K351" i="5"/>
  <c r="T70" i="4"/>
  <c r="T142" i="4"/>
  <c r="D15" i="4"/>
  <c r="J349" i="4"/>
  <c r="I184" i="4"/>
  <c r="S368" i="4"/>
  <c r="R23" i="4"/>
  <c r="F87" i="5"/>
  <c r="R107" i="5"/>
  <c r="L255" i="5"/>
  <c r="N145" i="4"/>
  <c r="O168" i="5"/>
  <c r="A139" i="4"/>
  <c r="H355" i="4"/>
  <c r="N184" i="4"/>
  <c r="E153" i="7"/>
  <c r="G234" i="7"/>
  <c r="Q278" i="4"/>
  <c r="Q283" i="5"/>
  <c r="H209" i="5"/>
  <c r="K325" i="5"/>
  <c r="G120" i="11"/>
  <c r="G175" i="5"/>
  <c r="J96" i="4"/>
  <c r="B216" i="5"/>
  <c r="H7" i="14"/>
  <c r="N339" i="5"/>
  <c r="F32" i="8"/>
  <c r="T272" i="4"/>
  <c r="B13" i="6"/>
  <c r="Q335" i="5"/>
  <c r="Q79" i="5"/>
  <c r="J119" i="5"/>
  <c r="P115" i="4"/>
  <c r="B16" i="5"/>
  <c r="O13" i="4"/>
  <c r="R151" i="5"/>
  <c r="E3" i="6"/>
  <c r="O163" i="4"/>
  <c r="M325" i="5"/>
  <c r="P372" i="5"/>
  <c r="S253" i="5"/>
  <c r="N185" i="5"/>
  <c r="E274" i="5"/>
  <c r="E18" i="5"/>
  <c r="Q112" i="5"/>
  <c r="M61" i="5"/>
  <c r="F33" i="4"/>
  <c r="I403" i="4"/>
  <c r="T68" i="4"/>
  <c r="J412" i="4"/>
  <c r="C392" i="5"/>
  <c r="F89" i="15"/>
  <c r="K27" i="5"/>
  <c r="D350" i="4"/>
  <c r="K47" i="5"/>
  <c r="A6" i="5"/>
  <c r="T414" i="5"/>
  <c r="C410" i="4"/>
  <c r="C154" i="4"/>
  <c r="H86" i="4"/>
  <c r="B176" i="12"/>
  <c r="D32" i="7"/>
  <c r="L353" i="5"/>
  <c r="G255" i="7"/>
  <c r="A80" i="5"/>
  <c r="P218" i="4"/>
  <c r="K233" i="4"/>
  <c r="H132" i="11"/>
  <c r="B49" i="15"/>
  <c r="F28" i="8"/>
  <c r="J380" i="5"/>
  <c r="B8" i="14"/>
  <c r="H290" i="7"/>
  <c r="G295" i="7"/>
  <c r="A85" i="11"/>
  <c r="T247" i="4"/>
  <c r="I275" i="4"/>
  <c r="E393" i="5"/>
  <c r="A125" i="5"/>
  <c r="R144" i="5"/>
  <c r="T369" i="4"/>
  <c r="P318" i="4"/>
  <c r="B377" i="5"/>
  <c r="M384" i="5"/>
  <c r="B272" i="5"/>
  <c r="R274" i="4"/>
  <c r="F90" i="15"/>
  <c r="F198" i="12"/>
  <c r="L209" i="4"/>
  <c r="G141" i="7"/>
  <c r="H155" i="12"/>
  <c r="S54" i="4"/>
  <c r="F66" i="5"/>
  <c r="T189" i="4"/>
  <c r="R196" i="5"/>
  <c r="A85" i="5"/>
  <c r="S176" i="4"/>
  <c r="D305" i="16"/>
  <c r="R124" i="5"/>
  <c r="C273" i="16"/>
  <c r="E218" i="5"/>
  <c r="S190" i="4"/>
  <c r="P388" i="5"/>
  <c r="B104" i="7"/>
  <c r="S30" i="5"/>
  <c r="F333" i="4"/>
  <c r="L220" i="4"/>
  <c r="Q205" i="5"/>
  <c r="A9" i="5"/>
  <c r="G231" i="5"/>
  <c r="T312" i="4"/>
  <c r="T56" i="4"/>
  <c r="I19" i="5"/>
  <c r="B132" i="4"/>
  <c r="F362" i="16"/>
  <c r="B86" i="12"/>
  <c r="F390" i="5"/>
  <c r="E69" i="7"/>
  <c r="C157" i="7"/>
  <c r="D40" i="5"/>
  <c r="D104" i="12"/>
  <c r="H282" i="5"/>
  <c r="F368" i="4"/>
  <c r="H66" i="4"/>
  <c r="B304" i="5"/>
  <c r="P75" i="4"/>
  <c r="L44" i="5"/>
  <c r="S274" i="4"/>
  <c r="A184" i="4"/>
  <c r="H188" i="4"/>
  <c r="H12" i="5"/>
  <c r="A69" i="5"/>
  <c r="F100" i="5"/>
  <c r="D185" i="4"/>
  <c r="L57" i="4"/>
  <c r="A84" i="4"/>
  <c r="M163" i="4"/>
  <c r="B356" i="4"/>
  <c r="A253" i="4"/>
  <c r="P285" i="4"/>
  <c r="G287" i="4"/>
  <c r="S399" i="4"/>
  <c r="G203" i="5"/>
  <c r="H135" i="7"/>
  <c r="N223" i="4"/>
  <c r="T367" i="4"/>
  <c r="A76" i="11"/>
  <c r="D78" i="7"/>
  <c r="H22" i="11"/>
  <c r="J410" i="5"/>
  <c r="P286" i="4"/>
  <c r="S41" i="4"/>
  <c r="Q323" i="5"/>
  <c r="C88" i="12"/>
  <c r="F102" i="7"/>
  <c r="G84" i="5"/>
  <c r="R188" i="5"/>
  <c r="D87" i="7"/>
  <c r="C106" i="7"/>
  <c r="S298" i="5"/>
  <c r="R137" i="5"/>
  <c r="N138" i="4"/>
  <c r="Q152" i="5"/>
  <c r="H261" i="5"/>
  <c r="G165" i="7"/>
  <c r="D306" i="7"/>
  <c r="A202" i="12"/>
  <c r="A120" i="12"/>
  <c r="H37" i="4"/>
  <c r="G391" i="4"/>
  <c r="G135" i="4"/>
  <c r="J24" i="4"/>
  <c r="F381" i="5"/>
  <c r="C299" i="7"/>
  <c r="O287" i="4"/>
  <c r="O31" i="4"/>
  <c r="A375" i="5"/>
  <c r="Q34" i="5"/>
  <c r="B150" i="11"/>
  <c r="Q223" i="5"/>
  <c r="F310" i="5"/>
  <c r="G292" i="4"/>
  <c r="I248" i="5"/>
  <c r="S404" i="4"/>
  <c r="R410" i="5"/>
  <c r="D14" i="6"/>
  <c r="O412" i="5"/>
  <c r="T269" i="4"/>
  <c r="Q374" i="5"/>
  <c r="D328" i="5"/>
  <c r="A6" i="11"/>
  <c r="I254" i="5"/>
  <c r="F48" i="5"/>
  <c r="Q348" i="5"/>
  <c r="A348" i="4"/>
  <c r="N289" i="4"/>
  <c r="A114" i="5"/>
  <c r="N33" i="4"/>
  <c r="J264" i="4"/>
  <c r="A242" i="4"/>
  <c r="B287" i="5"/>
  <c r="S228" i="4"/>
  <c r="R187" i="4"/>
  <c r="F16" i="5"/>
  <c r="H39" i="7"/>
  <c r="N168" i="4"/>
  <c r="B95" i="4"/>
  <c r="J162" i="5"/>
  <c r="O159" i="5"/>
  <c r="F137" i="4"/>
  <c r="A116" i="7"/>
  <c r="C142" i="16"/>
  <c r="O406" i="5"/>
  <c r="C298" i="4"/>
  <c r="A241" i="5"/>
  <c r="N65" i="5"/>
  <c r="H22" i="8"/>
  <c r="A84" i="7"/>
  <c r="C117" i="7"/>
  <c r="M67" i="5"/>
  <c r="H411" i="5"/>
  <c r="G198" i="7"/>
  <c r="I269" i="5"/>
  <c r="S297" i="4"/>
  <c r="E369" i="4"/>
  <c r="T253" i="4"/>
  <c r="S33" i="4"/>
  <c r="H153" i="7"/>
  <c r="L136" i="5"/>
  <c r="D444" i="16"/>
  <c r="G58" i="11"/>
  <c r="G130" i="7"/>
  <c r="P47" i="4"/>
  <c r="O11" i="4"/>
  <c r="Q138" i="5"/>
  <c r="E412" i="4"/>
  <c r="S358" i="5"/>
  <c r="R95" i="5"/>
  <c r="O400" i="5"/>
  <c r="E233" i="7"/>
  <c r="E310" i="4"/>
  <c r="S244" i="5"/>
  <c r="C180" i="7"/>
  <c r="E238" i="5"/>
  <c r="H52" i="12"/>
  <c r="A403" i="5"/>
  <c r="P8" i="5"/>
  <c r="K31" i="5"/>
  <c r="G231" i="4"/>
  <c r="S105" i="4"/>
  <c r="A233" i="5"/>
  <c r="P235" i="4"/>
  <c r="T30" i="4"/>
  <c r="D93" i="4"/>
  <c r="P67" i="5"/>
  <c r="G19" i="5"/>
  <c r="R173" i="4"/>
  <c r="P269" i="5"/>
  <c r="K414" i="4"/>
  <c r="A174" i="5"/>
  <c r="Q284" i="5"/>
  <c r="D321" i="4"/>
  <c r="R364" i="4"/>
  <c r="M128" i="4"/>
  <c r="L399" i="4"/>
  <c r="C47" i="5"/>
  <c r="C290" i="5"/>
  <c r="H189" i="7"/>
  <c r="B118" i="4"/>
  <c r="M305" i="5"/>
  <c r="C261" i="5"/>
  <c r="Q204" i="5"/>
  <c r="R219" i="5"/>
  <c r="G219" i="5"/>
  <c r="B328" i="5"/>
  <c r="D77" i="4"/>
  <c r="P295" i="5"/>
  <c r="D386" i="5"/>
  <c r="G141" i="5"/>
  <c r="M242" i="4"/>
  <c r="M82" i="4"/>
  <c r="L219" i="4"/>
  <c r="A204" i="5"/>
  <c r="T358" i="4"/>
  <c r="P307" i="4"/>
  <c r="E17" i="5"/>
  <c r="K247" i="4"/>
  <c r="C231" i="4"/>
  <c r="G268" i="5"/>
  <c r="M355" i="4"/>
  <c r="C130" i="7"/>
  <c r="F114" i="7"/>
  <c r="I405" i="5"/>
  <c r="D84" i="7"/>
  <c r="C46" i="11"/>
  <c r="G197" i="5"/>
  <c r="B129" i="5"/>
  <c r="P231" i="4"/>
  <c r="L252" i="5"/>
  <c r="K278" i="5"/>
  <c r="G397" i="4"/>
  <c r="R300" i="5"/>
  <c r="H1" i="9"/>
  <c r="S279" i="4"/>
  <c r="I102" i="4"/>
  <c r="G374" i="4"/>
  <c r="J56" i="4"/>
  <c r="S330" i="4"/>
  <c r="I33" i="5"/>
  <c r="H111" i="7"/>
  <c r="L296" i="4"/>
  <c r="I210" i="5"/>
  <c r="E110" i="5"/>
  <c r="H226" i="4"/>
  <c r="R93" i="5"/>
  <c r="N37" i="5"/>
  <c r="I160" i="5"/>
  <c r="F162" i="5"/>
  <c r="F52" i="4"/>
  <c r="S183" i="5"/>
  <c r="P30" i="4"/>
  <c r="G76" i="4"/>
  <c r="H21" i="8"/>
  <c r="D157" i="12"/>
  <c r="B43" i="11"/>
  <c r="D21" i="8"/>
  <c r="A64" i="16"/>
  <c r="F241" i="7"/>
  <c r="E35" i="11"/>
  <c r="D294" i="7"/>
  <c r="T305" i="5"/>
  <c r="H32" i="5"/>
  <c r="G349" i="4"/>
  <c r="C234" i="7"/>
  <c r="E212" i="7"/>
  <c r="D1" i="7"/>
  <c r="C297" i="5"/>
  <c r="R379" i="5"/>
  <c r="T329" i="5"/>
  <c r="C116" i="5"/>
  <c r="N351" i="4"/>
  <c r="K11" i="4"/>
  <c r="F891" i="16"/>
  <c r="A64" i="15"/>
  <c r="N398" i="5"/>
  <c r="L257" i="4"/>
  <c r="E297" i="5"/>
  <c r="O243" i="4"/>
  <c r="A98" i="7"/>
  <c r="G117" i="7"/>
  <c r="A96" i="7"/>
  <c r="H18" i="6"/>
  <c r="E26" i="5"/>
  <c r="F43" i="15"/>
  <c r="P19" i="5"/>
  <c r="R320" i="5"/>
  <c r="D27" i="15"/>
  <c r="B251" i="7"/>
  <c r="H148" i="12"/>
  <c r="D178" i="4"/>
  <c r="T313" i="5"/>
  <c r="M367" i="5"/>
  <c r="M111" i="5"/>
  <c r="I286" i="5"/>
  <c r="G63" i="4"/>
  <c r="H6" i="5"/>
  <c r="F161" i="4"/>
  <c r="K313" i="4"/>
  <c r="O234" i="5"/>
  <c r="O278" i="4"/>
  <c r="G289" i="16"/>
  <c r="A281" i="7"/>
  <c r="I52" i="5"/>
  <c r="O122" i="5"/>
  <c r="E379" i="5"/>
  <c r="N398" i="4"/>
  <c r="J347" i="4"/>
  <c r="C315" i="4"/>
  <c r="J23" i="5"/>
  <c r="K12" i="4"/>
  <c r="I344" i="5"/>
  <c r="L151" i="5"/>
  <c r="D14" i="4"/>
  <c r="S213" i="5"/>
  <c r="Q257" i="5"/>
  <c r="I193" i="5"/>
  <c r="K166" i="4"/>
  <c r="E317" i="4"/>
  <c r="Q292" i="5"/>
  <c r="S132" i="4"/>
  <c r="M141" i="5"/>
  <c r="D276" i="4"/>
  <c r="J137" i="4"/>
  <c r="Q409" i="5"/>
  <c r="T152" i="4"/>
  <c r="B210" i="5"/>
  <c r="K147" i="5"/>
  <c r="H119" i="4"/>
  <c r="R247" i="4"/>
  <c r="K201" i="5"/>
  <c r="I343" i="5"/>
  <c r="E120" i="4"/>
  <c r="H110" i="7"/>
  <c r="K315" i="4"/>
  <c r="E25" i="5"/>
  <c r="K324" i="5"/>
  <c r="I181" i="5"/>
  <c r="G213" i="4"/>
  <c r="C162" i="4"/>
  <c r="C118" i="5"/>
  <c r="D359" i="4"/>
  <c r="D27" i="8"/>
  <c r="D363" i="5"/>
  <c r="S114" i="4"/>
  <c r="A242" i="5"/>
  <c r="O176" i="4"/>
  <c r="Q305" i="4"/>
  <c r="O407" i="4"/>
  <c r="O192" i="5"/>
  <c r="P340" i="4"/>
  <c r="L189" i="4"/>
  <c r="Q194" i="5"/>
  <c r="G107" i="5"/>
  <c r="E5" i="15"/>
  <c r="H101" i="12"/>
  <c r="A62" i="5"/>
  <c r="S28" i="5"/>
  <c r="T371" i="4"/>
  <c r="C284" i="7"/>
  <c r="D189" i="5"/>
  <c r="H298" i="4"/>
  <c r="J92" i="4"/>
  <c r="P114" i="4"/>
  <c r="S14" i="4"/>
  <c r="K377" i="5"/>
  <c r="L7" i="5"/>
  <c r="B26" i="7"/>
  <c r="R230" i="4"/>
  <c r="H335" i="4"/>
  <c r="D295" i="5"/>
  <c r="O226" i="5"/>
  <c r="K309" i="4"/>
  <c r="K53" i="4"/>
  <c r="S276" i="5"/>
  <c r="N208" i="5"/>
  <c r="D168" i="5"/>
  <c r="M282" i="4"/>
  <c r="P290" i="5"/>
  <c r="F140" i="5"/>
  <c r="Q370" i="5"/>
  <c r="G139" i="4"/>
  <c r="O64" i="4"/>
  <c r="M265" i="5"/>
  <c r="L133" i="4"/>
  <c r="T215" i="5"/>
  <c r="R16" i="5"/>
  <c r="K89" i="5"/>
  <c r="C232" i="5"/>
  <c r="P125" i="4"/>
  <c r="L255" i="4"/>
  <c r="F111" i="5"/>
  <c r="Q118" i="5"/>
  <c r="D21" i="5"/>
  <c r="S203" i="5"/>
  <c r="S384" i="4"/>
  <c r="F330" i="4"/>
  <c r="G17" i="6"/>
  <c r="Q170" i="5"/>
  <c r="G184" i="5"/>
  <c r="Q7" i="5"/>
  <c r="D280" i="5"/>
  <c r="R27" i="5"/>
  <c r="D382" i="4"/>
  <c r="T109" i="4"/>
  <c r="D90" i="5"/>
  <c r="K35" i="4"/>
  <c r="I367" i="5"/>
  <c r="I94" i="5"/>
  <c r="C72" i="5"/>
  <c r="S45" i="4"/>
  <c r="F172" i="5"/>
  <c r="G132" i="4"/>
  <c r="D40" i="16"/>
  <c r="S142" i="5"/>
  <c r="C22" i="8"/>
  <c r="N392" i="5"/>
  <c r="H1" i="14"/>
  <c r="H216" i="5"/>
  <c r="C148" i="5"/>
  <c r="G320" i="5"/>
  <c r="R325" i="5"/>
  <c r="H231" i="7"/>
  <c r="H103" i="7"/>
  <c r="C332" i="4"/>
  <c r="I202" i="5"/>
  <c r="R378" i="4"/>
  <c r="G283" i="4"/>
  <c r="P302" i="4"/>
  <c r="D151" i="4"/>
  <c r="I314" i="5"/>
  <c r="G194" i="7"/>
  <c r="H202" i="5"/>
  <c r="O247" i="4"/>
  <c r="D208" i="7"/>
  <c r="P363" i="5"/>
  <c r="K352" i="5"/>
  <c r="A321" i="4"/>
  <c r="Q395" i="5"/>
  <c r="J404" i="5"/>
  <c r="D325" i="5"/>
  <c r="T302" i="4"/>
  <c r="T33" i="5"/>
  <c r="S233" i="5"/>
  <c r="P233" i="4"/>
  <c r="C349" i="5"/>
  <c r="N90" i="4"/>
  <c r="P118" i="5"/>
  <c r="D69" i="4"/>
  <c r="D260" i="5"/>
  <c r="N100" i="4"/>
  <c r="K217" i="5"/>
  <c r="T243" i="5"/>
  <c r="R393" i="5"/>
  <c r="O275" i="5"/>
  <c r="P284" i="4"/>
  <c r="N33" i="5"/>
  <c r="C364" i="4"/>
  <c r="L229" i="4"/>
  <c r="L350" i="4"/>
  <c r="H71" i="7"/>
  <c r="B331" i="5"/>
  <c r="I49" i="5"/>
  <c r="R274" i="5"/>
  <c r="S36" i="5"/>
  <c r="A237" i="5"/>
  <c r="H15" i="7"/>
  <c r="H19" i="8"/>
  <c r="F301" i="5"/>
  <c r="G123" i="5"/>
  <c r="T319" i="4"/>
  <c r="C12" i="8"/>
  <c r="M316" i="5"/>
  <c r="C107" i="4"/>
  <c r="F388" i="4"/>
  <c r="R145" i="4"/>
  <c r="F264" i="5"/>
  <c r="C78" i="16"/>
  <c r="J241" i="5"/>
  <c r="O99" i="4"/>
  <c r="B81" i="11"/>
  <c r="C11" i="8"/>
  <c r="C29" i="5"/>
  <c r="K229" i="4"/>
  <c r="I79" i="5"/>
  <c r="C52" i="5"/>
  <c r="K17" i="4"/>
  <c r="B241" i="5"/>
  <c r="P315" i="4"/>
  <c r="P59" i="4"/>
  <c r="S27" i="4"/>
  <c r="M331" i="4"/>
  <c r="F98" i="12"/>
  <c r="G52" i="7"/>
  <c r="S163" i="4"/>
  <c r="H46" i="7"/>
  <c r="A264" i="5"/>
  <c r="T203" i="4"/>
  <c r="T126" i="4"/>
  <c r="F91" i="5"/>
  <c r="S224" i="4"/>
  <c r="H70" i="4"/>
  <c r="E112" i="5"/>
  <c r="D73" i="5"/>
  <c r="H211" i="4"/>
  <c r="G175" i="7"/>
  <c r="R56" i="4"/>
  <c r="K120" i="5"/>
  <c r="A188" i="5"/>
  <c r="P73" i="5"/>
  <c r="T10" i="4"/>
  <c r="Q211" i="4"/>
  <c r="C248" i="7"/>
  <c r="N46" i="5"/>
  <c r="C902" i="16"/>
  <c r="C409" i="5"/>
  <c r="H148" i="11"/>
  <c r="T93" i="5"/>
  <c r="G66" i="7"/>
  <c r="B32" i="8"/>
  <c r="C10" i="11"/>
  <c r="D15" i="15"/>
  <c r="T39" i="4"/>
  <c r="N313" i="5"/>
  <c r="M216" i="5"/>
  <c r="A132" i="7"/>
  <c r="N268" i="5"/>
  <c r="N414" i="4"/>
  <c r="B43" i="5"/>
  <c r="G666" i="16"/>
  <c r="D411" i="5"/>
  <c r="E66" i="7"/>
  <c r="I415" i="5"/>
  <c r="C191" i="7"/>
  <c r="O291" i="4"/>
  <c r="A230" i="5"/>
  <c r="H250" i="7"/>
  <c r="G269" i="7"/>
  <c r="B101" i="5"/>
  <c r="M215" i="5"/>
  <c r="G244" i="5"/>
  <c r="F115" i="11"/>
  <c r="S306" i="5"/>
  <c r="J65" i="5"/>
  <c r="N369" i="5"/>
  <c r="A75" i="7"/>
  <c r="C54" i="7"/>
  <c r="G266" i="4"/>
  <c r="B271" i="5"/>
  <c r="P359" i="4"/>
  <c r="E68" i="4"/>
  <c r="N253" i="5"/>
  <c r="H185" i="5"/>
  <c r="G279" i="4"/>
  <c r="G23" i="4"/>
  <c r="K267" i="5"/>
  <c r="R151" i="4"/>
  <c r="G271" i="5"/>
  <c r="A28" i="15"/>
  <c r="O230" i="4"/>
  <c r="O386" i="5"/>
  <c r="H81" i="4"/>
  <c r="P229" i="5"/>
  <c r="B115" i="7"/>
  <c r="E37" i="12"/>
  <c r="A205" i="7"/>
  <c r="L166" i="4"/>
  <c r="D295" i="7"/>
  <c r="E216" i="7"/>
  <c r="H230" i="7"/>
  <c r="S240" i="5"/>
  <c r="Q142" i="4"/>
  <c r="P251" i="5"/>
  <c r="H267" i="4"/>
  <c r="E147" i="4"/>
  <c r="Q104" i="5"/>
  <c r="P276" i="5"/>
  <c r="S101" i="5"/>
  <c r="L91" i="5"/>
  <c r="C296" i="5"/>
  <c r="N190" i="5"/>
  <c r="K396" i="4"/>
  <c r="L70" i="5"/>
  <c r="C335" i="4"/>
  <c r="N166" i="5"/>
  <c r="E202" i="4"/>
  <c r="J261" i="5"/>
  <c r="L393" i="4"/>
  <c r="L96" i="4"/>
  <c r="H325" i="5"/>
  <c r="C97" i="7"/>
  <c r="B261" i="5"/>
  <c r="J346" i="5"/>
  <c r="T196" i="4"/>
  <c r="F9" i="8"/>
  <c r="G286" i="7"/>
  <c r="H116" i="11"/>
  <c r="B41" i="15"/>
  <c r="B197" i="4"/>
  <c r="P164" i="4"/>
  <c r="A25" i="7"/>
  <c r="D39" i="7"/>
  <c r="T38" i="4"/>
  <c r="L107" i="4"/>
  <c r="E161" i="5"/>
  <c r="T171" i="4"/>
  <c r="H152" i="12"/>
  <c r="B295" i="5"/>
  <c r="A4" i="6"/>
  <c r="B143" i="12"/>
  <c r="G1" i="15"/>
  <c r="F150" i="7"/>
  <c r="A21" i="7"/>
  <c r="D35" i="7"/>
  <c r="B189" i="4"/>
  <c r="H217" i="5"/>
  <c r="C149" i="5"/>
  <c r="E16" i="5"/>
  <c r="K246" i="4"/>
  <c r="Q102" i="5"/>
  <c r="Q176" i="5"/>
  <c r="C174" i="4"/>
  <c r="Q262" i="5"/>
  <c r="J128" i="4"/>
  <c r="G228" i="4"/>
  <c r="Q230" i="5"/>
  <c r="O175" i="4"/>
  <c r="R59" i="5"/>
  <c r="P11" i="5"/>
  <c r="G165" i="4"/>
  <c r="G148" i="5"/>
  <c r="K59" i="4"/>
  <c r="D72" i="7"/>
  <c r="L369" i="5"/>
  <c r="G270" i="5"/>
  <c r="T268" i="4"/>
  <c r="P153" i="4"/>
  <c r="D199" i="5"/>
  <c r="A104" i="4"/>
  <c r="A98" i="5"/>
  <c r="J269" i="5"/>
  <c r="L102" i="4"/>
  <c r="Q140" i="4"/>
  <c r="H138" i="5"/>
  <c r="R193" i="4"/>
  <c r="E149" i="5"/>
  <c r="B30" i="5"/>
  <c r="E17" i="6"/>
  <c r="S29" i="4"/>
  <c r="E92" i="5"/>
  <c r="M341" i="4"/>
  <c r="Q233" i="4"/>
  <c r="M85" i="4"/>
  <c r="F331" i="5"/>
  <c r="Q415" i="5"/>
  <c r="L82" i="5"/>
  <c r="E215" i="5"/>
  <c r="K222" i="4"/>
  <c r="E383" i="5"/>
  <c r="K261" i="4"/>
  <c r="N264" i="5"/>
  <c r="T354" i="4"/>
  <c r="B140" i="5"/>
  <c r="D104" i="5"/>
  <c r="C213" i="4"/>
  <c r="E340" i="5"/>
  <c r="T32" i="4"/>
  <c r="K93" i="4"/>
  <c r="C273" i="4"/>
  <c r="I9" i="5"/>
  <c r="C22" i="14"/>
  <c r="R350" i="5"/>
  <c r="B124" i="7"/>
  <c r="H19" i="14"/>
  <c r="L280" i="5"/>
  <c r="G212" i="5"/>
  <c r="E380" i="4"/>
  <c r="A49" i="4"/>
  <c r="A153" i="5"/>
  <c r="D338" i="5"/>
  <c r="F218" i="16"/>
  <c r="H57" i="12"/>
  <c r="P199" i="4"/>
  <c r="H139" i="4"/>
  <c r="F401" i="5"/>
  <c r="O259" i="4"/>
  <c r="P226" i="5"/>
  <c r="C9" i="5"/>
  <c r="L235" i="5"/>
  <c r="K90" i="4"/>
  <c r="L52" i="4"/>
  <c r="K406" i="4"/>
  <c r="K150" i="4"/>
  <c r="L303" i="4"/>
  <c r="Q37" i="5"/>
  <c r="T392" i="4"/>
  <c r="T136" i="4"/>
  <c r="A288" i="5"/>
  <c r="T346" i="4"/>
  <c r="R405" i="4"/>
  <c r="R225" i="4"/>
  <c r="P20" i="5"/>
  <c r="A158" i="5"/>
  <c r="F159" i="4"/>
  <c r="S195" i="4"/>
  <c r="A297" i="5"/>
  <c r="R228" i="5"/>
  <c r="I257" i="4"/>
  <c r="A53" i="5"/>
  <c r="J25" i="4"/>
  <c r="H149" i="7"/>
  <c r="F222" i="4"/>
  <c r="F40" i="4"/>
  <c r="R341" i="4"/>
  <c r="E213" i="4"/>
  <c r="K162" i="4"/>
  <c r="D153" i="4"/>
  <c r="N233" i="5"/>
  <c r="C46" i="12"/>
  <c r="N196" i="5"/>
  <c r="O43" i="5"/>
  <c r="P82" i="5"/>
  <c r="S94" i="5"/>
  <c r="D206" i="4"/>
  <c r="J218" i="5"/>
  <c r="R253" i="4"/>
  <c r="F287" i="7"/>
  <c r="I191" i="5"/>
  <c r="J201" i="5"/>
  <c r="M53" i="4"/>
  <c r="C221" i="5"/>
  <c r="H59" i="4"/>
  <c r="B136" i="4"/>
  <c r="D11" i="8"/>
  <c r="H145" i="7"/>
  <c r="A138" i="11"/>
  <c r="M255" i="5"/>
  <c r="G376" i="5"/>
  <c r="J367" i="4"/>
  <c r="F316" i="4"/>
  <c r="P142" i="5"/>
  <c r="L263" i="4"/>
  <c r="M84" i="5"/>
  <c r="D74" i="5"/>
  <c r="A187" i="5"/>
  <c r="L195" i="5"/>
  <c r="G252" i="4"/>
  <c r="H269" i="4"/>
  <c r="J258" i="5"/>
  <c r="I143" i="16"/>
  <c r="R112" i="5"/>
  <c r="A108" i="7"/>
  <c r="H92" i="5"/>
  <c r="E334" i="4"/>
  <c r="B140" i="7"/>
  <c r="G157" i="4"/>
  <c r="I284" i="5"/>
  <c r="O81" i="4"/>
  <c r="D124" i="11"/>
  <c r="T359" i="5"/>
  <c r="O350" i="5"/>
  <c r="D68" i="4"/>
  <c r="H134" i="5"/>
  <c r="J273" i="5"/>
  <c r="E415" i="4"/>
  <c r="D160" i="4"/>
  <c r="S344" i="5"/>
  <c r="C6" i="7"/>
  <c r="F2" i="6"/>
  <c r="P314" i="5"/>
  <c r="F22" i="7"/>
  <c r="G150" i="7"/>
  <c r="H103" i="12"/>
  <c r="A214" i="12"/>
  <c r="P126" i="5"/>
  <c r="K231" i="5"/>
  <c r="D167" i="7"/>
  <c r="C186" i="7"/>
  <c r="P63" i="5"/>
  <c r="R160" i="5"/>
  <c r="A254" i="5"/>
  <c r="C4" i="6"/>
  <c r="H315" i="4"/>
  <c r="I240" i="4"/>
  <c r="B214" i="4"/>
  <c r="P298" i="5"/>
  <c r="E133" i="7"/>
  <c r="G148" i="7"/>
  <c r="A180" i="12"/>
  <c r="F150" i="12"/>
  <c r="K314" i="4"/>
  <c r="A150" i="5"/>
  <c r="H50" i="7"/>
  <c r="G69" i="7"/>
  <c r="E24" i="5"/>
  <c r="A97" i="5"/>
  <c r="H156" i="12"/>
  <c r="H260" i="5"/>
  <c r="D27" i="11"/>
  <c r="E2" i="6"/>
  <c r="C371" i="5"/>
  <c r="B19" i="7"/>
  <c r="H370" i="5"/>
  <c r="H14" i="7"/>
  <c r="G247" i="7"/>
  <c r="D240" i="7"/>
  <c r="P254" i="4"/>
  <c r="C78" i="12"/>
  <c r="Q179" i="5"/>
  <c r="T185" i="5"/>
  <c r="G90" i="7"/>
  <c r="B166" i="5"/>
  <c r="D289" i="5"/>
  <c r="I265" i="5"/>
  <c r="F258" i="5"/>
  <c r="N219" i="4"/>
  <c r="K353" i="4"/>
  <c r="S153" i="4"/>
  <c r="N382" i="4"/>
  <c r="J331" i="4"/>
  <c r="B163" i="5"/>
  <c r="P278" i="4"/>
  <c r="M390" i="5"/>
  <c r="I328" i="5"/>
  <c r="S136" i="4"/>
  <c r="E263" i="5"/>
  <c r="N77" i="5"/>
  <c r="N117" i="4"/>
  <c r="P379" i="4"/>
  <c r="N302" i="4"/>
  <c r="J155" i="4"/>
  <c r="J27" i="4"/>
  <c r="S364" i="4"/>
  <c r="K115" i="5"/>
  <c r="R43" i="4"/>
  <c r="Q21" i="5"/>
  <c r="B264" i="5"/>
  <c r="H125" i="4"/>
  <c r="H281" i="5"/>
  <c r="O110" i="5"/>
  <c r="H351" i="4"/>
  <c r="K43" i="4"/>
  <c r="C145" i="5"/>
  <c r="R162" i="4"/>
  <c r="G389" i="5"/>
  <c r="P156" i="5"/>
  <c r="C242" i="4"/>
  <c r="L243" i="5"/>
  <c r="A227" i="7"/>
  <c r="B208" i="5"/>
  <c r="G197" i="4"/>
  <c r="C146" i="4"/>
  <c r="P96" i="5"/>
  <c r="D327" i="4"/>
  <c r="B168" i="7"/>
  <c r="D331" i="5"/>
  <c r="S98" i="4"/>
  <c r="A226" i="5"/>
  <c r="N275" i="4"/>
  <c r="R205" i="4"/>
  <c r="S98" i="5"/>
  <c r="G177" i="4"/>
  <c r="E30" i="12"/>
  <c r="C150" i="11"/>
  <c r="E190" i="12"/>
  <c r="L33" i="4"/>
  <c r="S394" i="5"/>
  <c r="G33" i="16"/>
  <c r="G351" i="5"/>
  <c r="R356" i="5"/>
  <c r="I407" i="4"/>
  <c r="H165" i="5"/>
  <c r="A163" i="5"/>
  <c r="L163" i="5"/>
  <c r="J324" i="4"/>
  <c r="J256" i="5"/>
  <c r="S252" i="5"/>
  <c r="G95" i="15"/>
  <c r="B400" i="5"/>
  <c r="M23" i="5"/>
  <c r="F223" i="7"/>
  <c r="J199" i="5"/>
  <c r="E356" i="5"/>
  <c r="A305" i="5"/>
  <c r="C43" i="7"/>
  <c r="E127" i="7"/>
  <c r="B232" i="5"/>
  <c r="P163" i="5"/>
  <c r="E254" i="5"/>
  <c r="D285" i="5"/>
  <c r="S206" i="4"/>
  <c r="F105" i="5"/>
  <c r="M15" i="5"/>
  <c r="R210" i="5"/>
  <c r="H173" i="4"/>
  <c r="P186" i="5"/>
  <c r="L117" i="4"/>
  <c r="M23" i="4"/>
  <c r="A67" i="4"/>
  <c r="J283" i="5"/>
  <c r="D233" i="4"/>
  <c r="I126" i="5"/>
  <c r="M158" i="5"/>
  <c r="O356" i="4"/>
  <c r="C326" i="4"/>
  <c r="L284" i="5"/>
  <c r="I397" i="4"/>
  <c r="E218" i="4"/>
  <c r="O7" i="5"/>
  <c r="G22" i="12"/>
  <c r="Q301" i="5"/>
  <c r="D50" i="7"/>
  <c r="S342" i="4"/>
  <c r="L26" i="4"/>
  <c r="E404" i="4"/>
  <c r="A353" i="4"/>
  <c r="K75" i="4"/>
  <c r="M202" i="5"/>
  <c r="D386" i="4"/>
  <c r="T334" i="4"/>
  <c r="P62" i="4"/>
  <c r="F27" i="5"/>
  <c r="L396" i="4"/>
  <c r="M263" i="4"/>
  <c r="E314" i="4"/>
  <c r="B198" i="16"/>
  <c r="A289" i="5"/>
  <c r="C84" i="4"/>
  <c r="A67" i="7"/>
  <c r="L70" i="4"/>
  <c r="J339" i="5"/>
  <c r="A341" i="4"/>
  <c r="K63" i="4"/>
  <c r="M190" i="5"/>
  <c r="H191" i="7"/>
  <c r="H63" i="7"/>
  <c r="G176" i="5"/>
  <c r="O288" i="4"/>
  <c r="D253" i="4"/>
  <c r="R47" i="4"/>
  <c r="D561" i="16"/>
  <c r="H45" i="12"/>
  <c r="E129" i="7"/>
  <c r="E29" i="7"/>
  <c r="O142" i="5"/>
  <c r="Q201" i="4"/>
  <c r="H334" i="5"/>
  <c r="O307" i="5"/>
  <c r="F313" i="5"/>
  <c r="M36" i="5"/>
  <c r="E118" i="5"/>
  <c r="E301" i="7"/>
  <c r="B11" i="8"/>
  <c r="S266" i="4"/>
  <c r="Q295" i="4"/>
  <c r="N392" i="4"/>
  <c r="H397" i="4"/>
  <c r="D110" i="4"/>
  <c r="L106" i="4"/>
  <c r="I95" i="5"/>
  <c r="Q27" i="5"/>
  <c r="J160" i="5"/>
  <c r="F177" i="5"/>
  <c r="M415" i="4"/>
  <c r="F267" i="5"/>
  <c r="R205" i="5"/>
  <c r="N335" i="4"/>
  <c r="R54" i="4"/>
  <c r="G108" i="4"/>
  <c r="H95" i="7"/>
  <c r="E52" i="4"/>
  <c r="T351" i="4"/>
  <c r="C102" i="12"/>
  <c r="B390" i="5"/>
  <c r="D296" i="5"/>
  <c r="T63" i="4"/>
  <c r="C124" i="4"/>
  <c r="G406" i="4"/>
  <c r="E19" i="8"/>
  <c r="C131" i="7"/>
  <c r="E171" i="7"/>
  <c r="J78" i="5"/>
  <c r="S356" i="5"/>
  <c r="Q271" i="5"/>
  <c r="Q15" i="5"/>
  <c r="H60" i="5"/>
  <c r="J389" i="4"/>
  <c r="K65" i="4"/>
  <c r="A140" i="5"/>
  <c r="E86" i="5"/>
  <c r="P208" i="4"/>
  <c r="C25" i="7"/>
  <c r="D36" i="12"/>
  <c r="E415" i="5"/>
  <c r="C269" i="4"/>
  <c r="Q389" i="5"/>
  <c r="E123" i="5"/>
  <c r="K143" i="5"/>
  <c r="D368" i="4"/>
  <c r="T316" i="4"/>
  <c r="O279" i="4"/>
  <c r="O23" i="4"/>
  <c r="E63" i="7"/>
  <c r="F144" i="4"/>
  <c r="R344" i="5"/>
  <c r="A211" i="5"/>
  <c r="C177" i="4"/>
  <c r="J377" i="5"/>
  <c r="H84" i="5"/>
  <c r="F210" i="5"/>
  <c r="L297" i="5"/>
  <c r="C346" i="4"/>
  <c r="C90" i="4"/>
  <c r="T118" i="5"/>
  <c r="B162" i="11"/>
  <c r="N307" i="5"/>
  <c r="E291" i="7"/>
  <c r="S100" i="5"/>
  <c r="I329" i="4"/>
  <c r="T98" i="5"/>
  <c r="K299" i="5"/>
  <c r="G101" i="16"/>
  <c r="D16" i="6"/>
  <c r="K413" i="5"/>
  <c r="F12" i="7"/>
  <c r="E34" i="11"/>
  <c r="H2" i="8"/>
  <c r="O199" i="4"/>
  <c r="D82" i="7"/>
  <c r="T183" i="4"/>
  <c r="P110" i="4"/>
  <c r="G24" i="7"/>
  <c r="Q199" i="5"/>
  <c r="R134" i="4"/>
  <c r="R305" i="5"/>
  <c r="E14" i="6"/>
  <c r="T340" i="5"/>
  <c r="E91" i="5"/>
  <c r="O202" i="5"/>
  <c r="O21" i="5"/>
  <c r="F4" i="7"/>
  <c r="D18" i="7"/>
  <c r="T222" i="5"/>
  <c r="H392" i="4"/>
  <c r="S214" i="4"/>
  <c r="I379" i="5"/>
  <c r="A300" i="5"/>
  <c r="P264" i="4"/>
  <c r="P8" i="4"/>
  <c r="O79" i="5"/>
  <c r="L401" i="4"/>
  <c r="C192" i="12"/>
  <c r="C250" i="4"/>
  <c r="G315" i="5"/>
  <c r="E38" i="11"/>
  <c r="N305" i="5"/>
  <c r="H42" i="7"/>
  <c r="A268" i="7"/>
  <c r="H134" i="7"/>
  <c r="M398" i="5"/>
  <c r="M127" i="5"/>
  <c r="S302" i="4"/>
  <c r="T225" i="4"/>
  <c r="O139" i="4"/>
  <c r="B242" i="7"/>
  <c r="G267" i="4"/>
  <c r="O188" i="4"/>
  <c r="K38" i="5"/>
  <c r="B57" i="11"/>
  <c r="B222" i="7"/>
  <c r="G291" i="4"/>
  <c r="B144" i="5"/>
  <c r="E395" i="5"/>
  <c r="H111" i="4"/>
  <c r="D60" i="4"/>
  <c r="B197" i="5"/>
  <c r="F304" i="4"/>
  <c r="J340" i="4"/>
  <c r="F289" i="4"/>
  <c r="P11" i="4"/>
  <c r="S381" i="4"/>
  <c r="A46" i="4"/>
  <c r="B370" i="4"/>
  <c r="I209" i="5"/>
  <c r="P203" i="5"/>
  <c r="L129" i="5"/>
  <c r="G309" i="4"/>
  <c r="P241" i="5"/>
  <c r="E353" i="5"/>
  <c r="D98" i="5"/>
  <c r="H131" i="5"/>
  <c r="J21" i="5"/>
  <c r="A138" i="7"/>
  <c r="I25" i="4"/>
  <c r="C171" i="7"/>
  <c r="F100" i="4"/>
  <c r="O134" i="5"/>
  <c r="J45" i="4"/>
  <c r="L377" i="4"/>
  <c r="Q181" i="4"/>
  <c r="B236" i="7"/>
  <c r="K379" i="4"/>
  <c r="B103" i="5"/>
  <c r="P135" i="5"/>
  <c r="P222" i="4"/>
  <c r="G167" i="5"/>
  <c r="B99" i="5"/>
  <c r="P213" i="4"/>
  <c r="L228" i="5"/>
  <c r="C140" i="4"/>
  <c r="S88" i="4"/>
  <c r="K40" i="5"/>
  <c r="R186" i="4"/>
  <c r="P70" i="4"/>
  <c r="G256" i="5"/>
  <c r="O41" i="5"/>
  <c r="N306" i="4"/>
  <c r="A277" i="7"/>
  <c r="L253" i="4"/>
  <c r="B91" i="7"/>
  <c r="D160" i="7"/>
  <c r="A89" i="15"/>
  <c r="T309" i="5"/>
  <c r="O79" i="4"/>
  <c r="Q206" i="5"/>
  <c r="G147" i="5"/>
  <c r="G10" i="10"/>
  <c r="T409" i="4"/>
  <c r="T153" i="4"/>
  <c r="R372" i="4"/>
  <c r="E192" i="4"/>
  <c r="S275" i="4"/>
  <c r="B68" i="7"/>
  <c r="F412" i="5"/>
  <c r="C400" i="4"/>
  <c r="O85" i="5"/>
  <c r="I184" i="5"/>
  <c r="H406" i="4"/>
  <c r="D355" i="4"/>
  <c r="F180" i="5"/>
  <c r="N35" i="4"/>
  <c r="M414" i="5"/>
  <c r="I340" i="5"/>
  <c r="F296" i="4"/>
  <c r="T51" i="4"/>
  <c r="K178" i="4"/>
  <c r="D115" i="5"/>
  <c r="H205" i="7"/>
  <c r="R309" i="4"/>
  <c r="N370" i="5"/>
  <c r="R155" i="5"/>
  <c r="F276" i="4"/>
  <c r="R269" i="4"/>
  <c r="T194" i="4"/>
  <c r="A27" i="4"/>
  <c r="Q393" i="5"/>
  <c r="K387" i="4"/>
  <c r="G71" i="5"/>
  <c r="K131" i="4"/>
  <c r="D177" i="4"/>
  <c r="S164" i="4"/>
  <c r="A165" i="4"/>
  <c r="G229" i="5"/>
  <c r="B169" i="4"/>
  <c r="B403" i="5"/>
  <c r="C114" i="4"/>
  <c r="A22" i="5"/>
  <c r="J77" i="5"/>
  <c r="A177" i="5"/>
  <c r="G209" i="4"/>
  <c r="C158" i="4"/>
  <c r="H128" i="5"/>
  <c r="P252" i="4"/>
  <c r="D198" i="4"/>
  <c r="T146" i="4"/>
  <c r="S110" i="4"/>
  <c r="A238" i="5"/>
  <c r="H295" i="7"/>
  <c r="B271" i="4"/>
  <c r="F184" i="5"/>
  <c r="B201" i="7"/>
  <c r="G12" i="7"/>
  <c r="E158" i="7"/>
  <c r="Q330" i="5"/>
  <c r="D200" i="12"/>
  <c r="F259" i="5"/>
  <c r="T190" i="5"/>
  <c r="E364" i="4"/>
  <c r="A13" i="4"/>
  <c r="F268" i="4"/>
  <c r="I64" i="5"/>
  <c r="K10" i="5"/>
  <c r="H164" i="4"/>
  <c r="M229" i="5"/>
  <c r="O242" i="5"/>
  <c r="F369" i="5"/>
  <c r="H349" i="5"/>
  <c r="Q372" i="5"/>
  <c r="B269" i="4"/>
  <c r="H216" i="4"/>
  <c r="B47" i="4"/>
  <c r="D288" i="7"/>
  <c r="D414" i="5"/>
  <c r="K368" i="5"/>
  <c r="H90" i="4"/>
  <c r="Q411" i="5"/>
  <c r="D34" i="7"/>
  <c r="D355" i="5"/>
  <c r="G273" i="7"/>
  <c r="O290" i="5"/>
  <c r="B226" i="4"/>
  <c r="T122" i="4"/>
  <c r="N61" i="4"/>
  <c r="J237" i="5"/>
  <c r="P25" i="5"/>
  <c r="H65" i="4"/>
  <c r="T320" i="4"/>
  <c r="J190" i="4"/>
  <c r="Q11" i="4"/>
  <c r="T248" i="5"/>
  <c r="Q22" i="4"/>
  <c r="O192" i="4"/>
  <c r="O276" i="5"/>
  <c r="H293" i="5"/>
  <c r="A141" i="5"/>
  <c r="N21" i="4"/>
  <c r="F134" i="5"/>
  <c r="I107" i="5"/>
  <c r="A23" i="15"/>
  <c r="P23" i="5"/>
  <c r="D349" i="4"/>
  <c r="C45" i="5"/>
  <c r="F294" i="5"/>
  <c r="G102" i="11"/>
  <c r="L320" i="5"/>
  <c r="F333" i="5"/>
  <c r="I276" i="5"/>
  <c r="S404" i="5"/>
  <c r="R301" i="5"/>
  <c r="M332" i="5"/>
  <c r="K339" i="5"/>
  <c r="R322" i="4"/>
  <c r="O25" i="4"/>
  <c r="N378" i="4"/>
  <c r="F149" i="7"/>
  <c r="I29" i="5"/>
  <c r="A246" i="5"/>
  <c r="M191" i="5"/>
  <c r="G312" i="5"/>
  <c r="N187" i="4"/>
  <c r="J136" i="4"/>
  <c r="R96" i="5"/>
  <c r="C229" i="4"/>
  <c r="H221" i="7"/>
  <c r="H93" i="7"/>
  <c r="I88" i="5"/>
  <c r="D30" i="8"/>
  <c r="D264" i="5"/>
  <c r="S18" i="5"/>
  <c r="E304" i="5"/>
  <c r="D64" i="12"/>
  <c r="I53" i="5"/>
  <c r="P377" i="4"/>
  <c r="I206" i="5"/>
  <c r="N390" i="4"/>
  <c r="A12" i="7"/>
  <c r="C394" i="4"/>
  <c r="C138" i="4"/>
  <c r="O313" i="4"/>
  <c r="G162" i="7"/>
  <c r="N403" i="5"/>
  <c r="H324" i="5"/>
  <c r="D300" i="4"/>
  <c r="R50" i="4"/>
  <c r="G133" i="5"/>
  <c r="O70" i="5"/>
  <c r="E163" i="7"/>
  <c r="A3" i="9"/>
  <c r="D32" i="11"/>
  <c r="B48" i="11"/>
  <c r="D392" i="5"/>
  <c r="D67" i="15"/>
  <c r="S352" i="5"/>
  <c r="E20" i="15"/>
  <c r="C126" i="11"/>
  <c r="M317" i="5"/>
  <c r="I266" i="5"/>
  <c r="B238" i="4"/>
  <c r="T260" i="5"/>
  <c r="A260" i="5"/>
  <c r="H179" i="7"/>
  <c r="R315" i="5"/>
  <c r="F65" i="15"/>
  <c r="O281" i="4"/>
  <c r="I325" i="4"/>
  <c r="C376" i="4"/>
  <c r="L19" i="5"/>
  <c r="F205" i="7"/>
  <c r="E406" i="5"/>
  <c r="H200" i="7"/>
  <c r="K300" i="5"/>
  <c r="L126" i="4"/>
  <c r="H75" i="4"/>
  <c r="G217" i="5"/>
  <c r="J319" i="4"/>
  <c r="Q357" i="4"/>
  <c r="F194" i="7"/>
  <c r="G35" i="15"/>
  <c r="P234" i="4"/>
  <c r="A47" i="16"/>
  <c r="H134" i="11"/>
  <c r="B49" i="11"/>
  <c r="D115" i="12"/>
  <c r="C94" i="11"/>
  <c r="E225" i="7"/>
  <c r="M303" i="5"/>
  <c r="G151" i="7"/>
  <c r="L253" i="5"/>
  <c r="A93" i="4"/>
  <c r="M250" i="5"/>
  <c r="H280" i="5"/>
  <c r="G50" i="7"/>
  <c r="B125" i="5"/>
  <c r="K182" i="4"/>
  <c r="C85" i="16"/>
  <c r="B352" i="5"/>
  <c r="D121" i="12"/>
  <c r="G24" i="5"/>
  <c r="J166" i="4"/>
  <c r="R202" i="4"/>
  <c r="N151" i="4"/>
  <c r="C117" i="5"/>
  <c r="G244" i="4"/>
  <c r="J335" i="4"/>
  <c r="F284" i="4"/>
  <c r="C100" i="5"/>
  <c r="L231" i="4"/>
  <c r="R345" i="4"/>
  <c r="R177" i="4"/>
  <c r="M400" i="4"/>
  <c r="F249" i="4"/>
  <c r="P131" i="5"/>
  <c r="I363" i="4"/>
  <c r="I87" i="5"/>
  <c r="E318" i="4"/>
  <c r="B288" i="4"/>
  <c r="M165" i="5"/>
  <c r="Q139" i="4"/>
  <c r="M181" i="4"/>
  <c r="S99" i="4"/>
  <c r="J398" i="4"/>
  <c r="O317" i="4"/>
  <c r="D278" i="5"/>
  <c r="J121" i="5"/>
  <c r="S324" i="4"/>
  <c r="O105" i="4"/>
  <c r="A17" i="7"/>
  <c r="A151" i="5"/>
  <c r="I96" i="5"/>
  <c r="O385" i="5"/>
  <c r="A141" i="4"/>
  <c r="A401" i="5"/>
  <c r="M333" i="5"/>
  <c r="F305" i="4"/>
  <c r="F49" i="4"/>
  <c r="D270" i="5"/>
  <c r="S201" i="5"/>
  <c r="R33" i="5"/>
  <c r="E29" i="5"/>
  <c r="B284" i="5"/>
  <c r="P221" i="4"/>
  <c r="K117" i="5"/>
  <c r="E116" i="7"/>
  <c r="T360" i="5"/>
  <c r="G17" i="14"/>
  <c r="D92" i="7"/>
  <c r="P20" i="4"/>
  <c r="S327" i="4"/>
  <c r="O276" i="4"/>
  <c r="S284" i="5"/>
  <c r="D370" i="4"/>
  <c r="F34" i="4"/>
  <c r="C124" i="7"/>
  <c r="R103" i="5"/>
  <c r="H234" i="4"/>
  <c r="D48" i="4"/>
  <c r="I196" i="4"/>
  <c r="A58" i="5"/>
  <c r="D11" i="10"/>
  <c r="T366" i="4"/>
  <c r="B156" i="7"/>
  <c r="A25" i="14"/>
  <c r="L149" i="5"/>
  <c r="D218" i="7"/>
  <c r="J124" i="4"/>
  <c r="R80" i="5"/>
  <c r="C217" i="4"/>
  <c r="L25" i="4"/>
  <c r="M409" i="5"/>
  <c r="H75" i="7"/>
  <c r="H204" i="4"/>
  <c r="F189" i="5"/>
  <c r="D35" i="4"/>
  <c r="L169" i="5"/>
  <c r="E168" i="5"/>
  <c r="H405" i="4"/>
  <c r="K170" i="5"/>
  <c r="H371" i="4"/>
  <c r="C43" i="5"/>
  <c r="S237" i="4"/>
  <c r="J288" i="5"/>
  <c r="T138" i="4"/>
  <c r="K398" i="4"/>
  <c r="I412" i="5"/>
  <c r="K142" i="4"/>
  <c r="Q169" i="5"/>
  <c r="H364" i="4"/>
  <c r="F71" i="4"/>
  <c r="L325" i="4"/>
  <c r="L38" i="5"/>
  <c r="E4" i="7"/>
  <c r="M119" i="5"/>
  <c r="G97" i="7"/>
  <c r="S278" i="4"/>
  <c r="F8" i="10"/>
  <c r="D22" i="4"/>
  <c r="E117" i="5"/>
  <c r="I398" i="5"/>
  <c r="B22" i="4"/>
  <c r="I7" i="5"/>
  <c r="P332" i="4"/>
  <c r="S45" i="5"/>
  <c r="R63" i="5"/>
  <c r="P247" i="5"/>
  <c r="E221" i="5"/>
  <c r="D110" i="5"/>
  <c r="B83" i="7"/>
  <c r="P340" i="5"/>
  <c r="M155" i="5"/>
  <c r="B110" i="12"/>
  <c r="O379" i="5"/>
  <c r="H219" i="7"/>
  <c r="H306" i="5"/>
  <c r="B319" i="5"/>
  <c r="D154" i="5"/>
  <c r="G208" i="4"/>
  <c r="C157" i="4"/>
  <c r="E267" i="5"/>
  <c r="E11" i="5"/>
  <c r="O218" i="4"/>
  <c r="D38" i="5"/>
  <c r="O154" i="5"/>
  <c r="O389" i="5"/>
  <c r="I58" i="5"/>
  <c r="O370" i="5"/>
  <c r="H44" i="5"/>
  <c r="O183" i="4"/>
  <c r="B378" i="5"/>
  <c r="A304" i="7"/>
  <c r="D14" i="8"/>
  <c r="P242" i="4"/>
  <c r="A355" i="5"/>
  <c r="C293" i="7"/>
  <c r="E253" i="7"/>
  <c r="E227" i="5"/>
  <c r="L93" i="5"/>
  <c r="C241" i="5"/>
  <c r="P169" i="4"/>
  <c r="M253" i="4"/>
  <c r="L338" i="4"/>
  <c r="I173" i="4"/>
  <c r="O235" i="5"/>
  <c r="N45" i="5"/>
  <c r="O239" i="5"/>
  <c r="P42" i="4"/>
  <c r="N158" i="5"/>
  <c r="K229" i="5"/>
  <c r="S206" i="5"/>
  <c r="M328" i="4"/>
  <c r="A175" i="4"/>
  <c r="D348" i="4"/>
  <c r="D389" i="4"/>
  <c r="O219" i="5"/>
  <c r="K332" i="5"/>
  <c r="G121" i="7"/>
  <c r="C12" i="5"/>
  <c r="R284" i="5"/>
  <c r="D184" i="4"/>
  <c r="A173" i="5"/>
  <c r="B365" i="5"/>
  <c r="A2" i="7"/>
  <c r="C35" i="7"/>
  <c r="F107" i="11"/>
  <c r="T255" i="4"/>
  <c r="G156" i="7"/>
  <c r="M252" i="5"/>
  <c r="M164" i="4"/>
  <c r="E66" i="5"/>
  <c r="A156" i="5"/>
  <c r="O196" i="4"/>
  <c r="G379" i="5"/>
  <c r="G129" i="16"/>
  <c r="E9" i="11"/>
  <c r="A104" i="12"/>
  <c r="S346" i="5"/>
  <c r="E195" i="7"/>
  <c r="D134" i="7"/>
  <c r="C153" i="7"/>
  <c r="S306" i="4"/>
  <c r="M212" i="5"/>
  <c r="K48" i="4"/>
  <c r="A130" i="7"/>
  <c r="F266" i="5"/>
  <c r="K191" i="4"/>
  <c r="D248" i="7"/>
  <c r="C143" i="7"/>
  <c r="E67" i="11"/>
  <c r="I7" i="4"/>
  <c r="C333" i="4"/>
  <c r="A136" i="5"/>
  <c r="P303" i="4"/>
  <c r="T62" i="4"/>
  <c r="S416" i="4"/>
  <c r="S160" i="4"/>
  <c r="I99" i="5"/>
  <c r="E48" i="5"/>
  <c r="H403" i="4"/>
  <c r="H147" i="4"/>
  <c r="T264" i="5"/>
  <c r="H38" i="5"/>
  <c r="B161" i="4"/>
  <c r="C209" i="5"/>
  <c r="K94" i="5"/>
  <c r="Q361" i="5"/>
  <c r="K85" i="4"/>
  <c r="B220" i="4"/>
  <c r="T229" i="4"/>
  <c r="A41" i="5"/>
  <c r="Q245" i="4"/>
  <c r="C91" i="5"/>
  <c r="D275" i="5"/>
  <c r="P264" i="5"/>
  <c r="D197" i="5"/>
  <c r="B355" i="4"/>
  <c r="A303" i="5"/>
  <c r="P387" i="4"/>
  <c r="N287" i="5"/>
  <c r="P131" i="4"/>
  <c r="C129" i="5"/>
  <c r="R370" i="5"/>
  <c r="Q265" i="4"/>
  <c r="T278" i="5"/>
  <c r="F57" i="4"/>
  <c r="P406" i="4"/>
  <c r="B361" i="5"/>
  <c r="L360" i="5"/>
  <c r="J356" i="5"/>
  <c r="H265" i="7"/>
  <c r="N205" i="5"/>
  <c r="L224" i="4"/>
  <c r="R217" i="5"/>
  <c r="E7" i="7"/>
  <c r="C131" i="5"/>
  <c r="B245" i="4"/>
  <c r="C78" i="4"/>
  <c r="J226" i="5"/>
  <c r="G246" i="5"/>
  <c r="E51" i="5"/>
  <c r="E298" i="4"/>
  <c r="D221" i="5"/>
  <c r="B319" i="4"/>
  <c r="T86" i="4"/>
  <c r="H9" i="5"/>
  <c r="Q226" i="4"/>
  <c r="P353" i="4"/>
  <c r="H151" i="4"/>
  <c r="P227" i="5"/>
  <c r="O402" i="5"/>
  <c r="A170" i="7"/>
  <c r="K268" i="4"/>
  <c r="F89" i="4"/>
  <c r="S323" i="5"/>
  <c r="C13" i="4"/>
  <c r="E140" i="5"/>
  <c r="I258" i="4"/>
  <c r="C4" i="7"/>
  <c r="H285" i="5"/>
  <c r="K370" i="4"/>
  <c r="S235" i="5"/>
  <c r="O186" i="4"/>
  <c r="O107" i="5"/>
  <c r="Q282" i="4"/>
  <c r="A259" i="4"/>
  <c r="H119" i="7"/>
  <c r="K164" i="5"/>
  <c r="T288" i="4"/>
  <c r="H289" i="4"/>
  <c r="T157" i="4"/>
  <c r="I16" i="4"/>
  <c r="L42" i="5"/>
  <c r="B10" i="5"/>
  <c r="L361" i="4"/>
  <c r="H283" i="4"/>
  <c r="G250" i="7"/>
  <c r="H150" i="4"/>
  <c r="T64" i="4"/>
  <c r="M342" i="4"/>
  <c r="F110" i="4"/>
  <c r="K320" i="5"/>
  <c r="O363" i="5"/>
  <c r="G82" i="7"/>
  <c r="E272" i="5"/>
  <c r="L163" i="4"/>
  <c r="D179" i="5"/>
  <c r="K293" i="5"/>
  <c r="O151" i="4"/>
  <c r="F19" i="15"/>
  <c r="K356" i="5"/>
  <c r="G72" i="7"/>
  <c r="N207" i="5"/>
  <c r="M402" i="4"/>
  <c r="E110" i="11"/>
  <c r="T304" i="4"/>
  <c r="E229" i="5"/>
  <c r="P52" i="5"/>
  <c r="A220" i="7"/>
  <c r="B196" i="4"/>
  <c r="O97" i="4"/>
  <c r="G65" i="4"/>
  <c r="K186" i="5"/>
  <c r="N312" i="4"/>
  <c r="J193" i="4"/>
  <c r="P232" i="5"/>
  <c r="G266" i="7"/>
  <c r="N324" i="4"/>
  <c r="M197" i="4"/>
  <c r="B38" i="5"/>
  <c r="C203" i="5"/>
  <c r="K124" i="4"/>
  <c r="R271" i="5"/>
  <c r="B48" i="5"/>
  <c r="B288" i="7"/>
  <c r="H188" i="5"/>
  <c r="K260" i="4"/>
  <c r="F156" i="4"/>
  <c r="H258" i="7"/>
  <c r="G10" i="4"/>
  <c r="F381" i="4"/>
  <c r="H297" i="4"/>
  <c r="C289" i="7"/>
  <c r="H150" i="7"/>
  <c r="E74" i="11"/>
  <c r="K101" i="4"/>
  <c r="G404" i="5"/>
  <c r="E145" i="7"/>
  <c r="M216" i="4"/>
  <c r="B55" i="4"/>
  <c r="H109" i="7"/>
  <c r="M47" i="4"/>
  <c r="M245" i="4"/>
  <c r="N78" i="5"/>
  <c r="I118" i="5"/>
  <c r="Q160" i="4"/>
  <c r="R312" i="4"/>
  <c r="I17" i="4"/>
  <c r="L357" i="4"/>
  <c r="D184" i="7"/>
  <c r="D328" i="4"/>
  <c r="H265" i="5"/>
  <c r="J308" i="4"/>
  <c r="D138" i="4"/>
  <c r="C108" i="4"/>
  <c r="F106" i="5"/>
  <c r="E151" i="4"/>
  <c r="I155" i="4"/>
  <c r="N203" i="5"/>
  <c r="H287" i="7"/>
  <c r="M254" i="5"/>
  <c r="I123" i="5"/>
  <c r="L96" i="5"/>
  <c r="M133" i="4"/>
  <c r="I127" i="4"/>
  <c r="N270" i="5"/>
  <c r="O31" i="5"/>
  <c r="N384" i="5"/>
  <c r="G131" i="7"/>
  <c r="E398" i="5"/>
  <c r="H165" i="12"/>
  <c r="P327" i="4"/>
  <c r="O235" i="4"/>
  <c r="R143" i="5"/>
  <c r="C317" i="5"/>
  <c r="N322" i="5"/>
  <c r="T175" i="5"/>
  <c r="K122" i="4"/>
  <c r="C76" i="5"/>
  <c r="L213" i="4"/>
  <c r="E96" i="4"/>
  <c r="M300" i="4"/>
  <c r="I146" i="4"/>
  <c r="E197" i="5"/>
  <c r="H61" i="4"/>
  <c r="B209" i="5"/>
  <c r="S21" i="4"/>
  <c r="M290" i="5"/>
  <c r="Q175" i="4"/>
  <c r="A227" i="4"/>
  <c r="M91" i="4"/>
  <c r="P412" i="4"/>
  <c r="G123" i="4"/>
  <c r="A149" i="4"/>
  <c r="M234" i="4"/>
  <c r="D269" i="5"/>
  <c r="K216" i="4"/>
  <c r="J92" i="5"/>
  <c r="D273" i="5"/>
  <c r="C19" i="8"/>
  <c r="I177" i="5"/>
  <c r="D13" i="6"/>
  <c r="A239" i="5"/>
  <c r="J238" i="5"/>
  <c r="J25" i="5"/>
  <c r="H220" i="5"/>
  <c r="C226" i="5"/>
  <c r="D85" i="7"/>
  <c r="J7" i="5"/>
  <c r="D3" i="6"/>
  <c r="A235" i="5"/>
  <c r="T149" i="5"/>
  <c r="Q7" i="4"/>
  <c r="A122" i="11"/>
  <c r="H396" i="4"/>
  <c r="S349" i="4"/>
  <c r="C389" i="4"/>
  <c r="Q242" i="4"/>
  <c r="B52" i="11"/>
  <c r="I402" i="4"/>
  <c r="G30" i="7"/>
  <c r="H62" i="4"/>
  <c r="G404" i="4"/>
  <c r="T230" i="4"/>
  <c r="G403" i="4"/>
  <c r="T114" i="4"/>
  <c r="K57" i="4"/>
  <c r="S89" i="5"/>
  <c r="D347" i="5"/>
  <c r="A283" i="5"/>
  <c r="C113" i="5"/>
  <c r="H132" i="4"/>
  <c r="I394" i="5"/>
  <c r="P271" i="4"/>
  <c r="K309" i="5"/>
  <c r="S155" i="4"/>
  <c r="A385" i="4"/>
  <c r="H66" i="5"/>
  <c r="B282" i="4"/>
  <c r="I348" i="4"/>
  <c r="L293" i="4"/>
  <c r="L272" i="4"/>
  <c r="L142" i="5"/>
  <c r="O265" i="5"/>
  <c r="O349" i="4"/>
  <c r="C173" i="4"/>
  <c r="O12" i="4"/>
  <c r="Q194" i="4"/>
  <c r="N274" i="4"/>
  <c r="N401" i="4"/>
  <c r="I192" i="5"/>
  <c r="B254" i="5"/>
  <c r="S313" i="5"/>
  <c r="G70" i="5"/>
  <c r="M325" i="4"/>
  <c r="M380" i="4"/>
  <c r="C375" i="4"/>
  <c r="B75" i="4"/>
  <c r="H133" i="4"/>
  <c r="I212" i="4"/>
  <c r="S201" i="4"/>
  <c r="L125" i="4"/>
  <c r="J257" i="4"/>
  <c r="B187" i="4"/>
  <c r="B150" i="5"/>
  <c r="G288" i="5"/>
  <c r="S403" i="4"/>
  <c r="Q77" i="5"/>
  <c r="B294" i="5"/>
  <c r="Q110" i="5"/>
  <c r="Q391" i="5"/>
  <c r="L63" i="4"/>
  <c r="B179" i="5"/>
  <c r="A48" i="5"/>
  <c r="B228" i="12"/>
  <c r="A231" i="5"/>
  <c r="M219" i="5"/>
  <c r="S358" i="4"/>
  <c r="L140" i="5"/>
  <c r="L165" i="4"/>
  <c r="H114" i="4"/>
  <c r="G42" i="7"/>
  <c r="A207" i="5"/>
  <c r="Q150" i="5"/>
  <c r="B50" i="11"/>
  <c r="L59" i="5"/>
  <c r="H107" i="4"/>
  <c r="N170" i="5"/>
  <c r="G69" i="5"/>
  <c r="F67" i="5"/>
  <c r="F407" i="4"/>
  <c r="J409" i="4"/>
  <c r="E76" i="4"/>
  <c r="R264" i="5"/>
  <c r="N174" i="4"/>
  <c r="I87" i="4"/>
  <c r="J176" i="5"/>
  <c r="K105" i="4"/>
  <c r="H85" i="7"/>
  <c r="K118" i="4"/>
  <c r="T347" i="4"/>
  <c r="E413" i="5"/>
  <c r="B190" i="7"/>
  <c r="F344" i="5"/>
  <c r="E247" i="7"/>
  <c r="G122" i="4"/>
  <c r="G185" i="5"/>
  <c r="L310" i="5"/>
  <c r="G76" i="7"/>
  <c r="M220" i="5"/>
  <c r="I34" i="5"/>
  <c r="G310" i="5"/>
  <c r="A122" i="12"/>
  <c r="B38" i="11"/>
  <c r="O264" i="4"/>
  <c r="E109" i="4"/>
  <c r="A57" i="5"/>
  <c r="P373" i="4"/>
  <c r="C232" i="4"/>
  <c r="M390" i="4"/>
  <c r="I358" i="5"/>
  <c r="I24" i="5"/>
  <c r="F10" i="4"/>
  <c r="K60" i="4"/>
  <c r="A27" i="5"/>
  <c r="F93" i="4"/>
  <c r="L218" i="4"/>
  <c r="Q357" i="5"/>
  <c r="C214" i="5"/>
  <c r="I62" i="5"/>
  <c r="O292" i="4"/>
  <c r="R380" i="4"/>
  <c r="G144" i="5"/>
  <c r="F50" i="12"/>
  <c r="J192" i="5"/>
  <c r="K111" i="4"/>
  <c r="P98" i="4"/>
  <c r="S215" i="5"/>
  <c r="K305" i="4"/>
  <c r="J210" i="4"/>
  <c r="D353" i="4"/>
  <c r="B308" i="5"/>
  <c r="K86" i="5"/>
  <c r="O108" i="4"/>
  <c r="Q337" i="4"/>
  <c r="I228" i="4"/>
  <c r="C281" i="4"/>
  <c r="S35" i="4"/>
  <c r="A19" i="8"/>
  <c r="H122" i="5"/>
  <c r="S16" i="5"/>
  <c r="P149" i="4"/>
  <c r="D169" i="4"/>
  <c r="S61" i="5"/>
  <c r="M296" i="4"/>
  <c r="L292" i="4"/>
  <c r="Q41" i="4"/>
  <c r="K269" i="5"/>
  <c r="G27" i="4"/>
  <c r="T131" i="5"/>
  <c r="M153" i="5"/>
  <c r="I399" i="4"/>
  <c r="P329" i="4"/>
  <c r="G227" i="5"/>
  <c r="D195" i="5"/>
  <c r="G11" i="14"/>
  <c r="D62" i="12"/>
  <c r="K335" i="5"/>
  <c r="P57" i="4"/>
  <c r="C59" i="7"/>
  <c r="Q309" i="4"/>
  <c r="E76" i="7"/>
  <c r="F255" i="7"/>
  <c r="P369" i="5"/>
  <c r="T270" i="4"/>
  <c r="D102" i="7"/>
  <c r="A219" i="7"/>
  <c r="D233" i="7"/>
  <c r="E256" i="5"/>
  <c r="E199" i="4"/>
  <c r="M350" i="5"/>
  <c r="H391" i="4"/>
  <c r="J375" i="4"/>
  <c r="E200" i="4"/>
  <c r="J119" i="4"/>
  <c r="M21" i="5"/>
  <c r="A130" i="4"/>
  <c r="J399" i="4"/>
  <c r="A257" i="5"/>
  <c r="M222" i="4"/>
  <c r="E175" i="4"/>
  <c r="G345" i="4"/>
  <c r="E4" i="8"/>
  <c r="B49" i="5"/>
  <c r="E129" i="5"/>
  <c r="M316" i="4"/>
  <c r="O375" i="5"/>
  <c r="B305" i="4"/>
  <c r="E349" i="5"/>
  <c r="K87" i="5"/>
  <c r="N224" i="4"/>
  <c r="C20" i="5"/>
  <c r="H77" i="7"/>
  <c r="B106" i="5"/>
  <c r="G96" i="7"/>
  <c r="Q104" i="4"/>
  <c r="C119" i="4"/>
  <c r="Q108" i="4"/>
  <c r="K184" i="4"/>
  <c r="L225" i="5"/>
  <c r="A140" i="7"/>
  <c r="O376" i="4"/>
  <c r="D98" i="4"/>
  <c r="I59" i="4"/>
  <c r="T220" i="4"/>
  <c r="S344" i="4"/>
  <c r="O293" i="4"/>
  <c r="O20" i="4"/>
  <c r="N391" i="4"/>
  <c r="H331" i="4"/>
  <c r="D280" i="4"/>
  <c r="Q249" i="4"/>
  <c r="B149" i="5"/>
  <c r="F141" i="4"/>
  <c r="I219" i="4"/>
  <c r="H40" i="5"/>
  <c r="F199" i="5"/>
  <c r="A176" i="4"/>
  <c r="S305" i="4"/>
  <c r="L119" i="5"/>
  <c r="H187" i="4"/>
  <c r="D29" i="5"/>
  <c r="G214" i="5"/>
  <c r="H31" i="4"/>
  <c r="F182" i="5"/>
  <c r="B126" i="5"/>
  <c r="I217" i="5"/>
  <c r="O185" i="4"/>
  <c r="S83" i="4"/>
  <c r="A313" i="4"/>
  <c r="R40" i="5"/>
  <c r="F208" i="4"/>
  <c r="E242" i="5"/>
  <c r="S286" i="5"/>
  <c r="K286" i="5"/>
  <c r="E240" i="4"/>
  <c r="K263" i="5"/>
  <c r="M319" i="4"/>
  <c r="L304" i="5"/>
  <c r="B251" i="5"/>
  <c r="P78" i="5"/>
  <c r="I32" i="5"/>
  <c r="N69" i="5"/>
  <c r="S232" i="4"/>
  <c r="D258" i="5"/>
  <c r="R85" i="5"/>
  <c r="G191" i="5"/>
  <c r="A37" i="5"/>
  <c r="S272" i="5"/>
  <c r="P253" i="4"/>
  <c r="D59" i="5"/>
  <c r="C390" i="4"/>
  <c r="G240" i="4"/>
  <c r="L227" i="4"/>
  <c r="T237" i="4"/>
  <c r="R288" i="5"/>
  <c r="N206" i="5"/>
  <c r="P28" i="5"/>
  <c r="K311" i="5"/>
  <c r="N214" i="4"/>
  <c r="E61" i="5"/>
  <c r="C10" i="6"/>
  <c r="G147" i="4"/>
  <c r="Q324" i="5"/>
  <c r="C49" i="5"/>
  <c r="C3" i="7"/>
  <c r="N290" i="4"/>
  <c r="G340" i="5"/>
  <c r="P51" i="5"/>
  <c r="T250" i="4"/>
  <c r="G162" i="5"/>
  <c r="Q117" i="5"/>
  <c r="M120" i="4"/>
  <c r="A312" i="5"/>
  <c r="T372" i="4"/>
  <c r="M267" i="4"/>
  <c r="C216" i="5"/>
  <c r="D136" i="5"/>
  <c r="E295" i="5"/>
  <c r="E147" i="5"/>
  <c r="N380" i="4"/>
  <c r="R100" i="5"/>
  <c r="M367" i="4"/>
  <c r="Q359" i="5"/>
  <c r="G85" i="4"/>
  <c r="M377" i="4"/>
  <c r="C176" i="5"/>
  <c r="N316" i="4"/>
  <c r="G88" i="5"/>
  <c r="R251" i="5"/>
  <c r="J414" i="4"/>
  <c r="L256" i="5"/>
  <c r="T256" i="5"/>
  <c r="F380" i="4"/>
  <c r="N45" i="4"/>
  <c r="A286" i="5"/>
  <c r="D180" i="4"/>
  <c r="C416" i="4"/>
  <c r="T388" i="4"/>
  <c r="I322" i="4"/>
  <c r="D176" i="4"/>
  <c r="K170" i="4"/>
  <c r="P64" i="4"/>
  <c r="A28" i="4"/>
  <c r="N75" i="4"/>
  <c r="L279" i="4"/>
  <c r="M257" i="5"/>
  <c r="Q87" i="5"/>
  <c r="A16" i="4"/>
  <c r="A296" i="4"/>
  <c r="A16" i="5"/>
  <c r="F371" i="4"/>
  <c r="N99" i="5"/>
  <c r="C109" i="5"/>
  <c r="S341" i="4"/>
  <c r="C318" i="4"/>
  <c r="E220" i="5"/>
  <c r="E32" i="4"/>
  <c r="A109" i="4"/>
  <c r="J135" i="4"/>
  <c r="C229" i="16"/>
  <c r="A167" i="5"/>
  <c r="B282" i="7"/>
  <c r="T22" i="5"/>
  <c r="N50" i="4"/>
  <c r="H170" i="5"/>
  <c r="C102" i="5"/>
  <c r="E64" i="5"/>
  <c r="R31" i="5"/>
  <c r="S273" i="5"/>
  <c r="D140" i="12"/>
  <c r="L301" i="4"/>
  <c r="R53" i="4"/>
  <c r="S377" i="5"/>
  <c r="E315" i="4"/>
  <c r="C64" i="4"/>
  <c r="E88" i="4"/>
  <c r="L175" i="4"/>
  <c r="G91" i="5"/>
  <c r="Q145" i="5"/>
  <c r="B276" i="4"/>
  <c r="D157" i="5"/>
  <c r="B20" i="4"/>
  <c r="J153" i="4"/>
  <c r="O38" i="5"/>
  <c r="E76" i="5"/>
  <c r="T191" i="5"/>
  <c r="Q51" i="5"/>
  <c r="C22" i="12"/>
  <c r="Q165" i="5"/>
  <c r="H54" i="11"/>
  <c r="N80" i="5"/>
  <c r="K206" i="5"/>
  <c r="A307" i="7"/>
  <c r="H49" i="7"/>
  <c r="G68" i="7"/>
  <c r="L116" i="5"/>
  <c r="G1" i="9"/>
  <c r="A90" i="15"/>
  <c r="A7" i="8"/>
  <c r="I359" i="5"/>
  <c r="N41" i="4"/>
  <c r="F95" i="5"/>
  <c r="M33" i="5"/>
  <c r="E370" i="4"/>
  <c r="M106" i="5"/>
  <c r="E30" i="4"/>
  <c r="F103" i="5"/>
  <c r="I247" i="5"/>
  <c r="K411" i="4"/>
  <c r="H276" i="5"/>
  <c r="C77" i="4"/>
  <c r="T80" i="5"/>
  <c r="S336" i="4"/>
  <c r="Q388" i="5"/>
  <c r="A251" i="7"/>
  <c r="H276" i="7"/>
  <c r="B70" i="4"/>
  <c r="B118" i="5"/>
  <c r="F206" i="12"/>
  <c r="B329" i="5"/>
  <c r="I351" i="4"/>
  <c r="T110" i="5"/>
  <c r="L160" i="5"/>
  <c r="S143" i="5"/>
  <c r="K121" i="4"/>
  <c r="O318" i="4"/>
  <c r="G391" i="5"/>
  <c r="A372" i="5"/>
  <c r="I261" i="5"/>
  <c r="N105" i="5"/>
  <c r="B111" i="4"/>
  <c r="B159" i="4"/>
  <c r="R406" i="4"/>
  <c r="D60" i="12"/>
  <c r="E190" i="5"/>
  <c r="B201" i="5"/>
  <c r="N173" i="5"/>
  <c r="F307" i="4"/>
  <c r="Q54" i="5"/>
  <c r="Q247" i="5"/>
  <c r="R379" i="4"/>
  <c r="E400" i="5"/>
  <c r="T74" i="5"/>
  <c r="E142" i="4"/>
  <c r="N156" i="5"/>
  <c r="O39" i="5"/>
  <c r="A187" i="4"/>
  <c r="J270" i="5"/>
  <c r="K204" i="4"/>
  <c r="S203" i="4"/>
  <c r="D40" i="11"/>
  <c r="G67" i="15"/>
  <c r="P75" i="5"/>
  <c r="S385" i="5"/>
  <c r="L78" i="4"/>
  <c r="M50" i="5"/>
  <c r="E36" i="7"/>
  <c r="F95" i="7"/>
  <c r="A327" i="16"/>
  <c r="G398" i="4"/>
  <c r="D62" i="7"/>
  <c r="A179" i="7"/>
  <c r="D193" i="7"/>
  <c r="P198" i="4"/>
  <c r="T115" i="4"/>
  <c r="E25" i="7"/>
  <c r="B112" i="7"/>
  <c r="A178" i="4"/>
  <c r="N347" i="4"/>
  <c r="M239" i="4"/>
  <c r="K99" i="5"/>
  <c r="P86" i="4"/>
  <c r="Q337" i="5"/>
  <c r="S260" i="4"/>
  <c r="K392" i="4"/>
  <c r="N88" i="4"/>
  <c r="H90" i="5"/>
  <c r="R389" i="4"/>
  <c r="M98" i="5"/>
  <c r="P357" i="4"/>
  <c r="E229" i="4"/>
  <c r="P101" i="4"/>
  <c r="D324" i="4"/>
  <c r="D82" i="4"/>
  <c r="H139" i="5"/>
  <c r="M78" i="4"/>
  <c r="M403" i="5"/>
  <c r="K232" i="5"/>
  <c r="S66" i="5"/>
  <c r="R330" i="4"/>
  <c r="O187" i="5"/>
  <c r="N9" i="4"/>
  <c r="B275" i="4"/>
  <c r="H152" i="4"/>
  <c r="D20" i="5"/>
  <c r="H70" i="7"/>
  <c r="O312" i="4"/>
  <c r="I22" i="5"/>
  <c r="H80" i="5"/>
  <c r="I180" i="5"/>
  <c r="D56" i="7"/>
  <c r="R342" i="5"/>
  <c r="O319" i="4"/>
  <c r="O63" i="4"/>
  <c r="I408" i="5"/>
  <c r="I337" i="5"/>
  <c r="C221" i="7"/>
  <c r="E217" i="7"/>
  <c r="P288" i="5"/>
  <c r="B17" i="4"/>
  <c r="G408" i="4"/>
  <c r="E156" i="5"/>
  <c r="C271" i="4"/>
  <c r="K154" i="5"/>
  <c r="T229" i="5"/>
  <c r="B277" i="4"/>
  <c r="G32" i="4"/>
  <c r="Q244" i="4"/>
  <c r="I391" i="5"/>
  <c r="K386" i="4"/>
  <c r="L71" i="4"/>
  <c r="T379" i="4"/>
  <c r="J213" i="4"/>
  <c r="S249" i="4"/>
  <c r="N323" i="4"/>
  <c r="F366" i="4"/>
  <c r="E287" i="7"/>
  <c r="L311" i="5"/>
  <c r="K256" i="4"/>
  <c r="A412" i="5"/>
  <c r="P398" i="4"/>
  <c r="G399" i="4"/>
  <c r="B66" i="5"/>
  <c r="P385" i="4"/>
  <c r="G343" i="4"/>
  <c r="L198" i="4"/>
  <c r="H173" i="12"/>
  <c r="F10" i="6"/>
  <c r="Q81" i="5"/>
  <c r="C383" i="4"/>
  <c r="G125" i="5"/>
  <c r="F318" i="5"/>
  <c r="G212" i="4"/>
  <c r="C235" i="4"/>
  <c r="L199" i="4"/>
  <c r="B411" i="4"/>
  <c r="S338" i="4"/>
  <c r="E212" i="5"/>
  <c r="B40" i="5"/>
  <c r="B406" i="4"/>
  <c r="F17" i="4"/>
  <c r="T298" i="5"/>
  <c r="R283" i="5"/>
  <c r="I151" i="5"/>
  <c r="N126" i="4"/>
  <c r="A258" i="7"/>
  <c r="P240" i="4"/>
  <c r="K345" i="4"/>
  <c r="Q17" i="4"/>
  <c r="G79" i="7"/>
  <c r="P328" i="4"/>
  <c r="R404" i="4"/>
  <c r="R345" i="5"/>
  <c r="A33" i="12"/>
  <c r="C364" i="5"/>
  <c r="D398" i="4"/>
  <c r="M264" i="5"/>
  <c r="G202" i="4"/>
  <c r="Q59" i="4"/>
  <c r="G376" i="4"/>
  <c r="S50" i="4"/>
  <c r="O160" i="4"/>
  <c r="S85" i="5"/>
  <c r="G300" i="4"/>
  <c r="R218" i="4"/>
  <c r="G97" i="5"/>
  <c r="N252" i="4"/>
  <c r="K121" i="5"/>
  <c r="L212" i="5"/>
  <c r="G69" i="4"/>
  <c r="G61" i="5"/>
  <c r="L346" i="4"/>
  <c r="E63" i="5"/>
  <c r="D56" i="4"/>
  <c r="F214" i="4"/>
  <c r="R130" i="4"/>
  <c r="R217" i="4"/>
  <c r="A106" i="5"/>
  <c r="M397" i="4"/>
  <c r="N111" i="5"/>
  <c r="Q251" i="5"/>
  <c r="I130" i="4"/>
  <c r="M116" i="4"/>
  <c r="G158" i="5"/>
  <c r="J358" i="4"/>
  <c r="S337" i="4"/>
  <c r="J102" i="4"/>
  <c r="T88" i="5"/>
  <c r="J21" i="4"/>
  <c r="R385" i="4"/>
  <c r="M135" i="4"/>
  <c r="C317" i="16"/>
  <c r="G73" i="15"/>
  <c r="C81" i="5"/>
  <c r="L184" i="5"/>
  <c r="H80" i="4"/>
  <c r="C59" i="4"/>
  <c r="A153" i="7"/>
  <c r="C110" i="7"/>
  <c r="E88" i="7"/>
  <c r="C401" i="4"/>
  <c r="D371" i="5"/>
  <c r="P66" i="4"/>
  <c r="E216" i="4"/>
  <c r="K209" i="4"/>
  <c r="F104" i="5"/>
  <c r="F248" i="4"/>
  <c r="G144" i="7"/>
  <c r="E71" i="7"/>
  <c r="M344" i="4"/>
  <c r="R245" i="4"/>
  <c r="K289" i="5"/>
  <c r="R34" i="5"/>
  <c r="I290" i="4"/>
  <c r="D90" i="4"/>
  <c r="D269" i="4"/>
  <c r="B25" i="4"/>
  <c r="C132" i="4"/>
  <c r="Q300" i="4"/>
  <c r="D169" i="12"/>
  <c r="R81" i="5"/>
  <c r="A33" i="5"/>
  <c r="H101" i="7"/>
  <c r="N117" i="5"/>
  <c r="H54" i="5"/>
  <c r="P175" i="4"/>
  <c r="S177" i="5"/>
  <c r="M261" i="4"/>
  <c r="D231" i="5"/>
  <c r="A161" i="5"/>
  <c r="S160" i="5"/>
  <c r="K219" i="4"/>
  <c r="M90" i="5"/>
  <c r="T28" i="4"/>
  <c r="O226" i="4"/>
  <c r="A161" i="4"/>
  <c r="T9" i="4"/>
  <c r="N369" i="4"/>
  <c r="D292" i="4"/>
  <c r="P342" i="4"/>
  <c r="D194" i="4"/>
  <c r="C46" i="5"/>
  <c r="N31" i="4"/>
  <c r="C275" i="5"/>
  <c r="C280" i="5"/>
  <c r="O334" i="5"/>
  <c r="S406" i="5"/>
  <c r="B160" i="7"/>
  <c r="R108" i="4"/>
  <c r="K183" i="5"/>
  <c r="O105" i="5"/>
  <c r="N370" i="4"/>
  <c r="R263" i="5"/>
  <c r="K212" i="4"/>
  <c r="D88" i="5"/>
  <c r="G56" i="5"/>
  <c r="Q250" i="4"/>
  <c r="Q106" i="4"/>
  <c r="A363" i="5"/>
  <c r="L98" i="4"/>
  <c r="G263" i="5"/>
  <c r="C212" i="4"/>
  <c r="O17" i="4"/>
  <c r="O162" i="4"/>
  <c r="H157" i="12"/>
  <c r="O378" i="4"/>
  <c r="R204" i="4"/>
  <c r="J181" i="4"/>
  <c r="A201" i="5"/>
  <c r="K185" i="5"/>
  <c r="S100" i="4"/>
  <c r="B350" i="4"/>
  <c r="B231" i="5"/>
  <c r="E101" i="4"/>
  <c r="H8" i="5"/>
  <c r="K265" i="5"/>
  <c r="C25" i="5"/>
  <c r="N231" i="5"/>
  <c r="H87" i="4"/>
  <c r="A366" i="5"/>
  <c r="E305" i="4"/>
  <c r="J275" i="4"/>
  <c r="G296" i="5"/>
  <c r="T291" i="4"/>
  <c r="A221" i="5"/>
  <c r="P266" i="4"/>
  <c r="S363" i="4"/>
  <c r="E248" i="4"/>
  <c r="N44" i="5"/>
  <c r="T172" i="4"/>
  <c r="D174" i="5"/>
  <c r="H15" i="4"/>
  <c r="C48" i="4"/>
  <c r="B402" i="4"/>
  <c r="B146" i="4"/>
  <c r="G39" i="5"/>
  <c r="K191" i="5"/>
  <c r="K263" i="4"/>
  <c r="G240" i="5"/>
  <c r="R32" i="4"/>
  <c r="A249" i="4"/>
  <c r="A403" i="4"/>
  <c r="Q248" i="4"/>
  <c r="E297" i="7"/>
  <c r="C91" i="4"/>
  <c r="B395" i="4"/>
  <c r="S196" i="4"/>
  <c r="I160" i="4"/>
  <c r="G393" i="4"/>
  <c r="J70" i="5"/>
  <c r="R313" i="5"/>
  <c r="L392" i="4"/>
  <c r="L156" i="5"/>
  <c r="H141" i="4"/>
  <c r="L139" i="5"/>
  <c r="M263" i="5"/>
  <c r="E81" i="4"/>
  <c r="Q172" i="4"/>
  <c r="I136" i="4"/>
  <c r="B27" i="8"/>
  <c r="R334" i="4"/>
  <c r="M126" i="5"/>
  <c r="G73" i="5"/>
  <c r="C248" i="5"/>
  <c r="O181" i="4"/>
  <c r="Q260" i="5"/>
  <c r="A308" i="5"/>
  <c r="C166" i="5"/>
  <c r="A33" i="15"/>
  <c r="K326" i="4"/>
  <c r="I409" i="5"/>
  <c r="F11" i="5"/>
  <c r="O251" i="4"/>
  <c r="C28" i="5"/>
  <c r="E54" i="15"/>
  <c r="A57" i="7"/>
  <c r="D80" i="4"/>
  <c r="O35" i="4"/>
  <c r="E68" i="7"/>
  <c r="H82" i="7"/>
  <c r="F309" i="4"/>
  <c r="G35" i="5"/>
  <c r="G48" i="5"/>
  <c r="L236" i="4"/>
  <c r="F365" i="4"/>
  <c r="G213" i="5"/>
  <c r="R113" i="5"/>
  <c r="D70" i="4"/>
  <c r="K64" i="5"/>
  <c r="Q163" i="4"/>
  <c r="T216" i="5"/>
  <c r="R52" i="5"/>
  <c r="E82" i="5"/>
  <c r="E156" i="4"/>
  <c r="S216" i="4"/>
  <c r="E50" i="5"/>
  <c r="K280" i="4"/>
  <c r="L281" i="5"/>
  <c r="R290" i="4"/>
  <c r="I388" i="5"/>
  <c r="I241" i="5"/>
  <c r="C351" i="5"/>
  <c r="F361" i="5"/>
  <c r="H261" i="4"/>
  <c r="C65" i="4"/>
  <c r="D106" i="5"/>
  <c r="P181" i="5"/>
  <c r="A52" i="7"/>
  <c r="P92" i="5"/>
  <c r="D283" i="4"/>
  <c r="I268" i="5"/>
  <c r="G171" i="4"/>
  <c r="G62" i="4"/>
  <c r="A343" i="16"/>
  <c r="I208" i="5"/>
  <c r="M259" i="5"/>
  <c r="D54" i="5"/>
  <c r="D204" i="4"/>
  <c r="G169" i="5"/>
  <c r="D76" i="5"/>
  <c r="G190" i="7"/>
  <c r="H126" i="4"/>
  <c r="J74" i="5"/>
  <c r="H67" i="4"/>
  <c r="O57" i="4"/>
  <c r="N415" i="5"/>
  <c r="I266" i="4"/>
  <c r="C78" i="5"/>
  <c r="P328" i="5"/>
  <c r="E158" i="5"/>
  <c r="B50" i="4"/>
  <c r="L254" i="5"/>
  <c r="L147" i="5"/>
  <c r="Q157" i="5"/>
  <c r="T383" i="5"/>
  <c r="E190" i="7"/>
  <c r="B23" i="14"/>
  <c r="T263" i="5"/>
  <c r="G172" i="5"/>
  <c r="C17" i="4"/>
  <c r="F154" i="5"/>
  <c r="M321" i="4"/>
  <c r="R169" i="5"/>
  <c r="P200" i="5"/>
  <c r="M105" i="5"/>
  <c r="O236" i="4"/>
  <c r="D249" i="4"/>
  <c r="A294" i="4"/>
  <c r="O14" i="5"/>
  <c r="P252" i="5"/>
  <c r="K301" i="4"/>
  <c r="Q365" i="4"/>
  <c r="G286" i="4"/>
  <c r="H45" i="4"/>
  <c r="C115" i="5"/>
  <c r="B108" i="4"/>
  <c r="M63" i="5"/>
  <c r="Q379" i="4"/>
  <c r="A51" i="4"/>
  <c r="D189" i="4"/>
  <c r="K34" i="5"/>
  <c r="J232" i="5"/>
  <c r="I222" i="5"/>
  <c r="M330" i="5"/>
  <c r="J290" i="4"/>
  <c r="M74" i="5"/>
  <c r="F208" i="5"/>
  <c r="N262" i="5"/>
  <c r="I161" i="4"/>
  <c r="F226" i="4"/>
  <c r="R371" i="4"/>
  <c r="T235" i="5"/>
  <c r="M314" i="4"/>
  <c r="R67" i="4"/>
  <c r="A278" i="4"/>
  <c r="R86" i="4"/>
  <c r="G359" i="4"/>
  <c r="M283" i="4"/>
  <c r="B121" i="4"/>
  <c r="G178" i="4"/>
  <c r="S220" i="5"/>
  <c r="G168" i="5"/>
  <c r="G150" i="5"/>
  <c r="E12" i="4"/>
  <c r="R272" i="5"/>
  <c r="B258" i="5"/>
  <c r="T197" i="4"/>
  <c r="A389" i="5"/>
  <c r="N318" i="4"/>
  <c r="E372" i="4"/>
  <c r="F119" i="5"/>
  <c r="F92" i="5"/>
  <c r="B20" i="5"/>
  <c r="H201" i="5"/>
  <c r="L185" i="5"/>
  <c r="N39" i="4"/>
  <c r="M110" i="4"/>
  <c r="D354" i="4"/>
  <c r="Q407" i="5"/>
  <c r="Q85" i="4"/>
  <c r="G183" i="5"/>
  <c r="P123" i="4"/>
  <c r="C242" i="5"/>
  <c r="K254" i="5"/>
  <c r="H212" i="4"/>
  <c r="S114" i="5"/>
  <c r="H229" i="5"/>
  <c r="G201" i="4"/>
  <c r="C150" i="4"/>
  <c r="O341" i="4"/>
  <c r="O85" i="4"/>
  <c r="B208" i="7"/>
  <c r="K294" i="4"/>
  <c r="Q388" i="4"/>
  <c r="M94" i="4"/>
  <c r="A92" i="4"/>
  <c r="F164" i="4"/>
  <c r="P97" i="4"/>
  <c r="R159" i="4"/>
  <c r="Q158" i="4"/>
  <c r="N56" i="4"/>
  <c r="H409" i="4"/>
  <c r="R180" i="4"/>
  <c r="B14" i="5"/>
  <c r="A295" i="4"/>
  <c r="E143" i="5"/>
  <c r="L238" i="5"/>
  <c r="I335" i="4"/>
  <c r="D263" i="5"/>
  <c r="C157" i="16"/>
  <c r="B159" i="7"/>
  <c r="F408" i="5"/>
  <c r="P380" i="5"/>
  <c r="O113" i="5"/>
  <c r="L203" i="4"/>
  <c r="H86" i="7"/>
  <c r="R88" i="5"/>
  <c r="C223" i="4"/>
  <c r="E263" i="7"/>
  <c r="E302" i="7"/>
  <c r="B82" i="4"/>
  <c r="T52" i="5"/>
  <c r="M52" i="5"/>
  <c r="K148" i="5"/>
  <c r="H189" i="4"/>
  <c r="C16" i="5"/>
  <c r="S184" i="4"/>
  <c r="C255" i="4"/>
  <c r="F116" i="5"/>
  <c r="E241" i="7"/>
  <c r="L166" i="5"/>
  <c r="I38" i="4"/>
  <c r="B211" i="4"/>
  <c r="T13" i="4"/>
  <c r="L288" i="4"/>
  <c r="L55" i="4"/>
  <c r="O331" i="5"/>
  <c r="Q304" i="5"/>
  <c r="B138" i="4"/>
  <c r="O411" i="4"/>
  <c r="H203" i="5"/>
  <c r="F126" i="7"/>
  <c r="D165" i="5"/>
  <c r="Q404" i="5"/>
  <c r="A223" i="5"/>
  <c r="O379" i="4"/>
  <c r="J225" i="4"/>
  <c r="D209" i="5"/>
  <c r="D121" i="4"/>
  <c r="E103" i="11"/>
  <c r="Q353" i="4"/>
  <c r="Q400" i="5"/>
  <c r="A219" i="5"/>
  <c r="E363" i="5"/>
  <c r="D192" i="5"/>
  <c r="H29" i="5"/>
  <c r="O207" i="5"/>
  <c r="N28" i="4"/>
  <c r="J222" i="5"/>
  <c r="S257" i="4"/>
  <c r="S167" i="4"/>
  <c r="M251" i="5"/>
  <c r="I181" i="4"/>
  <c r="I261" i="4"/>
  <c r="M345" i="4"/>
  <c r="T14" i="4"/>
  <c r="C183" i="4"/>
  <c r="R62" i="4"/>
  <c r="M306" i="4"/>
  <c r="O347" i="4"/>
  <c r="R250" i="4"/>
  <c r="T6" i="5"/>
  <c r="A365" i="4"/>
  <c r="H48" i="12"/>
  <c r="A29" i="15"/>
  <c r="K399" i="5"/>
  <c r="E67" i="7"/>
  <c r="C139" i="7"/>
  <c r="J30" i="5"/>
  <c r="H98" i="7"/>
  <c r="K87" i="4"/>
  <c r="M214" i="5"/>
  <c r="G113" i="7"/>
  <c r="C129" i="7"/>
  <c r="B355" i="5"/>
  <c r="B81" i="15"/>
  <c r="F368" i="5"/>
  <c r="T27" i="5"/>
  <c r="L186" i="4"/>
  <c r="D30" i="4"/>
  <c r="B310" i="4"/>
  <c r="B346" i="4"/>
  <c r="N15" i="5"/>
  <c r="E231" i="7"/>
  <c r="J333" i="4"/>
  <c r="M221" i="4"/>
  <c r="I245" i="4"/>
  <c r="O245" i="4"/>
  <c r="I242" i="4"/>
  <c r="H95" i="5"/>
  <c r="F257" i="4"/>
  <c r="D72" i="4"/>
  <c r="L205" i="4"/>
  <c r="E237" i="4"/>
  <c r="B378" i="4"/>
  <c r="F308" i="4"/>
  <c r="F180" i="4"/>
  <c r="N82" i="5"/>
  <c r="F202" i="5"/>
  <c r="N149" i="5"/>
  <c r="O278" i="5"/>
  <c r="S223" i="5"/>
  <c r="S130" i="5"/>
  <c r="A108" i="4"/>
  <c r="C337" i="5"/>
  <c r="S191" i="4"/>
  <c r="A184" i="5"/>
  <c r="K200" i="5"/>
  <c r="D17" i="7"/>
  <c r="P103" i="4"/>
  <c r="M238" i="4"/>
  <c r="K225" i="4"/>
  <c r="P71" i="4"/>
  <c r="O171" i="4"/>
  <c r="K58" i="5"/>
  <c r="H229" i="7"/>
  <c r="G248" i="7"/>
  <c r="T142" i="5"/>
  <c r="K58" i="4"/>
  <c r="L405" i="4"/>
  <c r="L149" i="4"/>
  <c r="Q225" i="5"/>
  <c r="H268" i="4"/>
  <c r="L239" i="4"/>
  <c r="F3" i="6"/>
  <c r="B347" i="4"/>
  <c r="A95" i="5"/>
  <c r="D220" i="4"/>
  <c r="G334" i="4"/>
  <c r="Q390" i="4"/>
  <c r="T23" i="5"/>
  <c r="R189" i="4"/>
  <c r="T159" i="4"/>
  <c r="I145" i="4"/>
  <c r="G317" i="5"/>
  <c r="I33" i="4"/>
  <c r="H358" i="4"/>
  <c r="M343" i="5"/>
  <c r="H22" i="5"/>
  <c r="H105" i="4"/>
  <c r="K345" i="5"/>
  <c r="N306" i="5"/>
  <c r="L197" i="4"/>
  <c r="T46" i="5"/>
  <c r="M262" i="5"/>
  <c r="J203" i="4"/>
  <c r="M310" i="4"/>
  <c r="K385" i="4"/>
  <c r="B147" i="5"/>
  <c r="S209" i="4"/>
  <c r="D197" i="4"/>
  <c r="N41" i="5"/>
  <c r="N358" i="5"/>
  <c r="J199" i="4"/>
  <c r="B72" i="5"/>
  <c r="E171" i="4"/>
  <c r="Q231" i="5"/>
  <c r="N119" i="5"/>
  <c r="M115" i="5"/>
  <c r="C54" i="4"/>
  <c r="G183" i="4"/>
  <c r="T240" i="4"/>
  <c r="P76" i="5"/>
  <c r="P120" i="5"/>
  <c r="G52" i="4"/>
  <c r="M361" i="4"/>
  <c r="A206" i="5"/>
  <c r="L331" i="4"/>
  <c r="L244" i="5"/>
  <c r="I8" i="5"/>
  <c r="G211" i="4"/>
  <c r="P197" i="4"/>
  <c r="S334" i="4"/>
  <c r="G295" i="5"/>
  <c r="N354" i="4"/>
  <c r="T169" i="5"/>
  <c r="R123" i="5"/>
  <c r="K107" i="4"/>
  <c r="N288" i="5"/>
  <c r="M328" i="5"/>
  <c r="B168" i="5"/>
  <c r="J386" i="4"/>
  <c r="A218" i="7"/>
  <c r="G142" i="4"/>
  <c r="H180" i="5"/>
  <c r="T148" i="5"/>
  <c r="O123" i="4"/>
  <c r="G276" i="5"/>
  <c r="B128" i="4"/>
  <c r="K102" i="4"/>
  <c r="F132" i="4"/>
  <c r="B222" i="4"/>
  <c r="K44" i="5"/>
  <c r="O146" i="4"/>
  <c r="G16" i="4"/>
  <c r="K358" i="4"/>
  <c r="G25" i="5"/>
  <c r="C348" i="4"/>
  <c r="L150" i="4"/>
  <c r="S279" i="5"/>
  <c r="G377" i="4"/>
  <c r="I286" i="4"/>
  <c r="P290" i="4"/>
  <c r="G278" i="4"/>
  <c r="F162" i="4"/>
  <c r="I144" i="4"/>
  <c r="M352" i="4"/>
  <c r="F247" i="4"/>
  <c r="R362" i="5"/>
  <c r="F273" i="5"/>
  <c r="E275" i="5"/>
  <c r="O416" i="4"/>
  <c r="Q170" i="4"/>
  <c r="R305" i="4"/>
  <c r="P292" i="5"/>
  <c r="C252" i="7"/>
  <c r="C9" i="10"/>
  <c r="P190" i="5"/>
  <c r="R357" i="5"/>
  <c r="N241" i="4"/>
  <c r="G311" i="5"/>
  <c r="H203" i="4"/>
  <c r="O214" i="5"/>
  <c r="Q314" i="4"/>
  <c r="J321" i="5"/>
  <c r="T72" i="4"/>
  <c r="A124" i="5"/>
  <c r="I232" i="4"/>
  <c r="L111" i="5"/>
  <c r="T104" i="4"/>
  <c r="B192" i="5"/>
  <c r="C114" i="5"/>
  <c r="N198" i="5"/>
  <c r="S264" i="4"/>
  <c r="G354" i="4"/>
  <c r="E222" i="4"/>
  <c r="G98" i="4"/>
  <c r="P158" i="5"/>
  <c r="R6" i="5"/>
  <c r="E215" i="4"/>
  <c r="P156" i="4"/>
  <c r="Q103" i="4"/>
  <c r="F30" i="16"/>
  <c r="F340" i="5"/>
  <c r="C62" i="4"/>
  <c r="B128" i="5"/>
  <c r="G58" i="4"/>
  <c r="A100" i="5"/>
  <c r="H284" i="5"/>
  <c r="F253" i="4"/>
  <c r="F281" i="5"/>
  <c r="S195" i="5"/>
  <c r="H59" i="5"/>
  <c r="M289" i="5"/>
  <c r="P405" i="4"/>
  <c r="A245" i="4"/>
  <c r="B21" i="4"/>
  <c r="I197" i="5"/>
  <c r="K167" i="4"/>
  <c r="A112" i="4"/>
  <c r="M294" i="5"/>
  <c r="S133" i="4"/>
  <c r="O153" i="4"/>
  <c r="D236" i="5"/>
  <c r="K272" i="5"/>
  <c r="D104" i="7"/>
  <c r="P154" i="4"/>
  <c r="J105" i="4"/>
  <c r="H26" i="11"/>
  <c r="Q330" i="4"/>
  <c r="J29" i="5"/>
  <c r="O36" i="4"/>
  <c r="B91" i="4"/>
  <c r="R231" i="4"/>
  <c r="K230" i="5"/>
  <c r="F396" i="4"/>
  <c r="S81" i="5"/>
  <c r="F353" i="4"/>
  <c r="D242" i="5"/>
  <c r="P163" i="4"/>
  <c r="A282" i="7"/>
  <c r="P178" i="4"/>
  <c r="N13" i="5"/>
  <c r="Q240" i="5"/>
  <c r="D78" i="5"/>
  <c r="G1" i="6"/>
  <c r="R236" i="5"/>
  <c r="Q15" i="4"/>
  <c r="R15" i="5"/>
  <c r="J122" i="5"/>
  <c r="L360" i="4"/>
  <c r="M64" i="4"/>
  <c r="L104" i="4"/>
  <c r="T326" i="4"/>
  <c r="A125" i="4"/>
  <c r="G87" i="5"/>
  <c r="E201" i="4"/>
  <c r="T415" i="4"/>
  <c r="Q345" i="5"/>
  <c r="B380" i="4"/>
  <c r="Q89" i="5"/>
  <c r="E312" i="5"/>
  <c r="R138" i="5"/>
  <c r="L33" i="5"/>
  <c r="P152" i="4"/>
  <c r="N181" i="4"/>
  <c r="H38" i="12"/>
  <c r="F324" i="5"/>
  <c r="D286" i="4"/>
  <c r="H117" i="5"/>
  <c r="E375" i="5"/>
  <c r="D74" i="7"/>
  <c r="B350" i="5"/>
  <c r="M306" i="5"/>
  <c r="O13" i="5"/>
  <c r="I369" i="5"/>
  <c r="I341" i="5"/>
  <c r="R147" i="5"/>
  <c r="H11" i="4"/>
  <c r="A181" i="4"/>
  <c r="A256" i="5"/>
  <c r="H215" i="7"/>
  <c r="O164" i="4"/>
  <c r="R77" i="5"/>
  <c r="F164" i="5"/>
  <c r="C131" i="4"/>
  <c r="N286" i="4"/>
  <c r="Q232" i="4"/>
  <c r="H226" i="5"/>
  <c r="Q401" i="5"/>
  <c r="Q393" i="4"/>
  <c r="D77" i="5"/>
  <c r="F45" i="11"/>
  <c r="H247" i="5"/>
  <c r="F201" i="5"/>
  <c r="T335" i="4"/>
  <c r="E108" i="5"/>
  <c r="E321" i="5"/>
  <c r="M311" i="5"/>
  <c r="N325" i="4"/>
  <c r="F355" i="4"/>
  <c r="D230" i="5"/>
  <c r="S359" i="4"/>
  <c r="S138" i="4"/>
  <c r="J64" i="4"/>
  <c r="P127" i="4"/>
  <c r="O374" i="5"/>
  <c r="C289" i="5"/>
  <c r="A96" i="5"/>
  <c r="P112" i="5"/>
  <c r="D212" i="4"/>
  <c r="A59" i="7"/>
  <c r="E214" i="5"/>
  <c r="H257" i="4"/>
  <c r="H69" i="12"/>
  <c r="R182" i="4"/>
  <c r="I354" i="5"/>
  <c r="E303" i="5"/>
  <c r="T267" i="4"/>
  <c r="T11" i="4"/>
  <c r="N229" i="5"/>
  <c r="H161" i="5"/>
  <c r="E253" i="5"/>
  <c r="T285" i="5"/>
  <c r="F300" i="5"/>
  <c r="E207" i="4"/>
  <c r="Q12" i="5"/>
  <c r="E160" i="4"/>
  <c r="H172" i="4"/>
  <c r="D158" i="4"/>
  <c r="Q94" i="5"/>
  <c r="N349" i="4"/>
  <c r="N188" i="4"/>
  <c r="R59" i="4"/>
  <c r="N79" i="5"/>
  <c r="D360" i="4"/>
  <c r="Q156" i="5"/>
  <c r="J107" i="4"/>
  <c r="N294" i="5"/>
  <c r="L185" i="4"/>
  <c r="Q32" i="5"/>
  <c r="D201" i="4"/>
  <c r="P89" i="5"/>
  <c r="P331" i="4"/>
  <c r="O231" i="4"/>
  <c r="J13" i="5"/>
  <c r="R66" i="5"/>
  <c r="M286" i="5"/>
  <c r="K207" i="4"/>
  <c r="R114" i="5"/>
  <c r="N321" i="4"/>
  <c r="C278" i="7"/>
  <c r="O57" i="5"/>
  <c r="S259" i="4"/>
  <c r="B278" i="5"/>
  <c r="D11" i="5"/>
  <c r="O204" i="4"/>
  <c r="R361" i="5"/>
  <c r="L74" i="4"/>
  <c r="J374" i="4"/>
  <c r="N303" i="4"/>
  <c r="H154" i="5"/>
  <c r="L180" i="5"/>
  <c r="C189" i="4"/>
  <c r="H176" i="4"/>
  <c r="M348" i="4"/>
  <c r="C117" i="4"/>
  <c r="H263" i="7"/>
  <c r="I301" i="5"/>
  <c r="B340" i="5"/>
  <c r="A140" i="4"/>
  <c r="P46" i="5"/>
  <c r="F345" i="5"/>
  <c r="M338" i="5"/>
  <c r="N134" i="4"/>
  <c r="Q344" i="5"/>
  <c r="I252" i="5"/>
  <c r="S37" i="4"/>
  <c r="S283" i="5"/>
  <c r="O33" i="5"/>
  <c r="E236" i="5"/>
  <c r="H235" i="5"/>
  <c r="Q93" i="4"/>
  <c r="Q144" i="5"/>
  <c r="Q119" i="5"/>
  <c r="P176" i="4"/>
  <c r="F232" i="5"/>
  <c r="N74" i="4"/>
  <c r="K126" i="5"/>
  <c r="F255" i="4"/>
  <c r="M63" i="4"/>
  <c r="A262" i="4"/>
  <c r="O215" i="4"/>
  <c r="E271" i="4"/>
  <c r="J206" i="4"/>
  <c r="P275" i="5"/>
  <c r="M131" i="4"/>
  <c r="J97" i="4"/>
  <c r="F36" i="4"/>
  <c r="B204" i="4"/>
  <c r="O182" i="4"/>
  <c r="K116" i="4"/>
  <c r="O89" i="5"/>
  <c r="M141" i="4"/>
  <c r="M401" i="4"/>
  <c r="T91" i="5"/>
  <c r="A17" i="5"/>
  <c r="E85" i="5"/>
  <c r="T228" i="5"/>
  <c r="L23" i="4"/>
  <c r="I64" i="4"/>
  <c r="N187" i="5"/>
  <c r="L366" i="4"/>
  <c r="B238" i="5"/>
  <c r="O220" i="5"/>
  <c r="R384" i="4"/>
  <c r="B133" i="5"/>
  <c r="R128" i="4"/>
  <c r="F216" i="4"/>
  <c r="G46" i="5"/>
  <c r="H52" i="5"/>
  <c r="A291" i="4"/>
  <c r="S11" i="4"/>
  <c r="D143" i="5"/>
  <c r="L236" i="5"/>
  <c r="F238" i="4"/>
  <c r="T17" i="4"/>
  <c r="G224" i="7"/>
  <c r="Q272" i="4"/>
  <c r="Q279" i="5"/>
  <c r="K288" i="5"/>
  <c r="H118" i="11"/>
  <c r="D88" i="12"/>
  <c r="G170" i="7"/>
  <c r="R341" i="5"/>
  <c r="R225" i="5"/>
  <c r="H315" i="5"/>
  <c r="F3" i="8"/>
  <c r="E288" i="7"/>
  <c r="M229" i="4"/>
  <c r="O312" i="5"/>
  <c r="D66" i="4"/>
  <c r="B236" i="5"/>
  <c r="R111" i="5"/>
  <c r="K333" i="4"/>
  <c r="H192" i="4"/>
  <c r="J44" i="4"/>
  <c r="C56" i="4"/>
  <c r="E327" i="4"/>
  <c r="P270" i="5"/>
  <c r="O334" i="4"/>
  <c r="L45" i="5"/>
  <c r="T321" i="4"/>
  <c r="C407" i="4"/>
  <c r="S194" i="5"/>
  <c r="N57" i="4"/>
  <c r="C384" i="4"/>
  <c r="J20" i="5"/>
  <c r="B58" i="12"/>
  <c r="D305" i="4"/>
  <c r="C21" i="5"/>
  <c r="A317" i="4"/>
  <c r="T408" i="4"/>
  <c r="D400" i="4"/>
  <c r="T348" i="4"/>
  <c r="O311" i="4"/>
  <c r="O55" i="4"/>
  <c r="B289" i="5"/>
  <c r="P220" i="5"/>
  <c r="L300" i="4"/>
  <c r="L44" i="4"/>
  <c r="O293" i="5"/>
  <c r="J122" i="4"/>
  <c r="B291" i="5"/>
  <c r="C365" i="4"/>
  <c r="M397" i="5"/>
  <c r="H352" i="4"/>
  <c r="L345" i="5"/>
  <c r="L20" i="4"/>
  <c r="M266" i="4"/>
  <c r="I305" i="4"/>
  <c r="H219" i="4"/>
  <c r="J384" i="4"/>
  <c r="C37" i="4"/>
  <c r="C18" i="11"/>
  <c r="L76" i="5"/>
  <c r="F97" i="4"/>
  <c r="K307" i="4"/>
  <c r="N215" i="5"/>
  <c r="R289" i="4"/>
  <c r="H329" i="4"/>
  <c r="G327" i="4"/>
  <c r="P313" i="4"/>
  <c r="Q61" i="4"/>
  <c r="E376" i="4"/>
  <c r="L6" i="5"/>
  <c r="J128" i="5"/>
  <c r="T50" i="5"/>
  <c r="O166" i="4"/>
  <c r="L77" i="5"/>
  <c r="C181" i="5"/>
  <c r="A160" i="4"/>
  <c r="J341" i="4"/>
  <c r="B372" i="4"/>
  <c r="G237" i="7"/>
  <c r="B206" i="4"/>
  <c r="L130" i="4"/>
  <c r="M401" i="5"/>
  <c r="N359" i="4"/>
  <c r="M331" i="5"/>
  <c r="T414" i="4"/>
  <c r="L27" i="4"/>
  <c r="S182" i="5"/>
  <c r="D221" i="4"/>
  <c r="S192" i="5"/>
  <c r="I397" i="5"/>
  <c r="G159" i="4"/>
  <c r="O394" i="5"/>
  <c r="J407" i="4"/>
  <c r="P72" i="5"/>
  <c r="G153" i="5"/>
  <c r="O156" i="5"/>
  <c r="L386" i="5"/>
  <c r="Q182" i="5"/>
  <c r="D202" i="7"/>
  <c r="O24" i="4"/>
  <c r="L14" i="4"/>
  <c r="L8" i="4"/>
  <c r="B228" i="5"/>
  <c r="G311" i="4"/>
  <c r="G55" i="4"/>
  <c r="G279" i="5"/>
  <c r="B211" i="5"/>
  <c r="P297" i="4"/>
  <c r="P41" i="4"/>
  <c r="D293" i="5"/>
  <c r="F176" i="5"/>
  <c r="Q133" i="5"/>
  <c r="G140" i="4"/>
  <c r="D62" i="5"/>
  <c r="I267" i="5"/>
  <c r="L337" i="5"/>
  <c r="S207" i="4"/>
  <c r="E348" i="4"/>
  <c r="E34" i="4"/>
  <c r="R235" i="5"/>
  <c r="L127" i="4"/>
  <c r="L259" i="4"/>
  <c r="B266" i="7"/>
  <c r="L9" i="5"/>
  <c r="T48" i="5"/>
  <c r="B93" i="4"/>
  <c r="H129" i="5"/>
  <c r="E79" i="4"/>
  <c r="O146" i="5"/>
  <c r="Q30" i="4"/>
  <c r="D287" i="5"/>
  <c r="D402" i="4"/>
  <c r="J17" i="4"/>
  <c r="P24" i="5"/>
  <c r="L237" i="5"/>
  <c r="T176" i="5"/>
  <c r="N128" i="5"/>
  <c r="B37" i="5"/>
  <c r="J116" i="4"/>
  <c r="F138" i="5"/>
  <c r="B249" i="4"/>
  <c r="H153" i="12"/>
  <c r="E150" i="5"/>
  <c r="E95" i="5"/>
  <c r="O349" i="5"/>
  <c r="M392" i="4"/>
  <c r="P193" i="4"/>
  <c r="L142" i="4"/>
  <c r="A21" i="4"/>
  <c r="N386" i="4"/>
  <c r="F290" i="5"/>
  <c r="D17" i="5"/>
  <c r="D94" i="4"/>
  <c r="C69" i="5"/>
  <c r="O27" i="5"/>
  <c r="O28" i="4"/>
  <c r="E21" i="4"/>
  <c r="E332" i="4"/>
  <c r="A175" i="5"/>
  <c r="R49" i="4"/>
  <c r="D322" i="4"/>
  <c r="O279" i="5"/>
  <c r="J101" i="4"/>
  <c r="L400" i="4"/>
  <c r="M95" i="4"/>
  <c r="E409" i="5"/>
  <c r="G405" i="4"/>
  <c r="F56" i="4"/>
  <c r="S252" i="4"/>
  <c r="H239" i="4"/>
  <c r="N67" i="4"/>
  <c r="K247" i="5"/>
  <c r="T166" i="4"/>
  <c r="S123" i="4"/>
  <c r="C2" i="7"/>
  <c r="B10" i="6"/>
  <c r="P7" i="5"/>
  <c r="D283" i="5"/>
  <c r="Q336" i="4"/>
  <c r="G232" i="7"/>
  <c r="Q387" i="5"/>
  <c r="J356" i="4"/>
  <c r="F254" i="5"/>
  <c r="G205" i="4"/>
  <c r="O26" i="4"/>
  <c r="I86" i="4"/>
  <c r="F141" i="7"/>
  <c r="L285" i="5"/>
  <c r="G347" i="4"/>
  <c r="B57" i="5"/>
  <c r="P333" i="4"/>
  <c r="K132" i="4"/>
  <c r="I37" i="5"/>
  <c r="E114" i="5"/>
  <c r="B298" i="5"/>
  <c r="P31" i="4"/>
  <c r="T152" i="5"/>
  <c r="F58" i="4"/>
  <c r="O398" i="5"/>
  <c r="E255" i="7"/>
  <c r="M308" i="5"/>
  <c r="G340" i="4"/>
  <c r="K9" i="4"/>
  <c r="N163" i="4"/>
  <c r="I119" i="5"/>
  <c r="Q62" i="5"/>
  <c r="F73" i="4"/>
  <c r="K117" i="4"/>
  <c r="B246" i="4"/>
  <c r="I273" i="5"/>
  <c r="N121" i="5"/>
  <c r="C369" i="5"/>
  <c r="A334" i="4"/>
  <c r="E94" i="5"/>
  <c r="Q103" i="5"/>
  <c r="A179" i="4"/>
  <c r="G254" i="5"/>
  <c r="Q276" i="4"/>
  <c r="H246" i="4"/>
  <c r="A88" i="4"/>
  <c r="Q270" i="4"/>
  <c r="F126" i="4"/>
  <c r="A176" i="5"/>
  <c r="Q373" i="4"/>
  <c r="G186" i="5"/>
  <c r="G157" i="5"/>
  <c r="S167" i="5"/>
  <c r="Q215" i="5"/>
  <c r="G191" i="7"/>
  <c r="R386" i="4"/>
  <c r="D166" i="5"/>
  <c r="D149" i="5"/>
  <c r="N354" i="5"/>
  <c r="M118" i="5"/>
  <c r="T147" i="4"/>
  <c r="M179" i="5"/>
  <c r="L113" i="5"/>
  <c r="J191" i="4"/>
  <c r="D222" i="4"/>
  <c r="N202" i="5"/>
  <c r="I401" i="5"/>
  <c r="M138" i="4"/>
  <c r="Q126" i="5"/>
  <c r="G262" i="4"/>
  <c r="J370" i="4"/>
  <c r="B190" i="4"/>
  <c r="N101" i="4"/>
  <c r="G74" i="11"/>
  <c r="Q186" i="5"/>
  <c r="E151" i="5"/>
  <c r="S307" i="4"/>
  <c r="H16" i="4"/>
  <c r="F352" i="4"/>
  <c r="B301" i="4"/>
  <c r="K122" i="5"/>
  <c r="H248" i="4"/>
  <c r="F23" i="5"/>
  <c r="F150" i="5"/>
  <c r="O415" i="4"/>
  <c r="G357" i="5"/>
  <c r="E95" i="4"/>
  <c r="G74" i="7"/>
  <c r="I258" i="5"/>
  <c r="Q44" i="4"/>
  <c r="N393" i="4"/>
  <c r="J164" i="5"/>
  <c r="O58" i="4"/>
  <c r="R389" i="5"/>
  <c r="L203" i="5"/>
  <c r="P280" i="4"/>
  <c r="F31" i="5"/>
  <c r="H251" i="5"/>
  <c r="D229" i="4"/>
  <c r="T275" i="5"/>
  <c r="L179" i="5"/>
  <c r="A158" i="11"/>
  <c r="A49" i="5"/>
  <c r="J266" i="5"/>
  <c r="D129" i="5"/>
  <c r="E235" i="5"/>
  <c r="O149" i="5"/>
  <c r="H169" i="7"/>
  <c r="G188" i="7"/>
  <c r="S311" i="4"/>
  <c r="S126" i="4"/>
  <c r="L381" i="4"/>
  <c r="P288" i="4"/>
  <c r="H171" i="5"/>
  <c r="Q392" i="4"/>
  <c r="L192" i="4"/>
  <c r="S73" i="4"/>
  <c r="T88" i="4"/>
  <c r="C244" i="5"/>
  <c r="B318" i="4"/>
  <c r="S301" i="4"/>
  <c r="Q68" i="4"/>
  <c r="I208" i="4"/>
  <c r="O152" i="5"/>
  <c r="M45" i="5"/>
  <c r="J137" i="5"/>
  <c r="O272" i="5"/>
  <c r="M298" i="4"/>
  <c r="E32" i="8"/>
  <c r="E102" i="7"/>
  <c r="L159" i="4"/>
  <c r="A124" i="4"/>
  <c r="S261" i="5"/>
  <c r="F88" i="5"/>
  <c r="H354" i="4"/>
  <c r="M339" i="5"/>
  <c r="J209" i="5"/>
  <c r="Q325" i="5"/>
  <c r="E145" i="5"/>
  <c r="T197" i="5"/>
  <c r="B79" i="11"/>
  <c r="R365" i="4"/>
  <c r="T353" i="4"/>
  <c r="I338" i="5"/>
  <c r="T155" i="4"/>
  <c r="C240" i="4"/>
  <c r="S165" i="5"/>
  <c r="K106" i="4"/>
  <c r="C145" i="4"/>
  <c r="P91" i="4"/>
  <c r="R253" i="5"/>
  <c r="A77" i="5"/>
  <c r="T109" i="5"/>
  <c r="A177" i="4"/>
  <c r="Q162" i="4"/>
  <c r="Q400" i="4"/>
  <c r="I47" i="5"/>
  <c r="D147" i="5"/>
  <c r="K402" i="4"/>
  <c r="M50" i="4"/>
  <c r="P179" i="4"/>
  <c r="S181" i="5"/>
  <c r="K66" i="4"/>
  <c r="S292" i="4"/>
  <c r="F150" i="11"/>
  <c r="F234" i="16"/>
  <c r="B136" i="5"/>
  <c r="S217" i="4"/>
  <c r="N67" i="5"/>
  <c r="G75" i="5"/>
  <c r="H144" i="5"/>
  <c r="C321" i="5"/>
  <c r="N326" i="5"/>
  <c r="I303" i="5"/>
  <c r="S122" i="4"/>
  <c r="J81" i="5"/>
  <c r="L217" i="4"/>
  <c r="N161" i="5"/>
  <c r="R164" i="4"/>
  <c r="P189" i="4"/>
  <c r="A392" i="5"/>
  <c r="L64" i="4"/>
  <c r="E328" i="5"/>
  <c r="Q49" i="5"/>
  <c r="C299" i="4"/>
  <c r="R60" i="4"/>
  <c r="N125" i="4"/>
  <c r="C286" i="5"/>
  <c r="H37" i="5"/>
  <c r="S110" i="5"/>
  <c r="O194" i="5"/>
  <c r="F110" i="7"/>
  <c r="M344" i="5"/>
  <c r="J36" i="4"/>
  <c r="B44" i="4"/>
  <c r="S169" i="5"/>
  <c r="I401" i="4"/>
  <c r="A52" i="5"/>
  <c r="B94" i="4"/>
  <c r="B101" i="4"/>
  <c r="S261" i="4"/>
  <c r="H167" i="7"/>
  <c r="M67" i="4"/>
  <c r="R142" i="4"/>
  <c r="B56" i="4"/>
  <c r="E266" i="4"/>
  <c r="C260" i="5"/>
  <c r="K200" i="4"/>
  <c r="L95" i="4"/>
  <c r="B240" i="5"/>
  <c r="O405" i="5"/>
  <c r="K70" i="4"/>
  <c r="H25" i="14"/>
  <c r="C48" i="5"/>
  <c r="O187" i="4"/>
  <c r="L369" i="4"/>
  <c r="H5" i="12"/>
  <c r="O381" i="5"/>
  <c r="P243" i="4"/>
  <c r="Q354" i="5"/>
  <c r="G386" i="5"/>
  <c r="R391" i="5"/>
  <c r="A229" i="5"/>
  <c r="M346" i="4"/>
  <c r="E15" i="7"/>
  <c r="L172" i="4"/>
  <c r="R80" i="4"/>
  <c r="H340" i="4"/>
  <c r="H51" i="5"/>
  <c r="C347" i="4"/>
  <c r="G5" i="8"/>
  <c r="G45" i="5"/>
  <c r="S32" i="5"/>
  <c r="C388" i="4"/>
  <c r="O188" i="5"/>
  <c r="A111" i="11"/>
  <c r="E174" i="4"/>
  <c r="D13" i="5"/>
  <c r="K24" i="4"/>
  <c r="T223" i="4"/>
  <c r="R106" i="4"/>
  <c r="E88" i="15"/>
  <c r="N66" i="5"/>
  <c r="C75" i="4"/>
  <c r="E304" i="4"/>
  <c r="F139" i="4"/>
  <c r="H7" i="4"/>
  <c r="B203" i="4"/>
  <c r="L171" i="5"/>
  <c r="R396" i="5"/>
  <c r="E55" i="5"/>
  <c r="M66" i="5"/>
  <c r="S296" i="4"/>
  <c r="Q287" i="4"/>
  <c r="Q341" i="4"/>
  <c r="O102" i="5"/>
  <c r="E124" i="5"/>
  <c r="B13" i="4"/>
  <c r="M150" i="4"/>
  <c r="N139" i="4"/>
  <c r="I375" i="4"/>
  <c r="G247" i="4"/>
  <c r="O314" i="4"/>
  <c r="T301" i="4"/>
  <c r="C350" i="5"/>
  <c r="C207" i="5"/>
  <c r="C293" i="4"/>
  <c r="B135" i="11"/>
  <c r="D29" i="4"/>
  <c r="D70" i="7"/>
  <c r="O50" i="4"/>
  <c r="S10" i="5"/>
  <c r="Q48" i="4"/>
  <c r="C46" i="4"/>
  <c r="S47" i="4"/>
  <c r="F44" i="4"/>
  <c r="O61" i="4"/>
  <c r="R167" i="5"/>
  <c r="H299" i="5"/>
  <c r="E252" i="4"/>
  <c r="A214" i="4"/>
  <c r="H225" i="4"/>
  <c r="K143" i="4"/>
  <c r="P103" i="5"/>
  <c r="D89" i="4"/>
  <c r="D217" i="5"/>
  <c r="T166" i="5"/>
  <c r="F225" i="5"/>
  <c r="B292" i="4"/>
  <c r="K271" i="5"/>
  <c r="Q118" i="4"/>
  <c r="O32" i="5"/>
  <c r="Q382" i="5"/>
  <c r="H322" i="4"/>
  <c r="M199" i="5"/>
  <c r="J323" i="5"/>
  <c r="M159" i="4"/>
  <c r="A415" i="4"/>
  <c r="F195" i="5"/>
  <c r="D19" i="5"/>
  <c r="G121" i="4"/>
  <c r="I30" i="4"/>
  <c r="O247" i="5"/>
  <c r="E346" i="4"/>
  <c r="G38" i="4"/>
  <c r="T361" i="4"/>
  <c r="C184" i="4"/>
  <c r="Q16" i="5"/>
  <c r="R132" i="4"/>
  <c r="F103" i="4"/>
  <c r="M98" i="4"/>
  <c r="F68" i="4"/>
  <c r="R103" i="4"/>
  <c r="I271" i="4"/>
  <c r="A15" i="4"/>
  <c r="O44" i="4"/>
  <c r="E391" i="4"/>
  <c r="D87" i="5"/>
  <c r="B158" i="5"/>
  <c r="B186" i="5"/>
  <c r="C259" i="4"/>
  <c r="H365" i="4"/>
  <c r="L135" i="5"/>
  <c r="S263" i="4"/>
  <c r="C169" i="5"/>
  <c r="J245" i="4"/>
  <c r="F133" i="5"/>
  <c r="F129" i="4"/>
  <c r="J266" i="4"/>
  <c r="E167" i="5"/>
  <c r="F412" i="4"/>
  <c r="M256" i="4"/>
  <c r="N98" i="5"/>
  <c r="K366" i="4"/>
  <c r="I158" i="4"/>
  <c r="E383" i="4"/>
  <c r="L355" i="4"/>
  <c r="N95" i="5"/>
  <c r="B293" i="5"/>
  <c r="T257" i="5"/>
  <c r="M171" i="4"/>
  <c r="M204" i="4"/>
  <c r="T293" i="4"/>
  <c r="A109" i="5"/>
  <c r="P234" i="5"/>
  <c r="J18" i="4"/>
  <c r="G104" i="5"/>
  <c r="P253" i="5"/>
  <c r="K282" i="5"/>
  <c r="Q346" i="4"/>
  <c r="I278" i="5"/>
  <c r="A367" i="5"/>
  <c r="J158" i="4"/>
  <c r="G202" i="5"/>
  <c r="M272" i="4"/>
  <c r="O360" i="5"/>
  <c r="F186" i="5"/>
  <c r="P267" i="4"/>
  <c r="O365" i="4"/>
  <c r="D9" i="4"/>
  <c r="S253" i="4"/>
  <c r="A364" i="5"/>
  <c r="A108" i="5"/>
  <c r="D18" i="4"/>
  <c r="D241" i="4"/>
  <c r="K38" i="4"/>
  <c r="B8" i="5"/>
  <c r="D31" i="5"/>
  <c r="S361" i="5"/>
  <c r="R353" i="4"/>
  <c r="B181" i="4"/>
  <c r="N214" i="5"/>
  <c r="J184" i="5"/>
  <c r="P211" i="4"/>
  <c r="E142" i="5"/>
  <c r="I294" i="4"/>
  <c r="R135" i="5"/>
  <c r="T150" i="4"/>
  <c r="B369" i="4"/>
  <c r="E209" i="4"/>
  <c r="B7" i="5"/>
  <c r="B82" i="5"/>
  <c r="B143" i="11"/>
  <c r="F404" i="5"/>
  <c r="J106" i="5"/>
  <c r="H149" i="5"/>
  <c r="P369" i="4"/>
  <c r="D114" i="4"/>
  <c r="T61" i="4"/>
  <c r="C415" i="4"/>
  <c r="C159" i="4"/>
  <c r="M97" i="5"/>
  <c r="I46" i="5"/>
  <c r="B18" i="4"/>
  <c r="E388" i="4"/>
  <c r="L150" i="5"/>
  <c r="J116" i="5"/>
  <c r="H26" i="4"/>
  <c r="C401" i="5"/>
  <c r="M343" i="4"/>
  <c r="N406" i="5"/>
  <c r="T352" i="4"/>
  <c r="L243" i="4"/>
  <c r="B124" i="4"/>
  <c r="M182" i="4"/>
  <c r="I212" i="5"/>
  <c r="C188" i="5"/>
  <c r="E395" i="4"/>
  <c r="B228" i="7"/>
  <c r="D207" i="4"/>
  <c r="G11" i="5"/>
  <c r="A329" i="4"/>
  <c r="D248" i="5"/>
  <c r="K126" i="4"/>
  <c r="S235" i="4"/>
  <c r="C28" i="8"/>
  <c r="L181" i="4"/>
  <c r="N25" i="5"/>
  <c r="T36" i="5"/>
  <c r="R275" i="4"/>
  <c r="P213" i="5"/>
  <c r="A257" i="4"/>
  <c r="B74" i="4"/>
  <c r="B48" i="7"/>
  <c r="Q155" i="5"/>
  <c r="G20" i="5"/>
  <c r="J405" i="4"/>
  <c r="I349" i="4"/>
  <c r="F10" i="10"/>
  <c r="N158" i="4"/>
  <c r="P387" i="5"/>
  <c r="R196" i="4"/>
  <c r="S382" i="5"/>
  <c r="O161" i="4"/>
  <c r="J383" i="4"/>
  <c r="R220" i="4"/>
  <c r="K21" i="5"/>
  <c r="I216" i="5"/>
  <c r="H87" i="7"/>
  <c r="M58" i="4"/>
  <c r="G106" i="7"/>
  <c r="D148" i="4"/>
  <c r="D388" i="4"/>
  <c r="B141" i="4"/>
  <c r="K188" i="4"/>
  <c r="E359" i="4"/>
  <c r="O337" i="5"/>
  <c r="F388" i="5"/>
  <c r="C370" i="5"/>
  <c r="O138" i="5"/>
  <c r="E391" i="5"/>
  <c r="E352" i="4"/>
  <c r="A301" i="4"/>
  <c r="K23" i="4"/>
  <c r="M150" i="5"/>
  <c r="D334" i="4"/>
  <c r="T282" i="4"/>
  <c r="P10" i="4"/>
  <c r="S380" i="4"/>
  <c r="T79" i="5"/>
  <c r="B90" i="4"/>
  <c r="A209" i="5"/>
  <c r="C397" i="5"/>
  <c r="M15" i="4"/>
  <c r="N402" i="5"/>
  <c r="M309" i="4"/>
  <c r="A348" i="5"/>
  <c r="C278" i="5"/>
  <c r="A288" i="4"/>
  <c r="O17" i="5"/>
  <c r="P182" i="5"/>
  <c r="F387" i="4"/>
  <c r="K393" i="5"/>
  <c r="M101" i="5"/>
  <c r="M34" i="5"/>
  <c r="D330" i="4"/>
  <c r="D202" i="4"/>
  <c r="D74" i="4"/>
  <c r="L191" i="5"/>
  <c r="R306" i="4"/>
  <c r="I220" i="4"/>
  <c r="R262" i="4"/>
  <c r="I133" i="5"/>
  <c r="G35" i="4"/>
  <c r="I187" i="5"/>
  <c r="O161" i="5"/>
  <c r="G158" i="4"/>
  <c r="K42" i="4"/>
  <c r="P139" i="5"/>
  <c r="B117" i="5"/>
  <c r="C382" i="5"/>
  <c r="E160" i="12"/>
  <c r="O238" i="4"/>
  <c r="F238" i="5"/>
  <c r="O413" i="5"/>
  <c r="B171" i="5"/>
  <c r="F413" i="5"/>
  <c r="R310" i="5"/>
  <c r="O303" i="4"/>
  <c r="O47" i="4"/>
  <c r="I376" i="5"/>
  <c r="I321" i="5"/>
  <c r="C141" i="7"/>
  <c r="E177" i="7"/>
  <c r="J267" i="5"/>
  <c r="I210" i="4"/>
  <c r="B207" i="5"/>
  <c r="O383" i="4"/>
  <c r="H294" i="5"/>
  <c r="N375" i="5"/>
  <c r="M354" i="5"/>
  <c r="B79" i="4"/>
  <c r="N199" i="5"/>
  <c r="P383" i="4"/>
  <c r="N124" i="5"/>
  <c r="A234" i="7"/>
  <c r="I235" i="4"/>
  <c r="D274" i="7"/>
  <c r="N19" i="4"/>
  <c r="K359" i="5"/>
  <c r="N195" i="4"/>
  <c r="I80" i="4"/>
  <c r="Q363" i="4"/>
  <c r="B125" i="4"/>
  <c r="G240" i="7"/>
  <c r="H146" i="4"/>
  <c r="M21" i="4"/>
  <c r="G335" i="4"/>
  <c r="J154" i="4"/>
  <c r="L297" i="4"/>
  <c r="Q344" i="4"/>
  <c r="N118" i="4"/>
  <c r="O158" i="4"/>
  <c r="T145" i="4"/>
  <c r="G225" i="5"/>
  <c r="C127" i="4"/>
  <c r="S218" i="5"/>
  <c r="D310" i="5"/>
  <c r="G148" i="4"/>
  <c r="B97" i="4"/>
  <c r="L135" i="4"/>
  <c r="K196" i="4"/>
  <c r="J54" i="5"/>
  <c r="P368" i="4"/>
  <c r="S66" i="4"/>
  <c r="T99" i="4"/>
  <c r="L222" i="5"/>
  <c r="E45" i="5"/>
  <c r="H60" i="12"/>
  <c r="E100" i="5"/>
  <c r="A316" i="5"/>
  <c r="A176" i="7"/>
  <c r="F51" i="5"/>
  <c r="K211" i="4"/>
  <c r="K312" i="4"/>
  <c r="C374" i="4"/>
  <c r="L40" i="5"/>
  <c r="S101" i="4"/>
  <c r="N23" i="4"/>
  <c r="H249" i="4"/>
  <c r="M234" i="5"/>
  <c r="G362" i="4"/>
  <c r="C54" i="5"/>
  <c r="R81" i="4"/>
  <c r="J14" i="4"/>
  <c r="F340" i="4"/>
  <c r="F183" i="5"/>
  <c r="B95" i="5"/>
  <c r="O285" i="4"/>
  <c r="S55" i="5"/>
  <c r="E279" i="4"/>
  <c r="Q12" i="4"/>
  <c r="P251" i="4"/>
  <c r="K296" i="4"/>
  <c r="S204" i="5"/>
  <c r="D159" i="4"/>
  <c r="N22" i="5"/>
  <c r="J114" i="4"/>
  <c r="L109" i="4"/>
  <c r="K33" i="5"/>
  <c r="I404" i="4"/>
  <c r="L86" i="4"/>
  <c r="L347" i="4"/>
  <c r="I148" i="4"/>
  <c r="P199" i="5"/>
  <c r="L61" i="4"/>
  <c r="J8" i="5"/>
  <c r="F285" i="5"/>
  <c r="D208" i="5"/>
  <c r="F21" i="4"/>
  <c r="B220" i="5"/>
  <c r="T49" i="5"/>
  <c r="B313" i="4"/>
  <c r="I132" i="5"/>
  <c r="A8" i="5"/>
  <c r="H264" i="5"/>
  <c r="D124" i="4"/>
  <c r="C100" i="12"/>
  <c r="H393" i="5"/>
  <c r="G8" i="12"/>
  <c r="S269" i="5"/>
  <c r="D291" i="4"/>
  <c r="P31" i="5"/>
  <c r="D215" i="7"/>
  <c r="L280" i="4"/>
  <c r="L24" i="4"/>
  <c r="N89" i="5"/>
  <c r="G245" i="7"/>
  <c r="L112" i="4"/>
  <c r="F217" i="5"/>
  <c r="T255" i="5"/>
  <c r="K150" i="5"/>
  <c r="L152" i="5"/>
  <c r="C26" i="5"/>
  <c r="Q25" i="4"/>
  <c r="I362" i="5"/>
  <c r="I381" i="4"/>
  <c r="E99" i="5"/>
  <c r="Q205" i="4"/>
  <c r="K329" i="4"/>
  <c r="G401" i="5"/>
  <c r="K230" i="4"/>
  <c r="K123" i="5"/>
  <c r="Q244" i="5"/>
  <c r="M383" i="5"/>
  <c r="E115" i="16"/>
  <c r="C172" i="5"/>
  <c r="G39" i="7"/>
  <c r="H261" i="7"/>
  <c r="I174" i="4"/>
  <c r="F234" i="5"/>
  <c r="T165" i="5"/>
  <c r="K125" i="5"/>
  <c r="M250" i="4"/>
  <c r="G190" i="4"/>
  <c r="C139" i="4"/>
  <c r="J101" i="5"/>
  <c r="L232" i="4"/>
  <c r="O200" i="4"/>
  <c r="A313" i="5"/>
  <c r="J301" i="4"/>
  <c r="E8" i="5"/>
  <c r="K141" i="5"/>
  <c r="H124" i="4"/>
  <c r="Q86" i="5"/>
  <c r="J265" i="4"/>
  <c r="G177" i="5"/>
  <c r="F112" i="4"/>
  <c r="N87" i="5"/>
  <c r="T224" i="4"/>
  <c r="O102" i="4"/>
  <c r="F58" i="7"/>
  <c r="I404" i="5"/>
  <c r="L272" i="5"/>
  <c r="J286" i="5"/>
  <c r="R268" i="5"/>
  <c r="D251" i="5"/>
  <c r="G112" i="5"/>
  <c r="J249" i="5"/>
  <c r="O201" i="4"/>
  <c r="J68" i="4"/>
  <c r="I262" i="4"/>
  <c r="N50" i="5"/>
  <c r="B102" i="5"/>
  <c r="Q403" i="5"/>
  <c r="H186" i="5"/>
  <c r="J212" i="4"/>
  <c r="B345" i="4"/>
  <c r="D61" i="4"/>
  <c r="N107" i="5"/>
  <c r="R287" i="4"/>
  <c r="O54" i="4"/>
  <c r="B191" i="5"/>
  <c r="J204" i="5"/>
  <c r="P277" i="4"/>
  <c r="F146" i="5"/>
  <c r="F147" i="5"/>
  <c r="P185" i="5"/>
  <c r="N205" i="4"/>
  <c r="R258" i="4"/>
  <c r="S127" i="5"/>
  <c r="P226" i="4"/>
  <c r="M14" i="4"/>
  <c r="S340" i="4"/>
  <c r="H132" i="5"/>
  <c r="I218" i="5"/>
  <c r="I153" i="4"/>
  <c r="T141" i="5"/>
  <c r="H62" i="5"/>
  <c r="H42" i="11"/>
  <c r="E166" i="5"/>
  <c r="B274" i="7"/>
  <c r="L20" i="5"/>
  <c r="E154" i="4"/>
  <c r="L196" i="4"/>
  <c r="H145" i="4"/>
  <c r="P115" i="5"/>
  <c r="G243" i="4"/>
  <c r="Q181" i="5"/>
  <c r="M130" i="5"/>
  <c r="O97" i="5"/>
  <c r="P229" i="4"/>
  <c r="E192" i="5"/>
  <c r="K31" i="4"/>
  <c r="I13" i="4"/>
  <c r="Q307" i="4"/>
  <c r="A265" i="4"/>
  <c r="N328" i="4"/>
  <c r="M85" i="5"/>
  <c r="M368" i="4"/>
  <c r="Q98" i="4"/>
  <c r="H399" i="4"/>
  <c r="L246" i="5"/>
  <c r="P271" i="5"/>
  <c r="G409" i="4"/>
  <c r="I130" i="5"/>
  <c r="J242" i="5"/>
  <c r="P58" i="5"/>
  <c r="I341" i="4"/>
  <c r="A202" i="7"/>
  <c r="H274" i="5"/>
  <c r="B241" i="4"/>
  <c r="G326" i="4"/>
  <c r="E120" i="5"/>
  <c r="J321" i="4"/>
  <c r="R339" i="4"/>
  <c r="A326" i="4"/>
  <c r="G256" i="7"/>
  <c r="T104" i="5"/>
  <c r="I194" i="4"/>
  <c r="C225" i="5"/>
  <c r="F124" i="5"/>
  <c r="K120" i="4"/>
  <c r="T54" i="5"/>
  <c r="N351" i="5"/>
  <c r="B128" i="7"/>
  <c r="H159" i="4"/>
  <c r="J403" i="4"/>
  <c r="F95" i="4"/>
  <c r="P196" i="4"/>
  <c r="A105" i="7"/>
  <c r="D119" i="7"/>
  <c r="O134" i="4"/>
  <c r="A182" i="5"/>
  <c r="H130" i="7"/>
  <c r="G149" i="7"/>
  <c r="F269" i="4"/>
  <c r="K166" i="5"/>
  <c r="E135" i="7"/>
  <c r="S187" i="5"/>
  <c r="Q174" i="4"/>
  <c r="S369" i="4"/>
  <c r="I31" i="4"/>
  <c r="D246" i="4"/>
  <c r="I142" i="5"/>
  <c r="E372" i="5"/>
  <c r="F383" i="4"/>
  <c r="B9" i="5"/>
  <c r="O294" i="5"/>
  <c r="D357" i="4"/>
  <c r="D42" i="5"/>
  <c r="G210" i="7"/>
  <c r="H134" i="4"/>
  <c r="M137" i="5"/>
  <c r="C194" i="5"/>
  <c r="H213" i="7"/>
  <c r="D238" i="7"/>
  <c r="T298" i="4"/>
  <c r="E284" i="5"/>
  <c r="A97" i="4"/>
  <c r="C129" i="4"/>
  <c r="I124" i="4"/>
  <c r="K328" i="4"/>
  <c r="P375" i="4"/>
  <c r="F35" i="11"/>
  <c r="D296" i="4"/>
  <c r="S26" i="4"/>
  <c r="Q43" i="4"/>
  <c r="G126" i="4"/>
  <c r="E10" i="15"/>
  <c r="I231" i="5"/>
  <c r="M323" i="5"/>
  <c r="F201" i="4"/>
  <c r="O190" i="5"/>
  <c r="A315" i="4"/>
  <c r="L124" i="4"/>
  <c r="E299" i="5"/>
  <c r="B156" i="5"/>
  <c r="A121" i="5"/>
  <c r="H131" i="4"/>
  <c r="L231" i="5"/>
  <c r="B28" i="5"/>
  <c r="N68" i="5"/>
  <c r="Q396" i="4"/>
  <c r="K176" i="4"/>
  <c r="G339" i="4"/>
  <c r="L48" i="5"/>
  <c r="Q407" i="4"/>
  <c r="O271" i="4"/>
  <c r="T95" i="4"/>
  <c r="I42" i="5"/>
  <c r="O370" i="4"/>
  <c r="G396" i="5"/>
  <c r="J344" i="4"/>
  <c r="N257" i="5"/>
  <c r="N197" i="5"/>
  <c r="L239" i="5"/>
  <c r="F213" i="4"/>
  <c r="G368" i="4"/>
  <c r="S46" i="5"/>
  <c r="N191" i="4"/>
  <c r="M386" i="4"/>
  <c r="N233" i="4"/>
  <c r="M167" i="4"/>
  <c r="K184" i="5"/>
  <c r="G264" i="7"/>
  <c r="A182" i="4"/>
  <c r="Q295" i="5"/>
  <c r="J104" i="5"/>
  <c r="B178" i="5"/>
  <c r="S267" i="5"/>
  <c r="P159" i="4"/>
  <c r="G243" i="5"/>
  <c r="P102" i="5"/>
  <c r="O91" i="4"/>
  <c r="S348" i="4"/>
  <c r="K55" i="5"/>
  <c r="E127" i="4"/>
  <c r="F34" i="5"/>
  <c r="S224" i="5"/>
  <c r="T283" i="5"/>
  <c r="C352" i="4"/>
  <c r="F82" i="5"/>
  <c r="Q55" i="4"/>
  <c r="E41" i="5"/>
  <c r="T95" i="5"/>
  <c r="T163" i="5"/>
  <c r="A372" i="4"/>
  <c r="C233" i="4"/>
  <c r="L151" i="4"/>
  <c r="E360" i="5"/>
  <c r="Q23" i="5"/>
  <c r="S102" i="5"/>
  <c r="Q58" i="5"/>
  <c r="F137" i="5"/>
  <c r="R382" i="4"/>
  <c r="H220" i="4"/>
  <c r="G366" i="4"/>
  <c r="H237" i="5"/>
  <c r="J123" i="5"/>
  <c r="L332" i="4"/>
  <c r="A281" i="4"/>
  <c r="Q317" i="5"/>
  <c r="F148" i="11"/>
  <c r="G365" i="5"/>
  <c r="G88" i="11"/>
  <c r="L59" i="4"/>
  <c r="D275" i="4"/>
  <c r="R325" i="4"/>
  <c r="A193" i="7"/>
  <c r="C150" i="7"/>
  <c r="E128" i="7"/>
  <c r="L269" i="5"/>
  <c r="H218" i="7"/>
  <c r="R359" i="4"/>
  <c r="O412" i="4"/>
  <c r="E47" i="7"/>
  <c r="L153" i="5"/>
  <c r="C128" i="4"/>
  <c r="Q155" i="4"/>
  <c r="D128" i="5"/>
  <c r="K206" i="4"/>
  <c r="A167" i="4"/>
  <c r="F148" i="4"/>
  <c r="K242" i="5"/>
  <c r="H63" i="5"/>
  <c r="L114" i="4"/>
  <c r="F24" i="5"/>
  <c r="P13" i="4"/>
  <c r="K218" i="5"/>
  <c r="S383" i="4"/>
  <c r="B48" i="12"/>
  <c r="P202" i="4"/>
  <c r="D237" i="5"/>
  <c r="B286" i="7"/>
  <c r="B39" i="4"/>
  <c r="O201" i="5"/>
  <c r="J133" i="5"/>
  <c r="K61" i="5"/>
  <c r="J37" i="5"/>
  <c r="S165" i="4"/>
  <c r="O114" i="4"/>
  <c r="I14" i="5"/>
  <c r="O244" i="4"/>
  <c r="I103" i="5"/>
  <c r="S265" i="5"/>
  <c r="A406" i="4"/>
  <c r="T349" i="4"/>
  <c r="M170" i="5"/>
  <c r="I334" i="5"/>
  <c r="L188" i="5"/>
  <c r="B255" i="4"/>
  <c r="Q195" i="4"/>
  <c r="I354" i="4"/>
  <c r="H258" i="5"/>
  <c r="F300" i="4"/>
  <c r="S400" i="4"/>
  <c r="T327" i="5"/>
  <c r="A120" i="7"/>
  <c r="Q412" i="5"/>
  <c r="F175" i="5"/>
  <c r="M406" i="4"/>
  <c r="B401" i="4"/>
  <c r="H313" i="5"/>
  <c r="E46" i="5"/>
  <c r="K276" i="4"/>
  <c r="L220" i="5"/>
  <c r="S20" i="4"/>
  <c r="C99" i="5"/>
  <c r="C339" i="4"/>
  <c r="A154" i="5"/>
  <c r="A174" i="11"/>
  <c r="Q45" i="5"/>
  <c r="C276" i="4"/>
  <c r="E172" i="5"/>
  <c r="E225" i="4"/>
  <c r="M122" i="5"/>
  <c r="H178" i="7"/>
  <c r="I75" i="4"/>
  <c r="F357" i="4"/>
  <c r="T258" i="5"/>
  <c r="D103" i="5"/>
  <c r="J271" i="4"/>
  <c r="J81" i="4"/>
  <c r="E186" i="4"/>
  <c r="R349" i="4"/>
  <c r="A408" i="4"/>
  <c r="S156" i="4"/>
  <c r="T241" i="5"/>
  <c r="H143" i="4"/>
  <c r="C349" i="4"/>
  <c r="J343" i="4"/>
  <c r="M124" i="4"/>
  <c r="K140" i="4"/>
  <c r="B41" i="5"/>
  <c r="F53" i="11"/>
  <c r="M131" i="5"/>
  <c r="F159" i="11"/>
  <c r="J391" i="5"/>
  <c r="J401" i="4"/>
  <c r="R326" i="5"/>
  <c r="O129" i="5"/>
  <c r="L46" i="5"/>
  <c r="D71" i="5"/>
  <c r="L29" i="4"/>
  <c r="S111" i="4"/>
  <c r="D65" i="5"/>
  <c r="H205" i="4"/>
  <c r="L208" i="5"/>
  <c r="E185" i="7"/>
  <c r="A393" i="4"/>
  <c r="K193" i="5"/>
  <c r="N411" i="4"/>
  <c r="R171" i="5"/>
  <c r="R184" i="5"/>
  <c r="N132" i="4"/>
  <c r="C293" i="5"/>
  <c r="B88" i="4"/>
  <c r="A298" i="5"/>
  <c r="K399" i="4"/>
  <c r="O175" i="5"/>
  <c r="D95" i="4"/>
  <c r="R377" i="5"/>
  <c r="A393" i="5"/>
  <c r="O268" i="5"/>
  <c r="P165" i="4"/>
  <c r="F140" i="4"/>
  <c r="D260" i="4"/>
  <c r="O326" i="4"/>
  <c r="S255" i="4"/>
  <c r="I150" i="4"/>
  <c r="P45" i="4"/>
  <c r="B217" i="5"/>
  <c r="R394" i="4"/>
  <c r="F319" i="4"/>
  <c r="S247" i="4"/>
  <c r="H344" i="4"/>
  <c r="E302" i="4"/>
  <c r="H88" i="4"/>
  <c r="B114" i="4"/>
  <c r="S407" i="5"/>
  <c r="H312" i="5"/>
  <c r="O125" i="4"/>
  <c r="P216" i="4"/>
  <c r="H266" i="5"/>
  <c r="J49" i="5"/>
  <c r="G6" i="10"/>
  <c r="A97" i="7"/>
  <c r="D88" i="4"/>
  <c r="O51" i="4"/>
  <c r="E108" i="7"/>
  <c r="H122" i="7"/>
  <c r="A129" i="4"/>
  <c r="R123" i="4"/>
  <c r="D265" i="5"/>
  <c r="A282" i="5"/>
  <c r="I192" i="4"/>
  <c r="R239" i="5"/>
  <c r="I76" i="4"/>
  <c r="G59" i="5"/>
  <c r="P322" i="4"/>
  <c r="A47" i="4"/>
  <c r="E357" i="4"/>
  <c r="K138" i="5"/>
  <c r="E82" i="4"/>
  <c r="K194" i="4"/>
  <c r="T264" i="4"/>
  <c r="D259" i="5"/>
  <c r="E208" i="4"/>
  <c r="J57" i="5"/>
  <c r="N59" i="5"/>
  <c r="A228" i="4"/>
  <c r="H217" i="4"/>
  <c r="C415" i="5"/>
  <c r="D6" i="7"/>
  <c r="R139" i="5"/>
  <c r="N71" i="4"/>
  <c r="T121" i="4"/>
  <c r="O402" i="4"/>
  <c r="L244" i="4"/>
  <c r="R48" i="5"/>
  <c r="D347" i="4"/>
  <c r="I332" i="5"/>
  <c r="G235" i="4"/>
  <c r="M354" i="4"/>
  <c r="C38" i="12"/>
  <c r="J252" i="5"/>
  <c r="S257" i="5"/>
  <c r="A290" i="5"/>
  <c r="R410" i="4"/>
  <c r="E77" i="4"/>
  <c r="J375" i="5"/>
  <c r="H230" i="4"/>
  <c r="H293" i="7"/>
  <c r="O100" i="4"/>
  <c r="T294" i="4"/>
  <c r="H121" i="5"/>
  <c r="D166" i="4"/>
  <c r="T399" i="4"/>
  <c r="S63" i="5"/>
  <c r="G23" i="7"/>
  <c r="E222" i="5"/>
  <c r="N166" i="4"/>
  <c r="F41" i="4"/>
  <c r="E113" i="5"/>
  <c r="Q221" i="5"/>
  <c r="M121" i="4"/>
  <c r="T299" i="5"/>
  <c r="B174" i="11"/>
  <c r="I320" i="5"/>
  <c r="B410" i="4"/>
  <c r="Q395" i="4"/>
  <c r="B138" i="5"/>
  <c r="B65" i="4"/>
  <c r="F171" i="5"/>
  <c r="M235" i="4"/>
  <c r="E392" i="4"/>
  <c r="E334" i="5"/>
  <c r="G271" i="4"/>
  <c r="G34" i="5"/>
  <c r="N60" i="5"/>
  <c r="P137" i="4"/>
  <c r="M227" i="4"/>
  <c r="F127" i="5"/>
  <c r="J198" i="4"/>
  <c r="R279" i="4"/>
  <c r="Q46" i="4"/>
  <c r="I182" i="5"/>
  <c r="T157" i="5"/>
  <c r="F157" i="4"/>
  <c r="E116" i="5"/>
  <c r="A170" i="5"/>
  <c r="K346" i="4"/>
  <c r="T196" i="5"/>
  <c r="C79" i="5"/>
  <c r="T8" i="5"/>
  <c r="J12" i="4"/>
  <c r="H35" i="5"/>
  <c r="A133" i="4"/>
  <c r="S401" i="4"/>
  <c r="D146" i="4"/>
  <c r="S172" i="5"/>
  <c r="G198" i="4"/>
  <c r="H239" i="5"/>
  <c r="R321" i="4"/>
  <c r="H255" i="5"/>
  <c r="B112" i="12"/>
  <c r="M135" i="5"/>
  <c r="C238" i="7"/>
  <c r="S294" i="4"/>
  <c r="E203" i="4"/>
  <c r="T343" i="4"/>
  <c r="K318" i="4"/>
  <c r="S56" i="4"/>
  <c r="H43" i="4"/>
  <c r="K395" i="5"/>
  <c r="D13" i="4"/>
  <c r="D393" i="4"/>
  <c r="F163" i="4"/>
  <c r="K145" i="4"/>
  <c r="F161" i="5"/>
  <c r="F184" i="4"/>
  <c r="S41" i="5"/>
  <c r="K54" i="4"/>
  <c r="Q281" i="4"/>
  <c r="Q386" i="5"/>
  <c r="F298" i="4"/>
  <c r="M374" i="4"/>
  <c r="F42" i="4"/>
  <c r="Q374" i="4"/>
  <c r="T226" i="5"/>
  <c r="C196" i="4"/>
  <c r="T209" i="5"/>
  <c r="K336" i="4"/>
  <c r="O341" i="5"/>
  <c r="L11" i="5"/>
  <c r="E87" i="7"/>
  <c r="R43" i="5"/>
  <c r="E171" i="5"/>
  <c r="H64" i="5"/>
  <c r="H9" i="7"/>
  <c r="G28" i="7"/>
  <c r="B202" i="7"/>
  <c r="S62" i="4"/>
  <c r="L317" i="4"/>
  <c r="D167" i="4"/>
  <c r="M346" i="5"/>
  <c r="E62" i="5"/>
  <c r="D238" i="5"/>
  <c r="P17" i="5"/>
  <c r="J280" i="5"/>
  <c r="R212" i="5"/>
  <c r="Q366" i="4"/>
  <c r="D228" i="4"/>
  <c r="I264" i="4"/>
  <c r="S373" i="4"/>
  <c r="I91" i="5"/>
  <c r="J282" i="5"/>
  <c r="M179" i="4"/>
  <c r="E26" i="11"/>
  <c r="D271" i="4"/>
  <c r="A91" i="7"/>
  <c r="H116" i="7"/>
  <c r="T292" i="5"/>
  <c r="T58" i="5"/>
  <c r="D163" i="5"/>
  <c r="B110" i="11"/>
  <c r="P143" i="5"/>
  <c r="P34" i="4"/>
  <c r="I186" i="4"/>
  <c r="F151" i="4"/>
  <c r="S139" i="5"/>
  <c r="B145" i="5"/>
  <c r="L371" i="5"/>
  <c r="C219" i="7"/>
  <c r="B164" i="5"/>
  <c r="Q273" i="4"/>
  <c r="R408" i="4"/>
  <c r="B67" i="4"/>
  <c r="H17" i="5"/>
  <c r="Q232" i="5"/>
  <c r="F376" i="4"/>
  <c r="A283" i="4"/>
  <c r="A137" i="5"/>
  <c r="K196" i="5"/>
  <c r="S36" i="4"/>
  <c r="T66" i="4"/>
  <c r="T205" i="5"/>
  <c r="H153" i="5"/>
  <c r="S178" i="5"/>
  <c r="H7" i="5"/>
  <c r="G367" i="4"/>
  <c r="H200" i="5"/>
  <c r="M298" i="5"/>
  <c r="O194" i="4"/>
  <c r="J339" i="4"/>
  <c r="Q321" i="5"/>
  <c r="G99" i="4"/>
  <c r="Q377" i="5"/>
  <c r="K258" i="4"/>
  <c r="L276" i="5"/>
  <c r="E399" i="4"/>
  <c r="T404" i="4"/>
  <c r="B59" i="5"/>
  <c r="H239" i="7"/>
  <c r="G258" i="7"/>
  <c r="N153" i="5"/>
  <c r="S58" i="4"/>
  <c r="L409" i="4"/>
  <c r="L153" i="4"/>
  <c r="T185" i="4"/>
  <c r="R162" i="5"/>
  <c r="K199" i="4"/>
  <c r="D200" i="4"/>
  <c r="R363" i="4"/>
  <c r="I179" i="4"/>
  <c r="Q312" i="4"/>
  <c r="Q184" i="4"/>
  <c r="B205" i="4"/>
  <c r="C371" i="4"/>
  <c r="B193" i="4"/>
  <c r="J224" i="4"/>
  <c r="E89" i="4"/>
  <c r="F156" i="7"/>
  <c r="M357" i="5"/>
  <c r="F193" i="4"/>
  <c r="H333" i="4"/>
  <c r="S65" i="5"/>
  <c r="H77" i="4"/>
  <c r="M327" i="5"/>
  <c r="O209" i="4"/>
  <c r="E247" i="5"/>
  <c r="E153" i="4"/>
  <c r="A132" i="5"/>
  <c r="M318" i="5"/>
  <c r="R266" i="4"/>
  <c r="M62" i="5"/>
  <c r="O390" i="5"/>
  <c r="C136" i="5"/>
  <c r="H78" i="5"/>
  <c r="I375" i="5"/>
  <c r="F215" i="4"/>
  <c r="A143" i="11"/>
  <c r="P23" i="4"/>
  <c r="M83" i="5"/>
  <c r="O181" i="5"/>
  <c r="L384" i="4"/>
  <c r="L292" i="5"/>
  <c r="G224" i="5"/>
  <c r="F56" i="5"/>
  <c r="A46" i="5"/>
  <c r="R234" i="4"/>
  <c r="N183" i="4"/>
  <c r="P159" i="5"/>
  <c r="G276" i="4"/>
  <c r="F245" i="4"/>
  <c r="R260" i="4"/>
  <c r="K264" i="5"/>
  <c r="K137" i="4"/>
  <c r="E35" i="5"/>
  <c r="T127" i="5"/>
  <c r="D134" i="4"/>
  <c r="C215" i="5"/>
  <c r="K15" i="5"/>
  <c r="Q316" i="4"/>
  <c r="T280" i="5"/>
  <c r="M366" i="4"/>
  <c r="K109" i="5"/>
  <c r="C404" i="5"/>
  <c r="N83" i="4"/>
  <c r="H112" i="4"/>
  <c r="Q96" i="5"/>
  <c r="P61" i="4"/>
  <c r="N400" i="4"/>
  <c r="O318" i="5"/>
  <c r="K192" i="4"/>
  <c r="B152" i="7"/>
  <c r="J243" i="5"/>
  <c r="D178" i="5"/>
  <c r="S284" i="4"/>
  <c r="A42" i="7"/>
  <c r="E114" i="4"/>
  <c r="G208" i="5"/>
  <c r="E27" i="11"/>
  <c r="S355" i="5"/>
  <c r="N146" i="5"/>
  <c r="R172" i="5"/>
  <c r="M414" i="4"/>
  <c r="G356" i="5"/>
  <c r="L138" i="4"/>
  <c r="M383" i="4"/>
  <c r="N367" i="4"/>
  <c r="G261" i="4"/>
  <c r="D83" i="4"/>
  <c r="B27" i="5"/>
  <c r="S130" i="4"/>
  <c r="L31" i="5"/>
  <c r="C373" i="4"/>
  <c r="E387" i="4"/>
  <c r="B178" i="4"/>
  <c r="S389" i="5"/>
  <c r="N62" i="4"/>
  <c r="G197" i="7"/>
  <c r="O339" i="5"/>
  <c r="A138" i="4"/>
  <c r="O140" i="4"/>
  <c r="D290" i="5"/>
  <c r="G125" i="4"/>
  <c r="I310" i="4"/>
  <c r="N87" i="4"/>
  <c r="T361" i="5"/>
  <c r="C300" i="5"/>
  <c r="D270" i="4"/>
  <c r="Q53" i="5"/>
  <c r="G74" i="4"/>
  <c r="Q202" i="4"/>
  <c r="G388" i="4"/>
  <c r="I371" i="5"/>
  <c r="R131" i="5"/>
  <c r="I255" i="5"/>
  <c r="O166" i="5"/>
  <c r="B157" i="5"/>
  <c r="F74" i="4"/>
  <c r="P19" i="4"/>
  <c r="A388" i="4"/>
  <c r="T221" i="5"/>
  <c r="Q256" i="5"/>
  <c r="Q229" i="4"/>
  <c r="G294" i="5"/>
  <c r="C211" i="5"/>
  <c r="J150" i="4"/>
  <c r="L74" i="5"/>
  <c r="R362" i="4"/>
  <c r="J241" i="4"/>
  <c r="R297" i="4"/>
  <c r="M375" i="5"/>
  <c r="A64" i="4"/>
  <c r="H191" i="5"/>
  <c r="A90" i="4"/>
  <c r="M138" i="5"/>
  <c r="L174" i="5"/>
  <c r="Q52" i="4"/>
  <c r="G156" i="4"/>
  <c r="D215" i="5"/>
  <c r="R137" i="4"/>
  <c r="A56" i="4"/>
  <c r="K239" i="5"/>
  <c r="G80" i="5"/>
  <c r="Q57" i="4"/>
  <c r="P172" i="4"/>
  <c r="A147" i="4"/>
  <c r="C30" i="5"/>
  <c r="O135" i="5"/>
  <c r="I300" i="4"/>
  <c r="S251" i="5"/>
  <c r="I345" i="4"/>
  <c r="T82" i="5"/>
  <c r="D132" i="5"/>
  <c r="D53" i="4"/>
  <c r="L84" i="4"/>
  <c r="S115" i="5"/>
  <c r="J69" i="4"/>
  <c r="Q314" i="5"/>
  <c r="Q414" i="4"/>
  <c r="E308" i="4"/>
  <c r="J293" i="4"/>
  <c r="B19" i="4"/>
  <c r="R42" i="5"/>
  <c r="I48" i="5"/>
  <c r="Q281" i="5"/>
  <c r="Q409" i="4"/>
  <c r="R132" i="5"/>
  <c r="D99" i="5"/>
  <c r="Q113" i="5"/>
  <c r="O255" i="5"/>
  <c r="T97" i="5"/>
  <c r="G357" i="16"/>
  <c r="P72" i="4"/>
  <c r="P145" i="5"/>
  <c r="E224" i="4"/>
  <c r="F121" i="4"/>
  <c r="O77" i="5"/>
  <c r="H5" i="7"/>
  <c r="G161" i="7"/>
  <c r="D154" i="7"/>
  <c r="H113" i="4"/>
  <c r="T315" i="4"/>
  <c r="P287" i="5"/>
  <c r="G375" i="4"/>
  <c r="A156" i="4"/>
  <c r="P361" i="4"/>
  <c r="P161" i="4"/>
  <c r="P93" i="5"/>
  <c r="B236" i="4"/>
  <c r="T266" i="5"/>
  <c r="C136" i="4"/>
  <c r="T174" i="4"/>
  <c r="H99" i="5"/>
  <c r="E160" i="5"/>
  <c r="R390" i="4"/>
  <c r="D264" i="4"/>
  <c r="K322" i="4"/>
  <c r="M206" i="4"/>
  <c r="T308" i="4"/>
  <c r="F67" i="7"/>
  <c r="J257" i="5"/>
  <c r="S288" i="5"/>
  <c r="H149" i="12"/>
  <c r="H111" i="5"/>
  <c r="M359" i="5"/>
  <c r="I308" i="5"/>
  <c r="O295" i="4"/>
  <c r="T19" i="4"/>
  <c r="F17" i="6"/>
  <c r="K371" i="5"/>
  <c r="E261" i="5"/>
  <c r="B122" i="7"/>
  <c r="H272" i="5"/>
  <c r="H253" i="4"/>
  <c r="N254" i="4"/>
  <c r="O367" i="4"/>
  <c r="K131" i="5"/>
  <c r="N343" i="5"/>
  <c r="H320" i="5"/>
  <c r="R12" i="4"/>
  <c r="R272" i="4"/>
  <c r="O230" i="5"/>
  <c r="L298" i="4"/>
  <c r="A154" i="7"/>
  <c r="L311" i="4"/>
  <c r="F1" i="6"/>
  <c r="N310" i="5"/>
  <c r="L201" i="4"/>
  <c r="K179" i="4"/>
  <c r="N374" i="5"/>
  <c r="B93" i="5"/>
  <c r="G298" i="7"/>
  <c r="G200" i="7"/>
  <c r="H130" i="4"/>
  <c r="P207" i="4"/>
  <c r="J368" i="5"/>
  <c r="T380" i="4"/>
  <c r="S149" i="5"/>
  <c r="B191" i="4"/>
  <c r="M166" i="5"/>
  <c r="D317" i="5"/>
  <c r="M104" i="5"/>
  <c r="C45" i="4"/>
  <c r="H241" i="5"/>
  <c r="G218" i="4"/>
  <c r="A216" i="7"/>
  <c r="G218" i="5"/>
  <c r="T245" i="5"/>
  <c r="F135" i="5"/>
  <c r="C199" i="4"/>
  <c r="M315" i="5"/>
  <c r="E103" i="4"/>
  <c r="E363" i="4"/>
  <c r="J234" i="5"/>
  <c r="H301" i="4"/>
  <c r="A172" i="7"/>
  <c r="R318" i="4"/>
  <c r="G242" i="7"/>
  <c r="O378" i="5"/>
  <c r="S30" i="4"/>
  <c r="M302" i="4"/>
  <c r="O353" i="4"/>
  <c r="F176" i="4"/>
  <c r="D202" i="12"/>
  <c r="E230" i="5"/>
  <c r="G33" i="4"/>
  <c r="H81" i="7"/>
  <c r="R136" i="5"/>
  <c r="M355" i="5"/>
  <c r="I304" i="5"/>
  <c r="T271" i="4"/>
  <c r="T15" i="4"/>
  <c r="H233" i="5"/>
  <c r="C165" i="5"/>
  <c r="E257" i="5"/>
  <c r="B50" i="7"/>
  <c r="F304" i="5"/>
  <c r="L250" i="4"/>
  <c r="O361" i="4"/>
  <c r="T331" i="4"/>
  <c r="C82" i="5"/>
  <c r="E317" i="5"/>
  <c r="H316" i="5"/>
  <c r="F294" i="4"/>
  <c r="A135" i="4"/>
  <c r="G92" i="5"/>
  <c r="T239" i="5"/>
  <c r="K138" i="4"/>
  <c r="O180" i="5"/>
  <c r="M181" i="5"/>
  <c r="D339" i="5"/>
  <c r="T59" i="5"/>
  <c r="E123" i="4"/>
  <c r="J39" i="5"/>
  <c r="P244" i="5"/>
  <c r="F244" i="4"/>
  <c r="G104" i="7"/>
  <c r="D14" i="5"/>
  <c r="F55" i="4"/>
  <c r="T19" i="5"/>
  <c r="N55" i="5"/>
  <c r="F216" i="5"/>
  <c r="I197" i="4"/>
  <c r="A44" i="4"/>
  <c r="Q360" i="5"/>
  <c r="A33" i="4"/>
  <c r="A120" i="5"/>
  <c r="E407" i="4"/>
  <c r="I43" i="4"/>
  <c r="C385" i="5"/>
  <c r="O114" i="5"/>
  <c r="G245" i="5"/>
  <c r="M169" i="5"/>
  <c r="R58" i="4"/>
  <c r="K407" i="4"/>
  <c r="K151" i="4"/>
  <c r="L304" i="4"/>
  <c r="Q38" i="5"/>
  <c r="P394" i="4"/>
  <c r="P138" i="4"/>
  <c r="Q289" i="5"/>
  <c r="I110" i="5"/>
  <c r="O260" i="4"/>
  <c r="J138" i="5"/>
  <c r="P56" i="5"/>
  <c r="A159" i="5"/>
  <c r="B199" i="4"/>
  <c r="C237" i="5"/>
  <c r="G308" i="4"/>
  <c r="G78" i="4"/>
  <c r="N275" i="5"/>
  <c r="S120" i="4"/>
  <c r="M313" i="4"/>
  <c r="G389" i="4"/>
  <c r="R45" i="5"/>
  <c r="O263" i="4"/>
  <c r="L252" i="4"/>
  <c r="C153" i="5"/>
  <c r="D162" i="5"/>
  <c r="R178" i="4"/>
  <c r="D81" i="5"/>
  <c r="O395" i="5"/>
  <c r="G122" i="7"/>
  <c r="G407" i="4"/>
  <c r="N199" i="4"/>
  <c r="K280" i="5"/>
  <c r="A164" i="4"/>
  <c r="J230" i="5"/>
  <c r="T78" i="4"/>
  <c r="K388" i="5"/>
  <c r="G112" i="7"/>
  <c r="S12" i="4"/>
  <c r="F25" i="5"/>
  <c r="E9" i="15"/>
  <c r="G215" i="5"/>
  <c r="E22" i="4"/>
  <c r="C250" i="5"/>
  <c r="E246" i="4"/>
  <c r="K347" i="4"/>
  <c r="S369" i="5"/>
  <c r="H11" i="7"/>
  <c r="H318" i="4"/>
  <c r="S241" i="5"/>
  <c r="B247" i="4"/>
  <c r="K274" i="4"/>
  <c r="D287" i="4"/>
  <c r="H269" i="7"/>
  <c r="O120" i="5"/>
  <c r="S24" i="5"/>
  <c r="D250" i="5"/>
  <c r="L73" i="5"/>
  <c r="H43" i="5"/>
  <c r="D21" i="4"/>
  <c r="A213" i="4"/>
  <c r="F30" i="8"/>
  <c r="C207" i="4"/>
  <c r="N31" i="5"/>
  <c r="G36" i="5"/>
  <c r="D230" i="4"/>
  <c r="G259" i="4"/>
  <c r="G34" i="4"/>
  <c r="H41" i="4"/>
  <c r="A300" i="7"/>
  <c r="S75" i="4"/>
  <c r="B120" i="5"/>
  <c r="E396" i="4"/>
  <c r="G44" i="5"/>
  <c r="K55" i="4"/>
  <c r="T40" i="4"/>
  <c r="P187" i="4"/>
  <c r="A163" i="4"/>
  <c r="B158" i="4"/>
  <c r="P109" i="4"/>
  <c r="F160" i="5"/>
  <c r="P83" i="5"/>
  <c r="R83" i="5"/>
  <c r="J48" i="5"/>
  <c r="B287" i="4"/>
  <c r="E401" i="4"/>
  <c r="F192" i="5"/>
  <c r="G313" i="4"/>
  <c r="P354" i="4"/>
  <c r="G238" i="4"/>
  <c r="K132" i="5"/>
  <c r="S278" i="5"/>
  <c r="D234" i="5"/>
  <c r="A156" i="7"/>
  <c r="I413" i="4"/>
  <c r="C189" i="7"/>
  <c r="E339" i="5"/>
  <c r="T390" i="4"/>
  <c r="I249" i="4"/>
  <c r="R369" i="4"/>
  <c r="O151" i="5"/>
  <c r="C50" i="12"/>
  <c r="B389" i="5"/>
  <c r="E279" i="5"/>
  <c r="G352" i="5"/>
  <c r="D227" i="4"/>
  <c r="B177" i="5"/>
  <c r="P108" i="5"/>
  <c r="L216" i="4"/>
  <c r="G232" i="5"/>
  <c r="Q97" i="4"/>
  <c r="F98" i="11"/>
  <c r="O10" i="5"/>
  <c r="L214" i="5"/>
  <c r="S196" i="5"/>
  <c r="H242" i="5"/>
  <c r="K83" i="5"/>
  <c r="K106" i="5"/>
  <c r="L212" i="4"/>
  <c r="I292" i="4"/>
  <c r="T357" i="4"/>
  <c r="J56" i="5"/>
  <c r="G162" i="4"/>
  <c r="D68" i="5"/>
  <c r="E143" i="7"/>
  <c r="P348" i="4"/>
  <c r="I190" i="4"/>
  <c r="P92" i="4"/>
  <c r="F377" i="4"/>
  <c r="F200" i="12"/>
  <c r="O338" i="5"/>
  <c r="A90" i="7"/>
  <c r="K252" i="4"/>
  <c r="A185" i="4"/>
  <c r="E119" i="11"/>
  <c r="G236" i="7"/>
  <c r="M284" i="5"/>
  <c r="S79" i="4"/>
  <c r="G374" i="5"/>
  <c r="P144" i="4"/>
  <c r="C30" i="12"/>
  <c r="A309" i="4"/>
  <c r="T112" i="4"/>
  <c r="T358" i="5"/>
  <c r="O289" i="5"/>
  <c r="R25" i="4"/>
  <c r="M358" i="5"/>
  <c r="M301" i="4"/>
  <c r="S69" i="4"/>
  <c r="P98" i="5"/>
  <c r="B51" i="5"/>
  <c r="G205" i="5"/>
  <c r="F221" i="4"/>
  <c r="J262" i="4"/>
  <c r="F235" i="5"/>
  <c r="I104" i="5"/>
  <c r="I335" i="5"/>
  <c r="G204" i="5"/>
  <c r="L223" i="4"/>
  <c r="O206" i="4"/>
  <c r="S295" i="5"/>
  <c r="S236" i="5"/>
  <c r="L343" i="4"/>
  <c r="A328" i="5"/>
  <c r="S121" i="4"/>
  <c r="O198" i="4"/>
  <c r="A54" i="5"/>
  <c r="O117" i="4"/>
  <c r="A112" i="5"/>
  <c r="O212" i="4"/>
  <c r="R226" i="5"/>
  <c r="P202" i="5"/>
  <c r="O76" i="4"/>
  <c r="O98" i="4"/>
  <c r="G164" i="11"/>
  <c r="E77" i="15"/>
  <c r="I16" i="5"/>
  <c r="A191" i="4"/>
  <c r="L168" i="4"/>
  <c r="S74" i="5"/>
  <c r="T262" i="4"/>
  <c r="K102" i="5"/>
  <c r="O258" i="4"/>
  <c r="F224" i="4"/>
  <c r="J244" i="4"/>
  <c r="Q352" i="4"/>
  <c r="Q153" i="5"/>
  <c r="Q96" i="4"/>
  <c r="D16" i="4"/>
  <c r="P344" i="4"/>
  <c r="J182" i="4"/>
  <c r="P88" i="4"/>
  <c r="C31" i="5"/>
  <c r="G392" i="5"/>
  <c r="L329" i="5"/>
  <c r="C130" i="4"/>
  <c r="D295" i="4"/>
  <c r="P33" i="5"/>
  <c r="E236" i="7"/>
  <c r="A24" i="8"/>
  <c r="E170" i="11"/>
  <c r="J93" i="5"/>
  <c r="D262" i="7"/>
  <c r="H345" i="5"/>
  <c r="K318" i="5"/>
  <c r="Q313" i="4"/>
  <c r="N177" i="5"/>
  <c r="S268" i="5"/>
  <c r="D57" i="5"/>
  <c r="E51" i="4"/>
  <c r="L249" i="5"/>
  <c r="P148" i="5"/>
  <c r="C67" i="4"/>
  <c r="S323" i="4"/>
  <c r="N63" i="4"/>
  <c r="B60" i="4"/>
  <c r="M286" i="4"/>
  <c r="Q343" i="4"/>
  <c r="A201" i="4"/>
  <c r="G9" i="6"/>
  <c r="G338" i="4"/>
  <c r="E127" i="5"/>
  <c r="E67" i="5"/>
  <c r="K90" i="5"/>
  <c r="H183" i="4"/>
  <c r="M247" i="5"/>
  <c r="J276" i="5"/>
  <c r="R48" i="4"/>
  <c r="L242" i="5"/>
  <c r="O246" i="4"/>
  <c r="D152" i="5"/>
  <c r="D200" i="5"/>
  <c r="P176" i="5"/>
  <c r="B69" i="4"/>
  <c r="H125" i="7"/>
  <c r="C198" i="5"/>
  <c r="T363" i="4"/>
  <c r="H1" i="15"/>
  <c r="H125" i="12"/>
  <c r="K383" i="5"/>
  <c r="C261" i="16"/>
  <c r="T284" i="4"/>
  <c r="S40" i="4"/>
  <c r="P132" i="4"/>
  <c r="S400" i="5"/>
  <c r="J406" i="5"/>
  <c r="G95" i="7"/>
  <c r="A118" i="5"/>
  <c r="B411" i="5"/>
  <c r="H7" i="6"/>
  <c r="F364" i="5"/>
  <c r="R69" i="4"/>
  <c r="E143" i="4"/>
  <c r="L386" i="4"/>
  <c r="P122" i="5"/>
  <c r="H108" i="4"/>
  <c r="O106" i="4"/>
  <c r="G49" i="7"/>
  <c r="G274" i="5"/>
  <c r="J345" i="4"/>
  <c r="N290" i="5"/>
  <c r="R102" i="4"/>
  <c r="O308" i="4"/>
  <c r="Q92" i="5"/>
  <c r="E343" i="5"/>
  <c r="S339" i="4"/>
  <c r="O208" i="5"/>
  <c r="O351" i="4"/>
  <c r="R170" i="4"/>
  <c r="C220" i="7"/>
  <c r="M169" i="4"/>
  <c r="T42" i="4"/>
  <c r="E28" i="5"/>
  <c r="K415" i="4"/>
  <c r="T56" i="5"/>
  <c r="Q405" i="5"/>
  <c r="Q123" i="5"/>
  <c r="C60" i="7"/>
  <c r="F237" i="5"/>
  <c r="D40" i="4"/>
  <c r="P15" i="4"/>
  <c r="Q83" i="4"/>
  <c r="I85" i="4"/>
  <c r="S401" i="5"/>
  <c r="L330" i="4"/>
  <c r="P334" i="4"/>
  <c r="F196" i="5"/>
  <c r="P18" i="5"/>
  <c r="P358" i="5"/>
  <c r="I338" i="4"/>
  <c r="E43" i="5"/>
  <c r="K273" i="4"/>
  <c r="N136" i="5"/>
  <c r="C119" i="5"/>
  <c r="C319" i="4"/>
  <c r="E200" i="7"/>
  <c r="G277" i="5"/>
  <c r="D203" i="4"/>
  <c r="C335" i="5"/>
  <c r="L171" i="4"/>
  <c r="G386" i="4"/>
  <c r="G39" i="15"/>
  <c r="D267" i="4"/>
  <c r="P186" i="4"/>
  <c r="E224" i="12"/>
  <c r="K319" i="4"/>
  <c r="P306" i="4"/>
  <c r="E316" i="4"/>
  <c r="G211" i="5"/>
  <c r="B264" i="4"/>
  <c r="N113" i="5"/>
  <c r="D120" i="4"/>
  <c r="F15" i="4"/>
  <c r="I74" i="5"/>
  <c r="R211" i="5"/>
  <c r="B7" i="4"/>
  <c r="M48" i="4"/>
  <c r="H269" i="5"/>
  <c r="C137" i="4"/>
  <c r="F181" i="4"/>
  <c r="J270" i="4"/>
  <c r="A66" i="5"/>
  <c r="T57" i="4"/>
  <c r="E343" i="4"/>
  <c r="Q258" i="4"/>
  <c r="S174" i="5"/>
  <c r="K324" i="4"/>
  <c r="T87" i="5"/>
  <c r="B175" i="5"/>
  <c r="T332" i="4"/>
  <c r="L207" i="4"/>
  <c r="B407" i="4"/>
  <c r="F168" i="5"/>
  <c r="B150" i="4"/>
  <c r="O60" i="4"/>
  <c r="R376" i="4"/>
  <c r="L85" i="5"/>
  <c r="I185" i="4"/>
  <c r="T398" i="4"/>
  <c r="K80" i="5"/>
  <c r="R285" i="5"/>
  <c r="B175" i="4"/>
  <c r="I362" i="4"/>
  <c r="O47" i="5"/>
  <c r="J299" i="4"/>
  <c r="R180" i="5"/>
  <c r="C235" i="5"/>
  <c r="A23" i="4"/>
  <c r="D122" i="7"/>
  <c r="P155" i="4"/>
  <c r="R355" i="4"/>
  <c r="F151" i="5"/>
  <c r="D122" i="4"/>
  <c r="S191" i="5"/>
  <c r="K241" i="5"/>
  <c r="Q343" i="5"/>
  <c r="A272" i="4"/>
  <c r="D353" i="5"/>
  <c r="B325" i="5"/>
  <c r="M49" i="5"/>
  <c r="G336" i="5"/>
  <c r="D211" i="4"/>
  <c r="G217" i="4"/>
  <c r="C166" i="4"/>
  <c r="O63" i="5"/>
  <c r="B15" i="5"/>
  <c r="M369" i="5"/>
  <c r="E42" i="11"/>
  <c r="L160" i="4"/>
  <c r="R343" i="4"/>
  <c r="K397" i="4"/>
  <c r="E345" i="4"/>
  <c r="H64" i="4"/>
  <c r="S127" i="4"/>
  <c r="E337" i="4"/>
  <c r="I342" i="4"/>
  <c r="Q209" i="5"/>
  <c r="B400" i="4"/>
  <c r="N220" i="5"/>
  <c r="H67" i="5"/>
  <c r="E103" i="7"/>
  <c r="D218" i="5"/>
  <c r="E373" i="4"/>
  <c r="C320" i="4"/>
  <c r="H173" i="5"/>
  <c r="D368" i="5"/>
  <c r="O38" i="4"/>
  <c r="H347" i="4"/>
  <c r="N238" i="5"/>
  <c r="R291" i="5"/>
  <c r="E39" i="11"/>
  <c r="H209" i="7"/>
  <c r="G228" i="7"/>
  <c r="E303" i="7"/>
  <c r="G358" i="5"/>
  <c r="L397" i="4"/>
  <c r="C110" i="11"/>
  <c r="M68" i="5"/>
  <c r="T72" i="5"/>
  <c r="T216" i="4"/>
  <c r="M161" i="5"/>
  <c r="S355" i="4"/>
  <c r="D261" i="5"/>
  <c r="D135" i="5"/>
  <c r="E281" i="7"/>
  <c r="P152" i="5"/>
  <c r="D235" i="5"/>
  <c r="A303" i="4"/>
  <c r="C205" i="4"/>
  <c r="E98" i="5"/>
  <c r="K285" i="5"/>
  <c r="G160" i="7"/>
  <c r="E186" i="12"/>
  <c r="E262" i="7"/>
  <c r="K11" i="5"/>
  <c r="A267" i="4"/>
  <c r="K130" i="5"/>
  <c r="S258" i="5"/>
  <c r="R7" i="5"/>
  <c r="K20" i="4"/>
  <c r="E194" i="5"/>
  <c r="L99" i="4"/>
  <c r="D88" i="7"/>
  <c r="T234" i="5"/>
  <c r="F269" i="7"/>
  <c r="D23" i="5"/>
  <c r="G7" i="5"/>
  <c r="C20" i="4"/>
  <c r="Q189" i="5"/>
  <c r="M338" i="4"/>
  <c r="F137" i="11"/>
  <c r="B219" i="7"/>
  <c r="E165" i="5"/>
  <c r="J281" i="4"/>
  <c r="S270" i="5"/>
  <c r="N36" i="4"/>
  <c r="M267" i="5"/>
  <c r="F187" i="4"/>
  <c r="Q169" i="4"/>
  <c r="J337" i="4"/>
  <c r="N245" i="5"/>
  <c r="M186" i="4"/>
  <c r="G415" i="4"/>
  <c r="K332" i="4"/>
  <c r="H317" i="5"/>
  <c r="I187" i="4"/>
  <c r="G277" i="4"/>
  <c r="T67" i="5"/>
  <c r="Q113" i="4"/>
  <c r="A79" i="11"/>
  <c r="D99" i="4"/>
  <c r="R86" i="5"/>
  <c r="Q253" i="4"/>
  <c r="M178" i="5"/>
  <c r="E196" i="7"/>
  <c r="D225" i="12"/>
  <c r="E10" i="11"/>
  <c r="T82" i="4"/>
  <c r="D222" i="7"/>
  <c r="D304" i="5"/>
  <c r="K302" i="5"/>
  <c r="E68" i="5"/>
  <c r="G187" i="5"/>
  <c r="B52" i="5"/>
  <c r="A408" i="5"/>
  <c r="R152" i="5"/>
  <c r="I331" i="5"/>
  <c r="B130" i="4"/>
  <c r="E271" i="7"/>
  <c r="N83" i="5"/>
  <c r="O104" i="5"/>
  <c r="I120" i="4"/>
  <c r="O58" i="5"/>
  <c r="L327" i="4"/>
  <c r="T198" i="5"/>
  <c r="E88" i="5"/>
  <c r="I385" i="5"/>
  <c r="L333" i="4"/>
  <c r="B38" i="4"/>
  <c r="K381" i="4"/>
  <c r="E408" i="4"/>
  <c r="H61" i="5"/>
  <c r="B323" i="4"/>
  <c r="I263" i="4"/>
  <c r="S78" i="5"/>
  <c r="L260" i="5"/>
  <c r="N170" i="4"/>
  <c r="F152" i="5"/>
  <c r="C171" i="5"/>
  <c r="P240" i="5"/>
  <c r="C167" i="4"/>
  <c r="L223" i="5"/>
  <c r="K282" i="4"/>
  <c r="T331" i="5"/>
  <c r="A110" i="7"/>
  <c r="K319" i="5"/>
  <c r="E13" i="11"/>
  <c r="I244" i="5"/>
  <c r="B181" i="5"/>
  <c r="L385" i="4"/>
  <c r="H85" i="12"/>
  <c r="O397" i="5"/>
  <c r="D268" i="4"/>
  <c r="A373" i="5"/>
  <c r="G402" i="5"/>
  <c r="R407" i="5"/>
  <c r="B113" i="5"/>
  <c r="F12" i="5"/>
  <c r="S238" i="5"/>
  <c r="M27" i="5"/>
  <c r="S31" i="5"/>
  <c r="A111" i="5"/>
  <c r="I180" i="4"/>
  <c r="D258" i="4"/>
  <c r="G129" i="5"/>
  <c r="R73" i="4"/>
  <c r="N88" i="5"/>
  <c r="H260" i="4"/>
  <c r="Q355" i="4"/>
  <c r="G341" i="4"/>
  <c r="P128" i="5"/>
  <c r="R350" i="4"/>
  <c r="N94" i="5"/>
  <c r="T389" i="4"/>
  <c r="H361" i="4"/>
  <c r="E166" i="12"/>
  <c r="T151" i="5"/>
  <c r="I367" i="4"/>
  <c r="G132" i="5"/>
  <c r="A152" i="4"/>
  <c r="O129" i="4"/>
  <c r="B94" i="5"/>
  <c r="Q107" i="5"/>
  <c r="A31" i="15"/>
  <c r="E311" i="5"/>
  <c r="I277" i="5"/>
  <c r="T126" i="5"/>
  <c r="T16" i="5"/>
  <c r="B273" i="4"/>
  <c r="J407" i="5"/>
  <c r="J254" i="5"/>
  <c r="F182" i="4"/>
  <c r="H236" i="5"/>
  <c r="L362" i="4"/>
  <c r="T355" i="4"/>
  <c r="G241" i="7"/>
  <c r="Q241" i="5"/>
  <c r="J61" i="5"/>
  <c r="D188" i="5"/>
  <c r="G120" i="4"/>
  <c r="C58" i="5"/>
  <c r="S78" i="4"/>
  <c r="M349" i="5"/>
  <c r="E198" i="7"/>
  <c r="H407" i="4"/>
  <c r="B252" i="5"/>
  <c r="J204" i="4"/>
  <c r="T41" i="5"/>
  <c r="A240" i="5"/>
  <c r="I53" i="4"/>
  <c r="S337" i="5"/>
  <c r="D253" i="5"/>
  <c r="E91" i="11"/>
  <c r="S23" i="4"/>
  <c r="J145" i="5"/>
  <c r="Q284" i="4"/>
  <c r="T124" i="4"/>
  <c r="E95" i="7"/>
  <c r="E140" i="4"/>
  <c r="O224" i="4"/>
  <c r="H310" i="4"/>
  <c r="Q112" i="4"/>
  <c r="S207" i="5"/>
  <c r="K140" i="5"/>
  <c r="I244" i="4"/>
  <c r="A101" i="5"/>
  <c r="N271" i="5"/>
  <c r="A231" i="4"/>
  <c r="P196" i="5"/>
  <c r="N185" i="4"/>
  <c r="Q252" i="4"/>
  <c r="C35" i="5"/>
  <c r="F415" i="4"/>
  <c r="R194" i="4"/>
  <c r="H34" i="5"/>
  <c r="I380" i="5"/>
  <c r="M347" i="4"/>
  <c r="L77" i="4"/>
  <c r="M277" i="4"/>
  <c r="I313" i="4"/>
  <c r="N204" i="4"/>
  <c r="N243" i="5"/>
  <c r="E37" i="4"/>
  <c r="K13" i="5"/>
  <c r="E332" i="5"/>
  <c r="H256" i="5"/>
  <c r="B382" i="4"/>
  <c r="G281" i="4"/>
  <c r="B126" i="4"/>
  <c r="J348" i="4"/>
  <c r="H131" i="7"/>
  <c r="D103" i="4"/>
  <c r="O261" i="4"/>
  <c r="S51" i="4"/>
  <c r="C187" i="4"/>
  <c r="H7" i="8"/>
  <c r="C270" i="7"/>
  <c r="E248" i="7"/>
  <c r="I272" i="5"/>
  <c r="B1" i="11"/>
  <c r="K211" i="5"/>
  <c r="E287" i="4"/>
  <c r="E159" i="4"/>
  <c r="E31" i="4"/>
  <c r="I322" i="5"/>
  <c r="C172" i="4"/>
  <c r="B230" i="4"/>
  <c r="C151" i="4"/>
  <c r="E119" i="5"/>
  <c r="S321" i="4"/>
  <c r="A193" i="5"/>
  <c r="D309" i="4"/>
  <c r="T186" i="5"/>
  <c r="D397" i="4"/>
  <c r="C161" i="5"/>
  <c r="A217" i="4"/>
  <c r="C414" i="5"/>
  <c r="M28" i="5"/>
  <c r="C150" i="5"/>
  <c r="L259" i="5"/>
  <c r="G356" i="4"/>
  <c r="H381" i="4"/>
  <c r="K237" i="4"/>
  <c r="G186" i="4"/>
  <c r="H164" i="5"/>
  <c r="P279" i="4"/>
  <c r="D72" i="5"/>
  <c r="I415" i="4"/>
  <c r="S137" i="4"/>
  <c r="A265" i="5"/>
  <c r="B86" i="5"/>
  <c r="N144" i="4"/>
  <c r="I152" i="5"/>
  <c r="G352" i="4"/>
  <c r="I223" i="5"/>
  <c r="L339" i="4"/>
  <c r="S365" i="4"/>
  <c r="S117" i="5"/>
  <c r="S287" i="5"/>
  <c r="C33" i="4"/>
  <c r="A145" i="5"/>
  <c r="R374" i="4"/>
  <c r="R118" i="4"/>
  <c r="N409" i="5"/>
  <c r="S405" i="4"/>
  <c r="S77" i="4"/>
  <c r="D65" i="4"/>
  <c r="A380" i="4"/>
  <c r="I111" i="4"/>
  <c r="K81" i="5"/>
  <c r="G263" i="4"/>
  <c r="P249" i="4"/>
  <c r="L126" i="5"/>
  <c r="R156" i="5"/>
  <c r="I237" i="4"/>
  <c r="P194" i="5"/>
  <c r="R159" i="5"/>
  <c r="F77" i="5"/>
  <c r="N406" i="4"/>
  <c r="P95" i="5"/>
  <c r="I198" i="5"/>
  <c r="K151" i="5"/>
  <c r="Q66" i="4"/>
  <c r="O310" i="4"/>
  <c r="C37" i="5"/>
  <c r="P117" i="4"/>
  <c r="S231" i="4"/>
  <c r="R346" i="4"/>
  <c r="G195" i="5"/>
  <c r="Q65" i="5"/>
  <c r="M288" i="4"/>
  <c r="G16" i="5"/>
  <c r="I149" i="5"/>
  <c r="R175" i="5"/>
  <c r="H32" i="4"/>
  <c r="K146" i="4"/>
  <c r="C161" i="4"/>
  <c r="S46" i="4"/>
  <c r="K134" i="4"/>
  <c r="S356" i="4"/>
  <c r="T120" i="4"/>
  <c r="H240" i="5"/>
  <c r="O42" i="4"/>
  <c r="S51" i="5"/>
  <c r="A345" i="5"/>
  <c r="K223" i="5"/>
  <c r="A12" i="6"/>
  <c r="B318" i="5"/>
  <c r="N160" i="5"/>
  <c r="T276" i="4"/>
  <c r="I384" i="5"/>
  <c r="I325" i="5"/>
  <c r="C135" i="4"/>
  <c r="P124" i="5"/>
  <c r="G76" i="5"/>
  <c r="I139" i="5"/>
  <c r="I136" i="5"/>
  <c r="F43" i="5"/>
  <c r="C9" i="4"/>
  <c r="E315" i="5"/>
  <c r="C363" i="4"/>
  <c r="A25" i="4"/>
  <c r="M76" i="4"/>
  <c r="H223" i="7"/>
  <c r="H55" i="7"/>
  <c r="K33" i="4"/>
  <c r="B280" i="5"/>
  <c r="I45" i="5"/>
  <c r="T251" i="4"/>
  <c r="L295" i="4"/>
  <c r="J80" i="4"/>
  <c r="F255" i="5"/>
  <c r="Q193" i="4"/>
  <c r="A116" i="5"/>
  <c r="L230" i="5"/>
  <c r="E111" i="7"/>
  <c r="Q410" i="4"/>
  <c r="A306" i="5"/>
  <c r="C240" i="5"/>
  <c r="R206" i="4"/>
  <c r="L336" i="4"/>
  <c r="G346" i="4"/>
  <c r="L258" i="4"/>
  <c r="P88" i="5"/>
  <c r="K136" i="4"/>
  <c r="T240" i="5"/>
  <c r="A3" i="6"/>
  <c r="G248" i="5"/>
  <c r="R215" i="5"/>
  <c r="H409" i="5"/>
  <c r="L108" i="4"/>
  <c r="D200" i="7"/>
  <c r="A23" i="5"/>
  <c r="D139" i="4"/>
  <c r="C216" i="4"/>
  <c r="L21" i="4"/>
  <c r="Q408" i="5"/>
  <c r="H73" i="7"/>
  <c r="L202" i="4"/>
  <c r="A165" i="5"/>
  <c r="E175" i="7"/>
  <c r="A377" i="4"/>
  <c r="I166" i="5"/>
  <c r="H404" i="4"/>
  <c r="C168" i="5"/>
  <c r="D254" i="5"/>
  <c r="N11" i="5"/>
  <c r="M226" i="5"/>
  <c r="E262" i="4"/>
  <c r="P123" i="5"/>
  <c r="O396" i="4"/>
  <c r="A409" i="5"/>
  <c r="P217" i="4"/>
  <c r="O327" i="4"/>
  <c r="L316" i="4"/>
  <c r="M311" i="4"/>
  <c r="D137" i="4"/>
  <c r="R412" i="4"/>
  <c r="A224" i="7"/>
  <c r="P360" i="5"/>
  <c r="O355" i="5"/>
  <c r="M398" i="4"/>
  <c r="I253" i="4"/>
  <c r="K92" i="5"/>
  <c r="S377" i="4"/>
  <c r="N257" i="4"/>
  <c r="F190" i="7"/>
  <c r="S168" i="5"/>
  <c r="G141" i="4"/>
  <c r="H107" i="5"/>
  <c r="S202" i="5"/>
  <c r="C5" i="13"/>
  <c r="Q201" i="5"/>
  <c r="K354" i="4"/>
  <c r="O200" i="5"/>
  <c r="K316" i="4"/>
  <c r="F272" i="4"/>
  <c r="L380" i="4"/>
  <c r="H171" i="7"/>
  <c r="H382" i="4"/>
  <c r="K193" i="4"/>
  <c r="G64" i="7"/>
  <c r="B383" i="4"/>
  <c r="A94" i="11"/>
  <c r="C339" i="5"/>
  <c r="M244" i="5"/>
  <c r="G304" i="7"/>
  <c r="T37" i="4"/>
  <c r="H301" i="7"/>
  <c r="L403" i="4"/>
  <c r="K181" i="4"/>
  <c r="A277" i="4"/>
  <c r="K49" i="4"/>
  <c r="B182" i="4"/>
  <c r="H169" i="4"/>
  <c r="N250" i="5"/>
  <c r="R83" i="4"/>
  <c r="G101" i="5"/>
  <c r="I73" i="4"/>
  <c r="C181" i="4"/>
  <c r="J287" i="5"/>
  <c r="J397" i="4"/>
  <c r="J141" i="4"/>
  <c r="N81" i="5"/>
  <c r="I168" i="4"/>
  <c r="M366" i="5"/>
  <c r="O289" i="4"/>
  <c r="S225" i="5"/>
  <c r="Q99" i="4"/>
  <c r="Q311" i="5"/>
  <c r="B164" i="4"/>
  <c r="R270" i="5"/>
  <c r="F39" i="5"/>
  <c r="G111" i="7"/>
  <c r="C185" i="5"/>
  <c r="B337" i="4"/>
  <c r="B81" i="4"/>
  <c r="G57" i="4"/>
  <c r="E72" i="4"/>
  <c r="L218" i="5"/>
  <c r="E165" i="4"/>
  <c r="R276" i="5"/>
  <c r="K310" i="4"/>
  <c r="C120" i="4"/>
  <c r="F135" i="4"/>
  <c r="H411" i="4"/>
  <c r="P7" i="4"/>
  <c r="M102" i="4"/>
  <c r="N301" i="4"/>
  <c r="K357" i="4"/>
  <c r="C336" i="4"/>
  <c r="E111" i="4"/>
  <c r="E146" i="5"/>
  <c r="P108" i="4"/>
  <c r="L186" i="5"/>
  <c r="Q212" i="5"/>
  <c r="A232" i="4"/>
  <c r="L335" i="4"/>
  <c r="N169" i="4"/>
  <c r="J112" i="5"/>
  <c r="K239" i="4"/>
  <c r="K29" i="4"/>
  <c r="C202" i="5"/>
  <c r="T188" i="4"/>
  <c r="E359" i="5"/>
  <c r="P69" i="4"/>
  <c r="T394" i="4"/>
  <c r="E239" i="7"/>
  <c r="I84" i="4"/>
  <c r="L154" i="5"/>
  <c r="H286" i="5"/>
  <c r="R201" i="4"/>
  <c r="F406" i="4"/>
  <c r="F150" i="4"/>
  <c r="E338" i="5"/>
  <c r="L39" i="4"/>
  <c r="O291" i="5"/>
  <c r="T61" i="5"/>
  <c r="Q328" i="5"/>
  <c r="K245" i="5"/>
  <c r="Q171" i="4"/>
  <c r="H189" i="5"/>
  <c r="G138" i="7"/>
  <c r="Q150" i="4"/>
  <c r="N97" i="4"/>
  <c r="I298" i="5"/>
  <c r="G118" i="4"/>
  <c r="G193" i="5"/>
  <c r="R166" i="5"/>
  <c r="L245" i="4"/>
  <c r="Q59" i="5"/>
  <c r="E190" i="4"/>
  <c r="F397" i="4"/>
  <c r="E152" i="5"/>
  <c r="B206" i="5"/>
  <c r="G112" i="4"/>
  <c r="P45" i="5"/>
  <c r="P289" i="5"/>
  <c r="N8" i="4"/>
  <c r="N260" i="4"/>
  <c r="F134" i="4"/>
  <c r="R10" i="4"/>
  <c r="P77" i="4"/>
  <c r="L60" i="5"/>
  <c r="N304" i="4"/>
  <c r="H47" i="4"/>
  <c r="H50" i="5"/>
  <c r="M117" i="4"/>
  <c r="M356" i="4"/>
  <c r="K112" i="5"/>
  <c r="P188" i="5"/>
  <c r="A316" i="4"/>
  <c r="L34" i="5"/>
  <c r="S271" i="4"/>
  <c r="J268" i="4"/>
  <c r="P210" i="5"/>
  <c r="B315" i="4"/>
  <c r="G7" i="4"/>
  <c r="G145" i="7"/>
  <c r="I336" i="4"/>
  <c r="P21" i="4"/>
  <c r="M97" i="4"/>
  <c r="J346" i="4"/>
  <c r="H304" i="5"/>
  <c r="E196" i="5"/>
  <c r="D120" i="7"/>
  <c r="R91" i="4"/>
  <c r="T193" i="4"/>
  <c r="C139" i="5"/>
  <c r="M99" i="5"/>
  <c r="F97" i="5"/>
  <c r="N86" i="5"/>
  <c r="F277" i="5"/>
  <c r="L356" i="4"/>
  <c r="S24" i="4"/>
  <c r="O404" i="4"/>
  <c r="K295" i="5"/>
  <c r="E252" i="5"/>
  <c r="A195" i="4"/>
  <c r="S239" i="5"/>
  <c r="S362" i="5"/>
  <c r="G268" i="4"/>
  <c r="D374" i="4"/>
  <c r="S250" i="5"/>
  <c r="F24" i="4"/>
  <c r="D376" i="4"/>
  <c r="S229" i="5"/>
  <c r="N146" i="4"/>
  <c r="E259" i="5"/>
  <c r="F105" i="4"/>
  <c r="J87" i="5"/>
  <c r="N119" i="4"/>
  <c r="F252" i="4"/>
  <c r="K323" i="4"/>
  <c r="D256" i="5"/>
  <c r="O78" i="4"/>
  <c r="J415" i="5"/>
  <c r="Q105" i="4"/>
  <c r="J292" i="5"/>
  <c r="E350" i="4"/>
  <c r="H242" i="4"/>
  <c r="B80" i="4"/>
  <c r="A56" i="5"/>
  <c r="K127" i="5"/>
  <c r="L375" i="4"/>
  <c r="L32" i="5"/>
  <c r="B174" i="4"/>
  <c r="A7" i="4"/>
  <c r="E364" i="5"/>
  <c r="J171" i="4"/>
  <c r="M53" i="5"/>
  <c r="K364" i="4"/>
  <c r="R117" i="5"/>
  <c r="B270" i="5"/>
  <c r="G314" i="4"/>
  <c r="A82" i="4"/>
  <c r="J180" i="5"/>
  <c r="E249" i="4"/>
  <c r="G216" i="4"/>
  <c r="F144" i="5"/>
  <c r="H178" i="5"/>
  <c r="E232" i="4"/>
  <c r="B36" i="4"/>
  <c r="N253" i="4"/>
  <c r="R218" i="5"/>
  <c r="J220" i="5"/>
  <c r="P99" i="5"/>
  <c r="K356" i="4"/>
  <c r="S220" i="4"/>
  <c r="T31" i="5"/>
  <c r="B122" i="4"/>
  <c r="S43" i="5"/>
  <c r="L66" i="5"/>
  <c r="G98" i="5"/>
  <c r="G215" i="4"/>
  <c r="L348" i="4"/>
  <c r="E353" i="4"/>
  <c r="O142" i="4"/>
  <c r="E55" i="4"/>
  <c r="L18" i="5"/>
  <c r="I56" i="5"/>
  <c r="J416" i="4"/>
  <c r="S157" i="5"/>
  <c r="H231" i="4"/>
  <c r="K408" i="5"/>
  <c r="K203" i="5"/>
  <c r="H41" i="7"/>
  <c r="L267" i="4"/>
  <c r="A252" i="5"/>
  <c r="B107" i="4"/>
  <c r="Q90" i="5"/>
  <c r="E379" i="4"/>
  <c r="N168" i="5"/>
  <c r="F70" i="5"/>
  <c r="A74" i="5"/>
  <c r="J388" i="4"/>
  <c r="M407" i="4"/>
  <c r="B205" i="5"/>
  <c r="I226" i="4"/>
  <c r="D381" i="4"/>
  <c r="E185" i="4"/>
  <c r="H253" i="7"/>
  <c r="S308" i="5"/>
  <c r="D387" i="5"/>
  <c r="S183" i="4"/>
  <c r="D205" i="5"/>
  <c r="O389" i="4"/>
  <c r="K168" i="4"/>
  <c r="L148" i="5"/>
  <c r="J243" i="4"/>
  <c r="T71" i="5"/>
  <c r="N197" i="4"/>
  <c r="E350" i="5"/>
  <c r="R92" i="5"/>
  <c r="C8" i="4"/>
  <c r="K235" i="4"/>
  <c r="H350" i="5"/>
  <c r="F62" i="4"/>
  <c r="S345" i="5"/>
  <c r="A356" i="4"/>
  <c r="N348" i="4"/>
  <c r="B324" i="4"/>
  <c r="H79" i="4"/>
  <c r="L183" i="4"/>
  <c r="G94" i="5"/>
  <c r="Q168" i="4"/>
  <c r="M9" i="5"/>
  <c r="O298" i="4"/>
  <c r="H157" i="4"/>
  <c r="S117" i="4"/>
  <c r="P266" i="5"/>
  <c r="I8" i="4"/>
  <c r="A340" i="5"/>
  <c r="K136" i="5"/>
  <c r="I105" i="4"/>
  <c r="B157" i="4"/>
  <c r="E216" i="5"/>
  <c r="O86" i="5"/>
  <c r="K177" i="5"/>
  <c r="Q124" i="5"/>
  <c r="D232" i="5"/>
  <c r="O170" i="4"/>
  <c r="T42" i="5"/>
  <c r="M399" i="4"/>
  <c r="I347" i="5"/>
  <c r="T309" i="4"/>
  <c r="S9" i="4"/>
  <c r="I189" i="4"/>
  <c r="T148" i="4"/>
  <c r="B408" i="4"/>
  <c r="S111" i="5"/>
  <c r="K160" i="5"/>
  <c r="I214" i="5"/>
  <c r="B19" i="5"/>
  <c r="Q114" i="4"/>
  <c r="I330" i="5"/>
  <c r="H272" i="4"/>
  <c r="S92" i="5"/>
  <c r="G14" i="4"/>
  <c r="L222" i="4"/>
  <c r="K220" i="5"/>
  <c r="R248" i="4"/>
  <c r="L118" i="4"/>
  <c r="S147" i="4"/>
  <c r="J129" i="4"/>
  <c r="H232" i="4"/>
  <c r="O254" i="4"/>
  <c r="E169" i="7"/>
  <c r="Q154" i="4"/>
  <c r="A127" i="4"/>
  <c r="M308" i="4"/>
  <c r="F170" i="5"/>
  <c r="Q35" i="4"/>
  <c r="G182" i="5"/>
  <c r="R214" i="4"/>
  <c r="I94" i="4"/>
  <c r="A352" i="5"/>
  <c r="N296" i="4"/>
  <c r="I254" i="4"/>
  <c r="Q275" i="4"/>
  <c r="H207" i="4"/>
  <c r="D298" i="7"/>
  <c r="Q318" i="4"/>
  <c r="G121" i="5"/>
  <c r="M160" i="4"/>
  <c r="T144" i="5"/>
  <c r="A200" i="4"/>
  <c r="B149" i="4"/>
  <c r="P68" i="5"/>
  <c r="C9" i="7"/>
  <c r="B173" i="4"/>
  <c r="R200" i="5"/>
  <c r="O265" i="4"/>
  <c r="C159" i="5"/>
  <c r="F148" i="5"/>
  <c r="K255" i="5"/>
  <c r="B198" i="4"/>
  <c r="A233" i="4"/>
  <c r="K149" i="5"/>
  <c r="L200" i="4"/>
  <c r="B98" i="4"/>
  <c r="N230" i="4"/>
  <c r="H106" i="5"/>
  <c r="D50" i="5"/>
  <c r="S49" i="5"/>
  <c r="K30" i="5"/>
  <c r="K222" i="5"/>
  <c r="F61" i="5"/>
  <c r="K174" i="5"/>
  <c r="O20" i="5"/>
  <c r="M188" i="4"/>
  <c r="C85" i="5"/>
  <c r="L87" i="5"/>
  <c r="F271" i="4"/>
  <c r="N308" i="4"/>
  <c r="E169" i="4"/>
  <c r="M38" i="5"/>
  <c r="O40" i="5"/>
  <c r="Q272" i="5"/>
  <c r="O290" i="4"/>
  <c r="R38" i="4"/>
  <c r="I268" i="4"/>
  <c r="L319" i="5"/>
  <c r="K9" i="5"/>
  <c r="D75" i="5"/>
  <c r="D210" i="4"/>
  <c r="Q43" i="5"/>
  <c r="J94" i="4"/>
  <c r="Q332" i="5"/>
  <c r="N155" i="5"/>
  <c r="D95" i="5"/>
  <c r="G67" i="5"/>
  <c r="J219" i="5"/>
  <c r="Q84" i="4"/>
  <c r="K367" i="4"/>
  <c r="B166" i="4"/>
  <c r="D403" i="4"/>
  <c r="R310" i="4"/>
  <c r="P29" i="5"/>
  <c r="H253" i="5"/>
  <c r="M274" i="5"/>
  <c r="Q85" i="5"/>
  <c r="N135" i="5"/>
  <c r="E220" i="4"/>
  <c r="I62" i="4"/>
  <c r="C411" i="4"/>
  <c r="T53" i="4"/>
  <c r="F17" i="8"/>
  <c r="R280" i="4"/>
  <c r="S121" i="5"/>
  <c r="E11" i="4"/>
  <c r="L30" i="5"/>
  <c r="D94" i="5"/>
  <c r="R38" i="5"/>
  <c r="D268" i="5"/>
  <c r="I400" i="4"/>
  <c r="E33" i="4"/>
  <c r="L234" i="5"/>
  <c r="R179" i="4"/>
  <c r="Q40" i="4"/>
  <c r="T336" i="4"/>
  <c r="L206" i="4"/>
  <c r="J362" i="4"/>
  <c r="E205" i="4"/>
  <c r="M275" i="4"/>
  <c r="D67" i="4"/>
  <c r="G95" i="4"/>
  <c r="B252" i="4"/>
  <c r="J281" i="5"/>
  <c r="J259" i="4"/>
  <c r="H89" i="7"/>
  <c r="L92" i="5"/>
  <c r="L75" i="5"/>
  <c r="O180" i="4"/>
  <c r="J78" i="4"/>
  <c r="Q87" i="4"/>
  <c r="K139" i="5"/>
  <c r="H76" i="7"/>
  <c r="D118" i="4"/>
  <c r="S164" i="5"/>
  <c r="S231" i="5"/>
  <c r="R46" i="4"/>
  <c r="P390" i="4"/>
  <c r="G110" i="4"/>
  <c r="E195" i="5"/>
  <c r="M201" i="5"/>
  <c r="B414" i="4"/>
  <c r="H267" i="7"/>
  <c r="L233" i="5"/>
  <c r="F30" i="4"/>
  <c r="I312" i="4"/>
  <c r="B242" i="5"/>
  <c r="E280" i="5"/>
  <c r="R71" i="5"/>
  <c r="E278" i="4"/>
  <c r="R121" i="5"/>
  <c r="P272" i="5"/>
  <c r="Q250" i="5"/>
  <c r="B40" i="4"/>
  <c r="O108" i="5"/>
  <c r="H77" i="5"/>
  <c r="O216" i="5"/>
  <c r="I311" i="5"/>
  <c r="C267" i="7"/>
  <c r="L182" i="5"/>
  <c r="O156" i="4"/>
  <c r="C258" i="4"/>
  <c r="M337" i="4"/>
  <c r="T39" i="5"/>
  <c r="J186" i="4"/>
  <c r="G53" i="4"/>
  <c r="P281" i="5"/>
  <c r="R47" i="5"/>
  <c r="A47" i="5"/>
  <c r="K8" i="5"/>
  <c r="G291" i="5"/>
  <c r="J263" i="4"/>
  <c r="J286" i="4"/>
  <c r="H263" i="4"/>
  <c r="N58" i="5"/>
  <c r="Q55" i="5"/>
  <c r="N209" i="4"/>
  <c r="T133" i="4"/>
  <c r="F49" i="5"/>
  <c r="R149" i="5"/>
  <c r="R268" i="4"/>
  <c r="I410" i="5"/>
  <c r="B331" i="4"/>
  <c r="K72" i="4"/>
  <c r="M42" i="5"/>
  <c r="T200" i="5"/>
  <c r="S33" i="5"/>
  <c r="A268" i="4"/>
  <c r="B201" i="4"/>
  <c r="A220" i="4"/>
  <c r="B62" i="4"/>
  <c r="C262" i="4"/>
  <c r="E213" i="5"/>
  <c r="A302" i="4"/>
  <c r="I93" i="4"/>
  <c r="S15" i="4"/>
  <c r="E136" i="5"/>
  <c r="C96" i="5"/>
  <c r="I285" i="5"/>
  <c r="N137" i="5"/>
  <c r="N75" i="5"/>
  <c r="K83" i="4"/>
  <c r="B246" i="5"/>
  <c r="D142" i="7"/>
  <c r="G400" i="5"/>
  <c r="F361" i="4"/>
  <c r="B284" i="7"/>
  <c r="N237" i="5"/>
  <c r="F19" i="4"/>
  <c r="R280" i="5"/>
  <c r="S232" i="5"/>
  <c r="A185" i="5"/>
  <c r="E152" i="16"/>
  <c r="D49" i="7"/>
  <c r="H86" i="11"/>
  <c r="Q262" i="4"/>
  <c r="M246" i="5"/>
  <c r="Q94" i="4"/>
  <c r="M294" i="4"/>
  <c r="H126" i="5"/>
  <c r="S108" i="5"/>
  <c r="B100" i="4"/>
  <c r="Q177" i="4"/>
  <c r="J85" i="5"/>
  <c r="C83" i="4"/>
  <c r="A354" i="4"/>
  <c r="B304" i="7"/>
  <c r="K369" i="4"/>
  <c r="A228" i="5"/>
  <c r="C88" i="4"/>
  <c r="R153" i="5"/>
  <c r="Q228" i="5"/>
  <c r="R22" i="5"/>
  <c r="B102" i="4"/>
  <c r="K104" i="4"/>
  <c r="M161" i="4"/>
  <c r="G8" i="4"/>
  <c r="P39" i="4"/>
  <c r="B151" i="4"/>
  <c r="R185" i="5"/>
  <c r="I213" i="5"/>
  <c r="A335" i="5"/>
  <c r="I364" i="4"/>
  <c r="A79" i="5"/>
  <c r="S79" i="5"/>
  <c r="M111" i="4"/>
  <c r="J52" i="5"/>
  <c r="I112" i="5"/>
  <c r="F99" i="4"/>
  <c r="I360" i="4"/>
  <c r="K100" i="4"/>
  <c r="A244" i="4"/>
  <c r="M156" i="4"/>
  <c r="K93" i="5"/>
  <c r="D84" i="5"/>
  <c r="Q384" i="4"/>
  <c r="F332" i="5"/>
  <c r="T143" i="4"/>
  <c r="Q151" i="4"/>
  <c r="K135" i="5"/>
  <c r="F69" i="5"/>
  <c r="R121" i="4"/>
  <c r="E132" i="4"/>
  <c r="P347" i="4"/>
  <c r="P170" i="4"/>
  <c r="I191" i="4"/>
  <c r="I159" i="5"/>
  <c r="J252" i="4"/>
  <c r="J126" i="4"/>
  <c r="H156" i="4"/>
  <c r="S116" i="4"/>
  <c r="C281" i="5"/>
  <c r="E48" i="4"/>
  <c r="D227" i="5"/>
  <c r="S34" i="5"/>
  <c r="T220" i="5"/>
  <c r="Q339" i="4"/>
  <c r="O59" i="5"/>
  <c r="D361" i="4"/>
  <c r="M220" i="4"/>
  <c r="E401" i="5"/>
  <c r="B316" i="4"/>
  <c r="E388" i="5"/>
  <c r="E177" i="4"/>
  <c r="Q239" i="4"/>
  <c r="O306" i="4"/>
  <c r="Q149" i="4"/>
  <c r="I201" i="4"/>
  <c r="A290" i="4"/>
  <c r="L111" i="4"/>
  <c r="R192" i="4"/>
  <c r="P258" i="4"/>
  <c r="R154" i="4"/>
  <c r="Q14" i="5"/>
  <c r="E60" i="4"/>
  <c r="E137" i="4"/>
  <c r="H25" i="4"/>
  <c r="S42" i="5"/>
  <c r="E182" i="4"/>
  <c r="Q199" i="4"/>
  <c r="P65" i="4"/>
  <c r="G364" i="4"/>
  <c r="K113" i="5"/>
  <c r="N143" i="4"/>
  <c r="S188" i="5"/>
  <c r="H20" i="4"/>
  <c r="C191" i="4"/>
  <c r="Q220" i="4"/>
  <c r="G43" i="4"/>
  <c r="G22" i="4"/>
  <c r="G94" i="4"/>
  <c r="A79" i="4"/>
  <c r="C381" i="4"/>
  <c r="N345" i="4"/>
  <c r="K283" i="4"/>
  <c r="R18" i="4"/>
  <c r="C262" i="5"/>
  <c r="J366" i="4"/>
  <c r="P173" i="5"/>
  <c r="H157" i="7"/>
  <c r="I307" i="4"/>
  <c r="D105" i="5"/>
  <c r="S128" i="5"/>
  <c r="R303" i="4"/>
  <c r="N176" i="4"/>
  <c r="B269" i="5"/>
  <c r="O219" i="4"/>
  <c r="L314" i="4"/>
  <c r="F292" i="4"/>
  <c r="O11" i="5"/>
  <c r="M25" i="4"/>
  <c r="E243" i="4"/>
  <c r="K302" i="4"/>
  <c r="G75" i="4"/>
  <c r="I371" i="4"/>
  <c r="L340" i="4"/>
  <c r="H88" i="5"/>
  <c r="B391" i="4"/>
  <c r="E38" i="4"/>
  <c r="R201" i="5"/>
  <c r="B258" i="4"/>
  <c r="K300" i="4"/>
  <c r="A300" i="4"/>
  <c r="T179" i="4"/>
  <c r="A180" i="4"/>
  <c r="F154" i="4"/>
  <c r="G133" i="4"/>
  <c r="M290" i="4"/>
  <c r="J411" i="4"/>
  <c r="N384" i="4"/>
  <c r="H30" i="5"/>
  <c r="N112" i="5"/>
  <c r="C81" i="4"/>
  <c r="H182" i="4"/>
  <c r="I158" i="5"/>
  <c r="H19" i="5"/>
  <c r="M155" i="4"/>
  <c r="F39" i="4"/>
  <c r="N47" i="4"/>
  <c r="G220" i="5"/>
  <c r="L181" i="5"/>
  <c r="M134" i="5"/>
  <c r="A318" i="4"/>
  <c r="M92" i="4"/>
  <c r="L132" i="5"/>
  <c r="S317" i="5"/>
  <c r="E148" i="4"/>
  <c r="B84" i="5"/>
  <c r="D298" i="4"/>
  <c r="T338" i="4"/>
  <c r="J13" i="4"/>
  <c r="N189" i="4"/>
  <c r="B174" i="5"/>
  <c r="I372" i="4"/>
  <c r="B257" i="5"/>
  <c r="N381" i="4"/>
  <c r="H378" i="4"/>
  <c r="R295" i="4"/>
  <c r="Q129" i="5"/>
  <c r="T296" i="4"/>
  <c r="J75" i="5"/>
  <c r="F60" i="5"/>
  <c r="J379" i="4"/>
  <c r="J143" i="4"/>
  <c r="Q401" i="4"/>
  <c r="N157" i="4"/>
  <c r="S365" i="5"/>
  <c r="F221" i="5"/>
  <c r="D141" i="5"/>
  <c r="P10" i="5"/>
  <c r="E83" i="5"/>
  <c r="F69" i="4"/>
  <c r="E49" i="5"/>
  <c r="E200" i="5"/>
  <c r="A91" i="5"/>
  <c r="R206" i="5"/>
  <c r="O321" i="5"/>
  <c r="P177" i="5"/>
  <c r="G348" i="4"/>
  <c r="Q249" i="5"/>
  <c r="C33" i="7"/>
  <c r="H243" i="4"/>
  <c r="B279" i="5"/>
  <c r="P94" i="5"/>
  <c r="M79" i="5"/>
  <c r="O80" i="4"/>
  <c r="H177" i="5"/>
  <c r="O86" i="4"/>
  <c r="T73" i="4"/>
  <c r="K349" i="4"/>
  <c r="A64" i="5"/>
  <c r="N78" i="4"/>
  <c r="N371" i="4"/>
  <c r="M184" i="4"/>
  <c r="T178" i="5"/>
  <c r="L363" i="4"/>
  <c r="C22" i="5"/>
  <c r="I100" i="4"/>
  <c r="Q291" i="4"/>
  <c r="N356" i="4"/>
  <c r="O94" i="5"/>
  <c r="A280" i="5"/>
  <c r="K403" i="4"/>
  <c r="D143" i="4"/>
  <c r="I233" i="4"/>
  <c r="E233" i="4"/>
  <c r="E340" i="4"/>
  <c r="M165" i="4"/>
  <c r="A362" i="5"/>
  <c r="G318" i="4"/>
  <c r="M253" i="5"/>
  <c r="F345" i="4"/>
  <c r="E269" i="4"/>
  <c r="J354" i="4"/>
  <c r="P18" i="4"/>
  <c r="J163" i="5"/>
  <c r="F218" i="5"/>
  <c r="M307" i="5"/>
  <c r="G363" i="4"/>
  <c r="I70" i="4"/>
  <c r="A296" i="5"/>
  <c r="N18" i="4"/>
  <c r="N320" i="4"/>
  <c r="J40" i="4"/>
  <c r="K246" i="5"/>
  <c r="P119" i="4"/>
  <c r="T111" i="5"/>
  <c r="E108" i="4"/>
  <c r="E187" i="4"/>
  <c r="J233" i="4"/>
  <c r="T16" i="4"/>
  <c r="R74" i="5"/>
  <c r="L184" i="4"/>
  <c r="T173" i="5"/>
  <c r="L125" i="5"/>
  <c r="Q375" i="4"/>
  <c r="L101" i="4"/>
  <c r="J176" i="4"/>
  <c r="J114" i="5"/>
  <c r="A363" i="4"/>
  <c r="P298" i="4"/>
  <c r="I207" i="4"/>
  <c r="E27" i="7"/>
  <c r="G78" i="7"/>
  <c r="L81" i="4"/>
  <c r="T66" i="5"/>
  <c r="J123" i="4"/>
  <c r="A43" i="5"/>
  <c r="E130" i="12"/>
  <c r="S212" i="5"/>
  <c r="J229" i="5"/>
  <c r="F36" i="5"/>
  <c r="S226" i="5"/>
  <c r="K270" i="5"/>
  <c r="L354" i="4"/>
  <c r="K26" i="5"/>
  <c r="S44" i="4"/>
  <c r="N54" i="4"/>
  <c r="D113" i="4"/>
  <c r="G160" i="5"/>
  <c r="B239" i="4"/>
  <c r="J111" i="4"/>
  <c r="E42" i="4"/>
  <c r="R304" i="4"/>
  <c r="G168" i="4"/>
  <c r="M185" i="5"/>
  <c r="P155" i="5"/>
  <c r="S140" i="5"/>
  <c r="G79" i="4"/>
  <c r="D89" i="5"/>
  <c r="R13" i="5"/>
  <c r="N56" i="5"/>
  <c r="H11" i="8"/>
  <c r="R127" i="4"/>
  <c r="N186" i="5"/>
  <c r="C187" i="7"/>
  <c r="B260" i="4"/>
  <c r="L78" i="5"/>
  <c r="O253" i="4"/>
  <c r="G118" i="5"/>
  <c r="Q62" i="4"/>
  <c r="R388" i="4"/>
  <c r="G49" i="4"/>
  <c r="R9" i="5"/>
  <c r="P289" i="4"/>
  <c r="A31" i="5"/>
  <c r="P259" i="5"/>
  <c r="L287" i="5"/>
  <c r="P167" i="4"/>
  <c r="J157" i="4"/>
  <c r="G44" i="4"/>
  <c r="C24" i="4"/>
  <c r="J296" i="4"/>
  <c r="Q238" i="4"/>
  <c r="O398" i="4"/>
  <c r="K205" i="5"/>
  <c r="Q132" i="4"/>
  <c r="L257" i="5"/>
  <c r="T242" i="4"/>
  <c r="B122" i="5"/>
  <c r="K56" i="4"/>
  <c r="N342" i="5"/>
  <c r="B202" i="5"/>
  <c r="D30" i="5"/>
  <c r="P166" i="4"/>
  <c r="J130" i="4"/>
  <c r="K41" i="4"/>
  <c r="J167" i="4"/>
  <c r="D290" i="4"/>
  <c r="M310" i="5"/>
  <c r="T350" i="4"/>
  <c r="E336" i="5"/>
  <c r="S72" i="5"/>
  <c r="O148" i="5"/>
  <c r="B29" i="5"/>
  <c r="F45" i="5"/>
  <c r="P44" i="5"/>
  <c r="K94" i="4"/>
  <c r="G288" i="4"/>
  <c r="Q268" i="5"/>
  <c r="H223" i="4"/>
  <c r="L17" i="5"/>
  <c r="D57" i="4"/>
  <c r="S52" i="4"/>
  <c r="Q353" i="5"/>
  <c r="R344" i="4"/>
  <c r="J132" i="5"/>
  <c r="T274" i="4"/>
  <c r="Q196" i="4"/>
  <c r="O348" i="4"/>
  <c r="F108" i="4"/>
  <c r="F375" i="4"/>
  <c r="A32" i="4"/>
  <c r="T209" i="4"/>
  <c r="C277" i="5"/>
  <c r="N408" i="4"/>
  <c r="A311" i="4"/>
  <c r="C53" i="4"/>
  <c r="H179" i="4"/>
  <c r="P218" i="5"/>
  <c r="N259" i="5"/>
  <c r="J313" i="4"/>
  <c r="H259" i="4"/>
  <c r="S25" i="5"/>
  <c r="F242" i="4"/>
  <c r="L50" i="5"/>
  <c r="O145" i="4"/>
  <c r="G15" i="4"/>
  <c r="M39" i="5"/>
  <c r="N239" i="4"/>
  <c r="N267" i="4"/>
  <c r="P124" i="4"/>
  <c r="K409" i="4"/>
  <c r="Q69" i="4"/>
  <c r="M334" i="5"/>
  <c r="Q60" i="5"/>
  <c r="J66" i="4"/>
  <c r="D32" i="5"/>
  <c r="T20" i="5"/>
  <c r="N28" i="5"/>
  <c r="I92" i="4"/>
  <c r="H70" i="5"/>
  <c r="L139" i="4"/>
  <c r="H290" i="5"/>
  <c r="N129" i="5"/>
  <c r="I206" i="4"/>
  <c r="G38" i="5"/>
  <c r="N151" i="5"/>
  <c r="T413" i="4"/>
  <c r="P133" i="4"/>
  <c r="L15" i="4"/>
  <c r="O385" i="4"/>
  <c r="A324" i="5"/>
  <c r="P104" i="5"/>
  <c r="N360" i="4"/>
  <c r="L38" i="4"/>
  <c r="B362" i="5"/>
  <c r="E18" i="4"/>
  <c r="L303" i="5"/>
  <c r="J168" i="5"/>
  <c r="E121" i="4"/>
  <c r="M77" i="4"/>
  <c r="C2" i="6"/>
  <c r="O115" i="5"/>
  <c r="R165" i="4"/>
  <c r="E321" i="4"/>
  <c r="J177" i="4"/>
  <c r="G298" i="4"/>
  <c r="K49" i="5"/>
  <c r="E44" i="4"/>
  <c r="F290" i="4"/>
  <c r="D191" i="5"/>
  <c r="M381" i="4"/>
  <c r="F37" i="5"/>
  <c r="E283" i="5"/>
  <c r="R291" i="4"/>
  <c r="J67" i="5"/>
  <c r="B142" i="4"/>
  <c r="N225" i="4"/>
  <c r="N124" i="4"/>
  <c r="F178" i="4"/>
  <c r="L248" i="4"/>
  <c r="N64" i="4"/>
  <c r="Q263" i="4"/>
  <c r="R153" i="4"/>
  <c r="M389" i="4"/>
  <c r="S217" i="5"/>
  <c r="Q176" i="4"/>
  <c r="N375" i="4"/>
  <c r="N344" i="4"/>
  <c r="J188" i="4"/>
  <c r="N42" i="4"/>
  <c r="J50" i="4"/>
  <c r="F217" i="4"/>
  <c r="M391" i="4"/>
  <c r="O310" i="5"/>
  <c r="D171" i="5"/>
  <c r="G358" i="4"/>
  <c r="D60" i="5"/>
  <c r="Q19" i="4"/>
  <c r="T54" i="4"/>
  <c r="D42" i="7"/>
  <c r="L164" i="4"/>
  <c r="O205" i="5"/>
  <c r="Q149" i="5"/>
  <c r="G87" i="4"/>
  <c r="G108" i="7"/>
  <c r="O299" i="4"/>
  <c r="C123" i="7"/>
  <c r="D329" i="4"/>
  <c r="F244" i="5"/>
  <c r="J279" i="4"/>
  <c r="N291" i="4"/>
  <c r="F205" i="4"/>
  <c r="Q325" i="4"/>
  <c r="N96" i="5"/>
  <c r="M37" i="4"/>
  <c r="A312" i="4"/>
  <c r="K73" i="4"/>
  <c r="S8" i="4"/>
  <c r="F321" i="4"/>
  <c r="B304" i="4"/>
  <c r="E260" i="4"/>
  <c r="D242" i="4"/>
  <c r="N331" i="4"/>
  <c r="E199" i="5"/>
  <c r="H191" i="4"/>
  <c r="O22" i="5"/>
  <c r="N165" i="5"/>
  <c r="K108" i="4"/>
  <c r="Q214" i="4"/>
  <c r="E105" i="4"/>
  <c r="B46" i="4"/>
  <c r="F190" i="4"/>
  <c r="B212" i="4"/>
  <c r="I303" i="4"/>
  <c r="H358" i="5"/>
  <c r="B127" i="4"/>
  <c r="S349" i="5"/>
  <c r="M249" i="4"/>
  <c r="B332" i="4"/>
  <c r="J217" i="4"/>
  <c r="I120" i="5"/>
  <c r="K172" i="4"/>
  <c r="J256" i="4"/>
  <c r="Q50" i="5"/>
  <c r="I12" i="5"/>
  <c r="J235" i="5"/>
  <c r="O52" i="4"/>
  <c r="K275" i="4"/>
  <c r="L391" i="4"/>
  <c r="N123" i="5"/>
  <c r="N110" i="5"/>
  <c r="I66" i="4"/>
  <c r="F275" i="4"/>
  <c r="I38" i="5"/>
  <c r="E308" i="5"/>
  <c r="J189" i="5"/>
  <c r="N242" i="5"/>
  <c r="K164" i="4"/>
  <c r="C63" i="4"/>
  <c r="T102" i="5"/>
  <c r="O46" i="5"/>
  <c r="G51" i="4"/>
  <c r="E44" i="5"/>
  <c r="O272" i="4"/>
  <c r="I383" i="5"/>
  <c r="A91" i="4"/>
  <c r="P151" i="4"/>
  <c r="K155" i="4"/>
  <c r="I28" i="4"/>
  <c r="H81" i="5"/>
  <c r="M391" i="5"/>
  <c r="E125" i="5"/>
  <c r="D190" i="4"/>
  <c r="C357" i="4"/>
  <c r="R130" i="5"/>
  <c r="S350" i="5"/>
  <c r="N53" i="5"/>
  <c r="H384" i="4"/>
  <c r="A369" i="5"/>
  <c r="K195" i="5"/>
  <c r="O186" i="5"/>
  <c r="B162" i="4"/>
  <c r="G42" i="5"/>
  <c r="E210" i="5"/>
  <c r="J70" i="4"/>
  <c r="C399" i="5"/>
  <c r="L235" i="4"/>
  <c r="J50" i="5"/>
  <c r="H248" i="5"/>
  <c r="D331" i="4"/>
  <c r="C73" i="5"/>
  <c r="G381" i="5"/>
  <c r="D313" i="5"/>
  <c r="M100" i="5"/>
  <c r="G60" i="4"/>
  <c r="J336" i="5"/>
  <c r="Q23" i="4"/>
  <c r="Q77" i="4"/>
  <c r="Q412" i="4"/>
  <c r="I155" i="5"/>
  <c r="R261" i="4"/>
  <c r="M337" i="5"/>
  <c r="K89" i="4"/>
  <c r="J145" i="4"/>
  <c r="A20" i="5"/>
  <c r="I223" i="4"/>
  <c r="H228" i="4"/>
  <c r="S213" i="4"/>
  <c r="R189" i="5"/>
  <c r="J300" i="4"/>
  <c r="Q236" i="4"/>
  <c r="Q180" i="5"/>
  <c r="P296" i="4"/>
  <c r="N73" i="4"/>
  <c r="J109" i="5"/>
  <c r="M394" i="5"/>
  <c r="D412" i="4"/>
  <c r="P25" i="4"/>
  <c r="F127" i="4"/>
  <c r="C28" i="4"/>
  <c r="K190" i="5"/>
  <c r="K36" i="4"/>
  <c r="C312" i="4"/>
  <c r="L242" i="4"/>
  <c r="J336" i="4"/>
  <c r="Q82" i="4"/>
  <c r="F172" i="4"/>
  <c r="H236" i="4"/>
  <c r="H215" i="4"/>
  <c r="M192" i="4"/>
  <c r="P320" i="4"/>
  <c r="C358" i="4"/>
  <c r="P17" i="4"/>
  <c r="G260" i="4"/>
  <c r="T224" i="5"/>
  <c r="G26" i="4"/>
  <c r="M190" i="4"/>
  <c r="C36" i="4"/>
  <c r="J169" i="5"/>
  <c r="J82" i="5"/>
  <c r="D106" i="4"/>
  <c r="I382" i="5"/>
  <c r="A347" i="4"/>
  <c r="T125" i="5"/>
  <c r="L165" i="5"/>
  <c r="I134" i="5"/>
  <c r="I143" i="5"/>
  <c r="S84" i="4"/>
  <c r="J179" i="5"/>
  <c r="T243" i="4"/>
  <c r="C200" i="5"/>
  <c r="N76" i="4"/>
  <c r="J235" i="4"/>
  <c r="I278" i="4"/>
  <c r="G245" i="4"/>
  <c r="L245" i="5"/>
  <c r="R99" i="5"/>
  <c r="T68" i="5"/>
  <c r="E386" i="4"/>
  <c r="A37" i="4"/>
  <c r="L31" i="4"/>
  <c r="G189" i="5"/>
  <c r="T75" i="5"/>
  <c r="P54" i="4"/>
  <c r="J239" i="4"/>
  <c r="K156" i="5"/>
  <c r="T214" i="4"/>
  <c r="I380" i="4"/>
  <c r="Q288" i="4"/>
  <c r="Q36" i="4"/>
  <c r="L58" i="5"/>
  <c r="B285" i="4"/>
  <c r="A103" i="4"/>
  <c r="R186" i="5"/>
  <c r="M163" i="5"/>
  <c r="F59" i="5"/>
  <c r="T286" i="4"/>
  <c r="J65" i="4"/>
  <c r="O48" i="5"/>
  <c r="H273" i="5"/>
  <c r="I126" i="4"/>
  <c r="A344" i="4"/>
  <c r="I246" i="5"/>
  <c r="B234" i="4"/>
  <c r="M151" i="4"/>
  <c r="I389" i="4"/>
  <c r="B33" i="4"/>
  <c r="C111" i="5"/>
  <c r="M213" i="4"/>
  <c r="I141" i="4"/>
  <c r="G166" i="4"/>
  <c r="N10" i="4"/>
  <c r="N263" i="5"/>
  <c r="S148" i="5"/>
  <c r="S44" i="5"/>
  <c r="M42" i="4"/>
  <c r="E20" i="4"/>
  <c r="H60" i="4"/>
  <c r="J215" i="4"/>
  <c r="F348" i="4"/>
  <c r="I391" i="4"/>
  <c r="T402" i="4"/>
  <c r="M72" i="5"/>
  <c r="C199" i="5"/>
  <c r="S273" i="4"/>
  <c r="T18" i="5"/>
  <c r="R78" i="4"/>
  <c r="T167" i="5"/>
  <c r="O59" i="4"/>
  <c r="R193" i="5"/>
  <c r="J79" i="5"/>
  <c r="D112" i="4"/>
  <c r="O346" i="4"/>
  <c r="A88" i="12"/>
  <c r="A152" i="5"/>
  <c r="R316" i="4"/>
  <c r="E224" i="5"/>
  <c r="B141" i="5"/>
  <c r="A77" i="4"/>
  <c r="I281" i="4"/>
  <c r="F197" i="5"/>
  <c r="N164" i="4"/>
  <c r="N157" i="5"/>
  <c r="K192" i="5"/>
  <c r="Q308" i="4"/>
  <c r="F146" i="4"/>
  <c r="M358" i="4"/>
  <c r="N91" i="4"/>
  <c r="R87" i="4"/>
  <c r="C103" i="5"/>
  <c r="T168" i="4"/>
  <c r="N211" i="5"/>
  <c r="D101" i="4"/>
  <c r="N27" i="4"/>
  <c r="T172" i="5"/>
  <c r="T158" i="4"/>
  <c r="S82" i="5"/>
  <c r="E119" i="4"/>
  <c r="T132" i="4"/>
  <c r="I171" i="4"/>
  <c r="Q382" i="4"/>
  <c r="M385" i="4"/>
  <c r="N7" i="5"/>
  <c r="I384" i="4"/>
  <c r="J115" i="5"/>
  <c r="F287" i="5"/>
  <c r="H161" i="4"/>
  <c r="G93" i="5"/>
  <c r="J214" i="5"/>
  <c r="G384" i="4"/>
  <c r="B167" i="5"/>
  <c r="D192" i="4"/>
  <c r="S68" i="5"/>
  <c r="I37" i="4"/>
  <c r="O284" i="5"/>
  <c r="K234" i="4"/>
  <c r="G257" i="5"/>
  <c r="M19" i="4"/>
  <c r="Q324" i="4"/>
  <c r="O232" i="4"/>
  <c r="G221" i="5"/>
  <c r="Q71" i="4"/>
  <c r="J164" i="4"/>
  <c r="T272" i="5"/>
  <c r="O51" i="5"/>
  <c r="M54" i="5"/>
  <c r="A213" i="5"/>
  <c r="D219" i="5"/>
  <c r="K175" i="4"/>
  <c r="D362" i="4"/>
  <c r="O274" i="4"/>
  <c r="M258" i="4"/>
  <c r="Q127" i="4"/>
  <c r="F246" i="4"/>
  <c r="N18" i="5"/>
  <c r="M322" i="5"/>
  <c r="G250" i="4"/>
  <c r="T58" i="4"/>
  <c r="F124" i="4"/>
  <c r="N152" i="5"/>
  <c r="M209" i="5"/>
  <c r="I179" i="5"/>
  <c r="M29" i="4"/>
  <c r="M370" i="4"/>
  <c r="M19" i="5"/>
  <c r="B308" i="4"/>
  <c r="P60" i="4"/>
  <c r="J162" i="4"/>
  <c r="G174" i="5"/>
  <c r="D366" i="4"/>
  <c r="H274" i="4"/>
  <c r="D280" i="7"/>
  <c r="C297" i="4"/>
  <c r="L246" i="4"/>
  <c r="M361" i="5"/>
  <c r="N122" i="4"/>
  <c r="I196" i="5"/>
  <c r="T201" i="4"/>
  <c r="N149" i="4"/>
  <c r="Q373" i="5"/>
  <c r="T178" i="4"/>
  <c r="T375" i="5"/>
  <c r="D401" i="4"/>
  <c r="T337" i="4"/>
  <c r="R195" i="4"/>
  <c r="Q342" i="5"/>
  <c r="B14" i="4"/>
  <c r="H219" i="5"/>
  <c r="A309" i="5"/>
  <c r="Q378" i="5"/>
  <c r="B268" i="4"/>
  <c r="P12" i="5"/>
  <c r="O182" i="5"/>
  <c r="E292" i="5"/>
  <c r="S219" i="4"/>
  <c r="T128" i="5"/>
  <c r="M387" i="4"/>
  <c r="S162" i="4"/>
  <c r="P284" i="5"/>
  <c r="B86" i="4"/>
  <c r="C104" i="4"/>
  <c r="M177" i="4"/>
  <c r="F289" i="5"/>
  <c r="B274" i="5"/>
  <c r="Q300" i="5"/>
  <c r="F170" i="4"/>
  <c r="N179" i="4"/>
  <c r="I283" i="4"/>
  <c r="S26" i="5"/>
  <c r="I15" i="5"/>
  <c r="L268" i="5"/>
  <c r="R386" i="5"/>
  <c r="L122" i="4"/>
  <c r="Q192" i="4"/>
  <c r="H31" i="5"/>
  <c r="C211" i="4"/>
  <c r="R114" i="4"/>
  <c r="A106" i="7"/>
  <c r="Q293" i="4"/>
  <c r="F147" i="4"/>
  <c r="Q197" i="5"/>
  <c r="H61" i="7"/>
  <c r="G396" i="4"/>
  <c r="A83" i="4"/>
  <c r="H68" i="4"/>
  <c r="A320" i="5"/>
  <c r="A155" i="4"/>
  <c r="G194" i="5"/>
  <c r="P78" i="4"/>
  <c r="Q90" i="4"/>
  <c r="L261" i="4"/>
  <c r="E257" i="4"/>
  <c r="J232" i="4"/>
  <c r="N125" i="5"/>
  <c r="K25" i="5"/>
  <c r="T231" i="5"/>
  <c r="F324" i="4"/>
  <c r="K293" i="4"/>
  <c r="N195" i="5"/>
  <c r="H162" i="5"/>
  <c r="H198" i="4"/>
  <c r="Q76" i="5"/>
  <c r="T386" i="4"/>
  <c r="E358" i="4"/>
  <c r="J19" i="5"/>
  <c r="M243" i="4"/>
  <c r="F23" i="4"/>
  <c r="L320" i="4"/>
  <c r="O172" i="5"/>
  <c r="G166" i="5"/>
  <c r="K144" i="5"/>
  <c r="Q8" i="4"/>
  <c r="S227" i="5"/>
  <c r="F57" i="5"/>
  <c r="C203" i="7"/>
  <c r="L190" i="4"/>
  <c r="F364" i="4"/>
  <c r="J282" i="4"/>
  <c r="F152" i="4"/>
  <c r="L16" i="4"/>
  <c r="E219" i="5"/>
  <c r="S13" i="4"/>
  <c r="N95" i="4"/>
  <c r="A19" i="7"/>
  <c r="K366" i="5"/>
  <c r="L349" i="4"/>
  <c r="I373" i="4"/>
  <c r="K275" i="5"/>
  <c r="R169" i="4"/>
  <c r="J14" i="5"/>
  <c r="J183" i="5"/>
  <c r="S147" i="5"/>
  <c r="L226" i="4"/>
  <c r="N133" i="4"/>
  <c r="E27" i="5"/>
  <c r="N234" i="4"/>
  <c r="F73" i="5"/>
  <c r="O28" i="5"/>
  <c r="A148" i="5"/>
  <c r="G128" i="7"/>
  <c r="I44" i="4"/>
  <c r="K65" i="5"/>
  <c r="E59" i="5"/>
  <c r="I200" i="4"/>
  <c r="E258" i="4"/>
  <c r="K37" i="5"/>
  <c r="A172" i="4"/>
  <c r="B116" i="4"/>
  <c r="A35" i="4"/>
  <c r="I21" i="4"/>
  <c r="O212" i="5"/>
  <c r="R117" i="4"/>
  <c r="F322" i="4"/>
  <c r="M363" i="4"/>
  <c r="J390" i="4"/>
  <c r="O123" i="5"/>
  <c r="N27" i="5"/>
  <c r="C222" i="5"/>
  <c r="A211" i="7"/>
  <c r="B119" i="5"/>
  <c r="F18" i="5"/>
  <c r="T47" i="5"/>
  <c r="C201" i="4"/>
  <c r="A111" i="4"/>
  <c r="H150" i="5"/>
  <c r="M265" i="4"/>
  <c r="G194" i="4"/>
  <c r="M46" i="5"/>
  <c r="I202" i="4"/>
  <c r="F72" i="4"/>
  <c r="F279" i="5"/>
  <c r="Q44" i="5"/>
  <c r="K16" i="5"/>
  <c r="S126" i="5"/>
  <c r="H153" i="4"/>
  <c r="Q290" i="4"/>
  <c r="S293" i="5"/>
  <c r="C219" i="4"/>
  <c r="N209" i="5"/>
  <c r="B272" i="4"/>
  <c r="M315" i="4"/>
  <c r="N201" i="4"/>
  <c r="G160" i="4"/>
  <c r="G47" i="7"/>
  <c r="C170" i="5"/>
  <c r="T274" i="5"/>
  <c r="I188" i="4"/>
  <c r="A114" i="4"/>
  <c r="M36" i="4"/>
  <c r="E325" i="4"/>
  <c r="R296" i="4"/>
  <c r="I137" i="4"/>
  <c r="F43" i="4"/>
  <c r="D20" i="4"/>
  <c r="S17" i="4"/>
  <c r="J209" i="4"/>
  <c r="G149" i="5"/>
  <c r="A122" i="4"/>
  <c r="D116" i="5"/>
  <c r="R154" i="5"/>
  <c r="L39" i="5"/>
  <c r="N289" i="5"/>
  <c r="J127" i="5"/>
  <c r="K292" i="5"/>
  <c r="Q251" i="4"/>
  <c r="G337" i="4"/>
  <c r="P63" i="4"/>
  <c r="T60" i="4"/>
  <c r="J20" i="4"/>
  <c r="A341" i="5"/>
  <c r="C286" i="4"/>
  <c r="A18" i="5"/>
  <c r="I115" i="4"/>
  <c r="H389" i="4"/>
  <c r="B81" i="5"/>
  <c r="F265" i="5"/>
  <c r="B112" i="4"/>
  <c r="G203" i="4"/>
  <c r="E280" i="4"/>
  <c r="N322" i="4"/>
  <c r="D134" i="5"/>
  <c r="R219" i="4"/>
  <c r="D25" i="5"/>
  <c r="I302" i="4"/>
  <c r="A338" i="5"/>
  <c r="A82" i="5"/>
  <c r="B224" i="4"/>
  <c r="P364" i="5"/>
  <c r="J310" i="4"/>
  <c r="H214" i="4"/>
  <c r="K181" i="5"/>
  <c r="J11" i="4"/>
  <c r="M292" i="4"/>
  <c r="B151" i="5"/>
  <c r="Q404" i="4"/>
  <c r="R89" i="4"/>
  <c r="F68" i="5"/>
  <c r="M382" i="4"/>
  <c r="M349" i="4"/>
  <c r="S289" i="5"/>
  <c r="I225" i="4"/>
  <c r="A273" i="5"/>
  <c r="M297" i="5"/>
  <c r="N58" i="4"/>
  <c r="J274" i="4"/>
  <c r="E139" i="5"/>
  <c r="L75" i="4"/>
  <c r="I57" i="4"/>
  <c r="D228" i="5"/>
  <c r="S357" i="4"/>
  <c r="E184" i="4"/>
  <c r="P401" i="4"/>
  <c r="S234" i="5"/>
  <c r="S180" i="5"/>
  <c r="K20" i="5"/>
  <c r="B115" i="5"/>
  <c r="R168" i="4"/>
  <c r="C355" i="4"/>
  <c r="I309" i="4"/>
  <c r="A154" i="4"/>
  <c r="T181" i="4"/>
  <c r="N111" i="4"/>
  <c r="B136" i="7"/>
  <c r="J226" i="4"/>
  <c r="H82" i="5"/>
  <c r="D145" i="4"/>
  <c r="E296" i="5"/>
  <c r="E259" i="4"/>
  <c r="I308" i="4"/>
  <c r="M187" i="5"/>
  <c r="K157" i="4"/>
  <c r="G249" i="4"/>
  <c r="G294" i="4"/>
  <c r="Q322" i="4"/>
  <c r="A105" i="5"/>
  <c r="G127" i="7"/>
  <c r="E211" i="4"/>
  <c r="A332" i="5"/>
  <c r="F398" i="4"/>
  <c r="F63" i="4"/>
  <c r="S170" i="5"/>
  <c r="I15" i="4"/>
  <c r="M108" i="4"/>
  <c r="S178" i="4"/>
  <c r="J314" i="4"/>
  <c r="A69" i="4"/>
  <c r="R370" i="4"/>
  <c r="L18" i="4"/>
  <c r="A382" i="4"/>
  <c r="P121" i="5"/>
  <c r="C249" i="5"/>
  <c r="P180" i="5"/>
  <c r="N213" i="4"/>
  <c r="B234" i="5"/>
  <c r="J66" i="5"/>
  <c r="M10" i="4"/>
  <c r="G49" i="5"/>
  <c r="J140" i="4"/>
  <c r="P168" i="5"/>
  <c r="H312" i="4"/>
  <c r="B267" i="4"/>
  <c r="N247" i="5"/>
  <c r="G57" i="5"/>
  <c r="J59" i="4"/>
  <c r="R105" i="5"/>
  <c r="J111" i="5"/>
  <c r="E115" i="4"/>
  <c r="F169" i="4"/>
  <c r="E195" i="4"/>
  <c r="M65" i="4"/>
  <c r="E175" i="5"/>
  <c r="H142" i="4"/>
  <c r="L62" i="4"/>
  <c r="D63" i="5"/>
  <c r="O130" i="4"/>
  <c r="A230" i="4"/>
  <c r="S263" i="5"/>
  <c r="H51" i="7"/>
  <c r="A404" i="4"/>
  <c r="R243" i="4"/>
  <c r="L254" i="4"/>
  <c r="J334" i="5"/>
  <c r="C71" i="7"/>
  <c r="L48" i="4"/>
  <c r="D190" i="5"/>
  <c r="P285" i="5"/>
  <c r="L302" i="4"/>
  <c r="Q28" i="5"/>
  <c r="T83" i="4"/>
  <c r="T219" i="5"/>
  <c r="K377" i="4"/>
  <c r="B230" i="5"/>
  <c r="T79" i="4"/>
  <c r="I410" i="4"/>
  <c r="S146" i="5"/>
  <c r="K63" i="5"/>
  <c r="I75" i="5"/>
  <c r="T233" i="5"/>
  <c r="N218" i="4"/>
  <c r="O22" i="4"/>
  <c r="G10" i="5"/>
  <c r="S135" i="5"/>
  <c r="J387" i="4"/>
  <c r="I142" i="4"/>
  <c r="I214" i="4"/>
  <c r="M37" i="5"/>
  <c r="I265" i="4"/>
  <c r="R54" i="5"/>
  <c r="H178" i="4"/>
  <c r="H56" i="4"/>
  <c r="B321" i="4"/>
  <c r="F88" i="4"/>
  <c r="P205" i="5"/>
  <c r="O131" i="5"/>
  <c r="Q208" i="4"/>
  <c r="Q396" i="5"/>
  <c r="S103" i="4"/>
  <c r="D170" i="4"/>
  <c r="H257" i="5"/>
  <c r="G105" i="5"/>
  <c r="J170" i="5"/>
  <c r="F158" i="4"/>
  <c r="A211" i="4"/>
  <c r="G130" i="4"/>
  <c r="J51" i="4"/>
  <c r="N311" i="4"/>
  <c r="N72" i="4"/>
  <c r="S193" i="5"/>
  <c r="C90" i="5"/>
  <c r="H305" i="4"/>
  <c r="F299" i="4"/>
  <c r="N140" i="5"/>
  <c r="T75" i="4"/>
  <c r="O179" i="5"/>
  <c r="B320" i="4"/>
  <c r="O91" i="5"/>
  <c r="K32" i="5"/>
  <c r="Q367" i="4"/>
  <c r="E378" i="5"/>
  <c r="H214" i="5"/>
  <c r="J227" i="5"/>
  <c r="R276" i="4"/>
  <c r="B222" i="5"/>
  <c r="S412" i="4"/>
  <c r="E384" i="4"/>
  <c r="H136" i="5"/>
  <c r="P316" i="4"/>
  <c r="Q333" i="5"/>
  <c r="E56" i="4"/>
  <c r="J73" i="5"/>
  <c r="I109" i="4"/>
  <c r="C105" i="4"/>
  <c r="P249" i="5"/>
  <c r="R10" i="5"/>
  <c r="N269" i="4"/>
  <c r="M44" i="4"/>
  <c r="R200" i="4"/>
  <c r="D92" i="5"/>
  <c r="P126" i="4"/>
  <c r="G331" i="4"/>
  <c r="D170" i="5"/>
  <c r="Q406" i="4"/>
  <c r="C261" i="4"/>
  <c r="T395" i="4"/>
  <c r="L395" i="4"/>
  <c r="L226" i="5"/>
  <c r="A277" i="5"/>
  <c r="E356" i="4"/>
  <c r="F226" i="5"/>
  <c r="R175" i="4"/>
  <c r="L69" i="5"/>
  <c r="C256" i="4"/>
  <c r="P128" i="4"/>
  <c r="G154" i="5"/>
  <c r="M244" i="4"/>
  <c r="A244" i="5"/>
  <c r="Q318" i="5"/>
  <c r="D49" i="4"/>
  <c r="S272" i="4"/>
  <c r="J40" i="5"/>
  <c r="B167" i="4"/>
  <c r="M321" i="5"/>
  <c r="R146" i="4"/>
  <c r="G242" i="4"/>
  <c r="F96" i="5"/>
  <c r="T101" i="5"/>
  <c r="H227" i="5"/>
  <c r="B29" i="4"/>
  <c r="F46" i="5"/>
  <c r="K270" i="4"/>
  <c r="G273" i="5"/>
  <c r="Q332" i="4"/>
  <c r="F393" i="4"/>
  <c r="Q180" i="4"/>
  <c r="B226" i="5"/>
  <c r="R9" i="4"/>
  <c r="N182" i="5"/>
  <c r="M247" i="4"/>
  <c r="E222" i="7"/>
  <c r="O298" i="5"/>
  <c r="F3" i="9"/>
  <c r="I6" i="5"/>
  <c r="I65" i="4"/>
  <c r="I54" i="4"/>
  <c r="N14" i="4"/>
  <c r="E361" i="4"/>
  <c r="S293" i="4"/>
  <c r="E152" i="4"/>
  <c r="Q294" i="5"/>
  <c r="B396" i="4"/>
  <c r="L95" i="5"/>
  <c r="B280" i="4"/>
  <c r="S156" i="5"/>
  <c r="T183" i="5"/>
  <c r="Q121" i="5"/>
  <c r="Q191" i="4"/>
  <c r="A287" i="4"/>
  <c r="L213" i="5"/>
  <c r="H304" i="4"/>
  <c r="B341" i="4"/>
  <c r="M31" i="5"/>
  <c r="E53" i="5"/>
  <c r="A319" i="4"/>
  <c r="M11" i="4"/>
  <c r="R99" i="4"/>
  <c r="T247" i="5"/>
  <c r="H7" i="7"/>
  <c r="B215" i="5"/>
  <c r="B154" i="4"/>
  <c r="L144" i="4"/>
  <c r="L50" i="4"/>
  <c r="A258" i="4"/>
  <c r="F138" i="4"/>
  <c r="O137" i="5"/>
  <c r="I169" i="4"/>
  <c r="S22" i="5"/>
  <c r="D111" i="5"/>
  <c r="B362" i="4"/>
  <c r="K260" i="5"/>
  <c r="E66" i="4"/>
  <c r="R235" i="4"/>
  <c r="Q228" i="4"/>
  <c r="J248" i="5"/>
  <c r="G323" i="4"/>
  <c r="E207" i="7"/>
  <c r="I386" i="4"/>
  <c r="G289" i="5"/>
  <c r="J7" i="4"/>
  <c r="M231" i="4"/>
  <c r="I327" i="4"/>
  <c r="G230" i="7"/>
  <c r="G172" i="4"/>
  <c r="A144" i="5"/>
  <c r="H29" i="4"/>
  <c r="M148" i="4"/>
  <c r="C135" i="5"/>
  <c r="B253" i="5"/>
  <c r="Q369" i="4"/>
  <c r="Q78" i="4"/>
  <c r="Q358" i="4"/>
  <c r="L406" i="4"/>
  <c r="G77" i="5"/>
  <c r="Q252" i="5"/>
  <c r="K105" i="5"/>
  <c r="S243" i="4"/>
  <c r="I277" i="4"/>
  <c r="R13" i="4"/>
  <c r="H87" i="5"/>
  <c r="T266" i="4"/>
  <c r="N63" i="5"/>
  <c r="R278" i="5"/>
  <c r="O14" i="4"/>
  <c r="H373" i="4"/>
  <c r="M157" i="4"/>
  <c r="H267" i="5"/>
  <c r="N51" i="5"/>
  <c r="R35" i="5"/>
  <c r="S86" i="5"/>
  <c r="A379" i="4"/>
  <c r="C73" i="4"/>
  <c r="G111" i="4"/>
  <c r="G142" i="5"/>
  <c r="K54" i="5"/>
  <c r="O211" i="5"/>
  <c r="G209" i="5"/>
  <c r="R244" i="4"/>
  <c r="A144" i="4"/>
  <c r="J136" i="5"/>
  <c r="H236" i="7"/>
  <c r="Q138" i="4"/>
  <c r="N70" i="4"/>
  <c r="K14" i="5"/>
  <c r="R84" i="4"/>
  <c r="A250" i="4"/>
  <c r="B15" i="4"/>
  <c r="E335" i="4"/>
  <c r="B85" i="4"/>
  <c r="N34" i="5"/>
  <c r="R29" i="4"/>
  <c r="F196" i="4"/>
  <c r="P130" i="4"/>
  <c r="G230" i="5"/>
  <c r="G210" i="5"/>
  <c r="N283" i="4"/>
  <c r="H89" i="4"/>
  <c r="D108" i="5"/>
  <c r="S271" i="5"/>
  <c r="M336" i="4"/>
  <c r="S269" i="4"/>
  <c r="B404" i="4"/>
  <c r="B71" i="4"/>
  <c r="O392" i="4"/>
  <c r="J324" i="5"/>
  <c r="L90" i="5"/>
  <c r="N366" i="4"/>
  <c r="A48" i="4"/>
  <c r="M9" i="4"/>
  <c r="N32" i="4"/>
  <c r="A98" i="4"/>
  <c r="Q292" i="4"/>
  <c r="D148" i="5"/>
  <c r="E385" i="4"/>
  <c r="B156" i="4"/>
  <c r="K174" i="4"/>
  <c r="B348" i="4"/>
  <c r="J131" i="4"/>
  <c r="H79" i="5"/>
  <c r="A391" i="4"/>
  <c r="Q122" i="4"/>
  <c r="I299" i="4"/>
  <c r="I251" i="5"/>
  <c r="B104" i="5"/>
  <c r="M295" i="5"/>
  <c r="H262" i="5"/>
  <c r="N120" i="5"/>
  <c r="I147" i="5"/>
  <c r="N255" i="4"/>
  <c r="Q306" i="4"/>
  <c r="P67" i="4"/>
  <c r="H23" i="5"/>
  <c r="P335" i="4"/>
  <c r="G342" i="4"/>
  <c r="F379" i="4"/>
  <c r="K36" i="5"/>
  <c r="E29" i="4"/>
  <c r="J231" i="4"/>
  <c r="B42" i="5"/>
  <c r="H146" i="5"/>
  <c r="J88" i="5"/>
  <c r="L172" i="5"/>
  <c r="L66" i="4"/>
  <c r="R297" i="5"/>
  <c r="M100" i="4"/>
  <c r="F293" i="4"/>
  <c r="O405" i="4"/>
  <c r="C179" i="4"/>
  <c r="J223" i="4"/>
  <c r="R294" i="4"/>
  <c r="J76" i="4"/>
  <c r="N92" i="4"/>
  <c r="C127" i="5"/>
  <c r="E111" i="5"/>
  <c r="H240" i="4"/>
  <c r="G72" i="5"/>
  <c r="M103" i="4"/>
  <c r="D7" i="4"/>
  <c r="Q109" i="4"/>
  <c r="B248" i="4"/>
  <c r="G168" i="7"/>
  <c r="Q178" i="4"/>
  <c r="F153" i="5"/>
  <c r="C121" i="5"/>
  <c r="F67" i="4"/>
  <c r="K68" i="4"/>
  <c r="C133" i="5"/>
  <c r="A60" i="7"/>
  <c r="N37" i="4"/>
  <c r="H194" i="5"/>
  <c r="M168" i="4"/>
  <c r="D137" i="5"/>
  <c r="G55" i="5"/>
  <c r="A270" i="5"/>
  <c r="C38" i="5"/>
  <c r="K355" i="4"/>
  <c r="S52" i="5"/>
  <c r="Q264" i="5"/>
  <c r="F288" i="5"/>
  <c r="C291" i="4"/>
  <c r="H243" i="5"/>
  <c r="I368" i="4"/>
  <c r="C197" i="5"/>
  <c r="P135" i="4"/>
  <c r="E341" i="4"/>
  <c r="R85" i="4"/>
  <c r="M129" i="4"/>
  <c r="L132" i="4"/>
  <c r="D41" i="5"/>
  <c r="L234" i="4"/>
  <c r="A34" i="4"/>
  <c r="R254" i="4"/>
  <c r="G218" i="7"/>
  <c r="E13" i="4"/>
  <c r="A19" i="4"/>
  <c r="R42" i="4"/>
  <c r="I366" i="5"/>
  <c r="H71" i="5"/>
  <c r="S292" i="5"/>
  <c r="F262" i="4"/>
  <c r="R133" i="4"/>
  <c r="B24" i="5"/>
  <c r="C75" i="5"/>
  <c r="B130" i="5"/>
  <c r="L193" i="5"/>
  <c r="L79" i="5"/>
  <c r="F111" i="4"/>
  <c r="L32" i="4"/>
  <c r="T256" i="4"/>
  <c r="M170" i="4"/>
  <c r="T210" i="4"/>
  <c r="F143" i="4"/>
  <c r="D176" i="5"/>
  <c r="F174" i="4"/>
  <c r="A272" i="5"/>
  <c r="B170" i="4"/>
  <c r="S119" i="5"/>
  <c r="H368" i="4"/>
  <c r="M54" i="4"/>
  <c r="G114" i="5"/>
  <c r="F47" i="4"/>
  <c r="I296" i="4"/>
  <c r="H183" i="7"/>
  <c r="O16" i="4"/>
  <c r="H281" i="4"/>
  <c r="J147" i="4"/>
  <c r="Q124" i="4"/>
  <c r="O271" i="5"/>
  <c r="B134" i="5"/>
  <c r="C186" i="5"/>
  <c r="Q161" i="5"/>
  <c r="H195" i="5"/>
  <c r="N273" i="5"/>
  <c r="H48" i="5"/>
  <c r="G103" i="5"/>
  <c r="E57" i="7"/>
  <c r="E173" i="4"/>
  <c r="G234" i="5"/>
  <c r="F8" i="8"/>
  <c r="S331" i="4"/>
  <c r="Q200" i="5"/>
  <c r="E171" i="11"/>
  <c r="C334" i="4"/>
  <c r="C40" i="4"/>
  <c r="J396" i="4"/>
  <c r="M353" i="4"/>
  <c r="L414" i="4"/>
  <c r="O56" i="5"/>
  <c r="S212" i="4"/>
  <c r="S309" i="4"/>
  <c r="E410" i="5"/>
  <c r="C68" i="4"/>
  <c r="R195" i="5"/>
  <c r="P143" i="4"/>
  <c r="A373" i="4"/>
  <c r="Q187" i="4"/>
  <c r="H47" i="5"/>
  <c r="H259" i="5"/>
  <c r="J259" i="5"/>
  <c r="D261" i="4"/>
  <c r="P157" i="5"/>
  <c r="E212" i="4"/>
  <c r="M104" i="4"/>
  <c r="K175" i="5"/>
  <c r="E300" i="5"/>
  <c r="B34" i="4"/>
  <c r="I355" i="4"/>
  <c r="F70" i="4"/>
  <c r="Q394" i="4"/>
  <c r="I351" i="5"/>
  <c r="B195" i="4"/>
  <c r="H21" i="7"/>
  <c r="E231" i="4"/>
  <c r="I328" i="4"/>
  <c r="S229" i="4"/>
  <c r="Q9" i="4"/>
  <c r="R254" i="5"/>
  <c r="B98" i="5"/>
  <c r="B143" i="4"/>
  <c r="M270" i="4"/>
  <c r="C97" i="4"/>
  <c r="P339" i="4"/>
  <c r="K101" i="5"/>
  <c r="E10" i="4"/>
  <c r="F358" i="4"/>
  <c r="G146" i="5"/>
  <c r="E367" i="5"/>
  <c r="F192" i="4"/>
  <c r="Q235" i="4"/>
  <c r="B147" i="4"/>
  <c r="I50" i="4"/>
  <c r="T118" i="4"/>
  <c r="O377" i="4"/>
  <c r="O358" i="5"/>
  <c r="L359" i="4"/>
  <c r="F302" i="4"/>
  <c r="H193" i="5"/>
  <c r="G54" i="5"/>
  <c r="F76" i="5"/>
  <c r="H35" i="4"/>
  <c r="Q278" i="5"/>
  <c r="E276" i="4"/>
  <c r="N17" i="5"/>
  <c r="C280" i="4"/>
  <c r="E197" i="4"/>
  <c r="S81" i="4"/>
  <c r="J156" i="4"/>
  <c r="A402" i="5"/>
  <c r="M157" i="5"/>
  <c r="G23" i="5"/>
  <c r="P109" i="5"/>
  <c r="R57" i="4"/>
  <c r="C288" i="4"/>
  <c r="R403" i="4"/>
  <c r="C222" i="4"/>
  <c r="T112" i="5"/>
  <c r="S153" i="5"/>
  <c r="K279" i="5"/>
  <c r="J298" i="4"/>
  <c r="Q363" i="5"/>
  <c r="L334" i="4"/>
  <c r="A302" i="5"/>
  <c r="T13" i="5"/>
  <c r="Q296" i="5"/>
  <c r="F116" i="4"/>
  <c r="O352" i="4"/>
  <c r="Q238" i="5"/>
  <c r="A376" i="4"/>
  <c r="P114" i="5"/>
  <c r="B21" i="5"/>
  <c r="E162" i="4"/>
  <c r="R208" i="4"/>
  <c r="Q320" i="4"/>
  <c r="M13" i="4"/>
  <c r="L202" i="5"/>
  <c r="C123" i="5"/>
  <c r="M231" i="5"/>
  <c r="T279" i="5"/>
  <c r="S137" i="5"/>
  <c r="C279" i="4"/>
  <c r="Q60" i="4"/>
  <c r="S247" i="5"/>
  <c r="M166" i="4"/>
  <c r="J16" i="5"/>
  <c r="Q302" i="4"/>
  <c r="Q65" i="4"/>
  <c r="I288" i="4"/>
  <c r="H116" i="5"/>
  <c r="I128" i="4"/>
  <c r="H135" i="5"/>
  <c r="C160" i="5"/>
  <c r="C206" i="4"/>
  <c r="F390" i="4"/>
  <c r="E299" i="4"/>
  <c r="A29" i="5"/>
  <c r="R197" i="4"/>
  <c r="J365" i="4"/>
  <c r="C183" i="7"/>
  <c r="P173" i="4"/>
  <c r="G400" i="4"/>
  <c r="L387" i="4"/>
  <c r="B387" i="5"/>
  <c r="A171" i="5"/>
  <c r="F341" i="4"/>
  <c r="T333" i="4"/>
  <c r="R55" i="4"/>
  <c r="J85" i="4"/>
  <c r="J249" i="4"/>
  <c r="N49" i="5"/>
  <c r="D199" i="4"/>
  <c r="M134" i="4"/>
  <c r="B65" i="5"/>
  <c r="R168" i="5"/>
  <c r="R246" i="4"/>
  <c r="D35" i="5"/>
  <c r="K401" i="4"/>
  <c r="I369" i="4"/>
  <c r="L147" i="4"/>
  <c r="J330" i="4"/>
  <c r="N340" i="4"/>
  <c r="P141" i="4"/>
  <c r="T106" i="4"/>
  <c r="S67" i="4"/>
  <c r="G40" i="5"/>
  <c r="E28" i="4"/>
  <c r="Q41" i="5"/>
  <c r="A218" i="5"/>
  <c r="H140" i="4"/>
  <c r="L123" i="5"/>
  <c r="O62" i="5"/>
  <c r="C200" i="4"/>
  <c r="A169" i="5"/>
  <c r="L205" i="5"/>
  <c r="E403" i="4"/>
  <c r="I298" i="4"/>
  <c r="D203" i="5"/>
  <c r="R255" i="4"/>
  <c r="C368" i="4"/>
  <c r="I23" i="4"/>
  <c r="J77" i="4"/>
  <c r="J218" i="4"/>
  <c r="K334" i="4"/>
  <c r="T203" i="5"/>
  <c r="O322" i="4"/>
  <c r="R92" i="4"/>
  <c r="B270" i="4"/>
  <c r="A307" i="4"/>
  <c r="H23" i="4"/>
  <c r="G290" i="5"/>
  <c r="H25" i="5"/>
  <c r="B31" i="5"/>
  <c r="B146" i="5"/>
  <c r="I283" i="5"/>
  <c r="A196" i="5"/>
  <c r="C361" i="4"/>
  <c r="T246" i="4"/>
  <c r="K109" i="4"/>
  <c r="T44" i="5"/>
  <c r="J125" i="4"/>
  <c r="O67" i="5"/>
  <c r="F84" i="5"/>
  <c r="Q173" i="4"/>
  <c r="N412" i="4"/>
  <c r="P311" i="5"/>
  <c r="N285" i="4"/>
  <c r="R50" i="5"/>
  <c r="D69" i="5"/>
  <c r="Q298" i="4"/>
  <c r="G145" i="5"/>
  <c r="H97" i="4"/>
  <c r="F408" i="4"/>
  <c r="Q309" i="5"/>
  <c r="R110" i="5"/>
  <c r="A10" i="4"/>
  <c r="L148" i="4"/>
  <c r="L282" i="5"/>
  <c r="S53" i="4"/>
  <c r="I127" i="5"/>
  <c r="G30" i="5"/>
  <c r="A361" i="4"/>
  <c r="O364" i="4"/>
  <c r="I134" i="4"/>
  <c r="E155" i="5"/>
  <c r="E70" i="4"/>
  <c r="J63" i="5"/>
  <c r="P122" i="4"/>
  <c r="D15" i="5"/>
  <c r="I72" i="4"/>
  <c r="E320" i="4"/>
  <c r="C147" i="4"/>
  <c r="G337" i="5"/>
  <c r="I21" i="5"/>
  <c r="Q107" i="4"/>
  <c r="J383" i="5"/>
  <c r="B154" i="5"/>
  <c r="P321" i="4"/>
  <c r="E71" i="5"/>
  <c r="R377" i="4"/>
  <c r="J317" i="4"/>
  <c r="I213" i="4"/>
  <c r="P217" i="5"/>
  <c r="L79" i="4"/>
  <c r="P116" i="5"/>
  <c r="F186" i="4"/>
  <c r="B412" i="4"/>
  <c r="M333" i="4"/>
  <c r="H206" i="5"/>
  <c r="G390" i="4"/>
  <c r="B314" i="4"/>
  <c r="Q328" i="4"/>
  <c r="R360" i="4"/>
  <c r="L80" i="4"/>
  <c r="O96" i="5"/>
  <c r="E65" i="4"/>
  <c r="J189" i="4"/>
  <c r="E24" i="4"/>
  <c r="O386" i="4"/>
  <c r="H211" i="7"/>
  <c r="P397" i="4"/>
  <c r="S381" i="5"/>
  <c r="K162" i="5"/>
  <c r="K379" i="5"/>
  <c r="K402" i="5"/>
  <c r="B280" i="7"/>
  <c r="L28" i="5"/>
  <c r="R24" i="5"/>
  <c r="A197" i="4"/>
  <c r="H346" i="4"/>
  <c r="H388" i="4"/>
  <c r="J304" i="5"/>
  <c r="C11" i="5"/>
  <c r="M26" i="4"/>
  <c r="J202" i="5"/>
  <c r="A150" i="4"/>
  <c r="F288" i="4"/>
  <c r="E230" i="4"/>
  <c r="D144" i="5"/>
  <c r="R203" i="5"/>
  <c r="G115" i="4"/>
  <c r="M129" i="5"/>
  <c r="F266" i="4"/>
  <c r="O184" i="5"/>
  <c r="O295" i="5"/>
  <c r="Q214" i="5"/>
  <c r="N336" i="4"/>
  <c r="R415" i="4"/>
  <c r="M364" i="4"/>
  <c r="P356" i="5"/>
  <c r="S48" i="5"/>
  <c r="G140" i="5"/>
  <c r="I307" i="5"/>
  <c r="L189" i="5"/>
  <c r="G129" i="7"/>
  <c r="A398" i="4"/>
  <c r="E414" i="5"/>
  <c r="K281" i="5"/>
  <c r="Q177" i="5"/>
  <c r="T32" i="5"/>
  <c r="Q72" i="5"/>
  <c r="R57" i="5"/>
  <c r="J229" i="4"/>
  <c r="R239" i="4"/>
  <c r="R214" i="5"/>
  <c r="R68" i="4"/>
  <c r="J72" i="5"/>
  <c r="N84" i="4"/>
  <c r="C263" i="5"/>
  <c r="R283" i="4"/>
  <c r="C190" i="4"/>
  <c r="L265" i="4"/>
  <c r="L104" i="5"/>
  <c r="G9" i="4"/>
  <c r="Q75" i="4"/>
  <c r="D64" i="5"/>
  <c r="J147" i="5"/>
  <c r="T7" i="5"/>
  <c r="F7" i="4"/>
  <c r="H317" i="4"/>
  <c r="A40" i="4"/>
  <c r="M257" i="4"/>
  <c r="I289" i="4"/>
  <c r="B283" i="4"/>
  <c r="G260" i="5"/>
  <c r="F260" i="4"/>
  <c r="R335" i="4"/>
  <c r="C311" i="4"/>
  <c r="A22" i="4"/>
  <c r="E61" i="4"/>
  <c r="A325" i="4"/>
  <c r="L201" i="5"/>
  <c r="I98" i="4"/>
  <c r="M233" i="4"/>
  <c r="K78" i="5"/>
  <c r="B235" i="4"/>
  <c r="P259" i="4"/>
  <c r="G282" i="4"/>
  <c r="R191" i="5"/>
  <c r="E275" i="4"/>
  <c r="B227" i="4"/>
  <c r="Q57" i="5"/>
  <c r="R101" i="4"/>
  <c r="G59" i="4"/>
  <c r="R240" i="5"/>
  <c r="C137" i="5"/>
  <c r="B398" i="4"/>
  <c r="L289" i="5"/>
  <c r="B202" i="4"/>
  <c r="O148" i="4"/>
  <c r="Q377" i="4"/>
  <c r="K78" i="4"/>
  <c r="P291" i="4"/>
  <c r="B294" i="4"/>
  <c r="D343" i="4"/>
  <c r="F77" i="4"/>
  <c r="H289" i="5"/>
  <c r="F6" i="6"/>
  <c r="E206" i="5"/>
  <c r="T123" i="5"/>
  <c r="F273" i="4"/>
  <c r="H350" i="4"/>
  <c r="H247" i="7"/>
  <c r="J95" i="5"/>
  <c r="O331" i="4"/>
  <c r="C283" i="7"/>
  <c r="J302" i="4"/>
  <c r="J400" i="4"/>
  <c r="G65" i="5"/>
  <c r="P133" i="5"/>
  <c r="O147" i="5"/>
  <c r="T393" i="4"/>
  <c r="M312" i="4"/>
  <c r="J16" i="4"/>
  <c r="J178" i="5"/>
  <c r="E244" i="5"/>
  <c r="F234" i="4"/>
  <c r="F320" i="5"/>
  <c r="G372" i="4"/>
  <c r="B57" i="4"/>
  <c r="N258" i="4"/>
  <c r="C266" i="5"/>
  <c r="G255" i="4"/>
  <c r="J113" i="4"/>
  <c r="H363" i="4"/>
  <c r="K365" i="4"/>
  <c r="M254" i="4"/>
  <c r="J155" i="5"/>
  <c r="E9" i="5"/>
  <c r="B185" i="4"/>
  <c r="Q227" i="4"/>
  <c r="P210" i="4"/>
  <c r="P360" i="4"/>
  <c r="F268" i="5"/>
  <c r="P104" i="4"/>
  <c r="O227" i="5"/>
  <c r="D112" i="5"/>
  <c r="B327" i="4"/>
  <c r="K391" i="4"/>
  <c r="G258" i="5"/>
  <c r="A190" i="4"/>
  <c r="S414" i="5"/>
  <c r="T124" i="5"/>
  <c r="E250" i="4"/>
  <c r="J42" i="5"/>
  <c r="I353" i="4"/>
  <c r="R158" i="5"/>
  <c r="P49" i="5"/>
  <c r="H154" i="4"/>
  <c r="A395" i="4"/>
  <c r="R140" i="5"/>
  <c r="E393" i="4"/>
  <c r="N141" i="4"/>
  <c r="I390" i="4"/>
  <c r="O141" i="4"/>
  <c r="C201" i="5"/>
  <c r="O36" i="5"/>
  <c r="T362" i="4"/>
  <c r="F283" i="5"/>
  <c r="K382" i="5"/>
  <c r="I267" i="4"/>
  <c r="L11" i="4"/>
  <c r="F282" i="5"/>
  <c r="R164" i="5"/>
  <c r="A239" i="4"/>
  <c r="L98" i="5"/>
  <c r="L215" i="4"/>
  <c r="E207" i="5"/>
  <c r="F1" i="10"/>
  <c r="K91" i="5"/>
  <c r="S211" i="5"/>
  <c r="R77" i="4"/>
  <c r="H175" i="7"/>
  <c r="P87" i="5"/>
  <c r="S132" i="5"/>
  <c r="F138" i="7"/>
  <c r="D205" i="4"/>
  <c r="M189" i="5"/>
  <c r="E300" i="4"/>
  <c r="Q368" i="4"/>
  <c r="I78" i="4"/>
  <c r="J148" i="4"/>
  <c r="O40" i="4"/>
  <c r="J75" i="4"/>
  <c r="H387" i="4"/>
  <c r="C338" i="4"/>
  <c r="L7" i="4"/>
  <c r="A36" i="4"/>
  <c r="B42" i="4"/>
  <c r="O362" i="4"/>
  <c r="G192" i="7"/>
  <c r="B172" i="5"/>
  <c r="M115" i="4"/>
  <c r="A186" i="4"/>
  <c r="S106" i="5"/>
  <c r="T139" i="5"/>
  <c r="O141" i="5"/>
  <c r="O401" i="4"/>
  <c r="O83" i="5"/>
  <c r="H149" i="4"/>
  <c r="H284" i="4"/>
  <c r="R411" i="4"/>
  <c r="R209" i="5"/>
  <c r="I145" i="5"/>
  <c r="J173" i="5"/>
  <c r="L30" i="4"/>
  <c r="J10" i="4"/>
  <c r="H12" i="4"/>
  <c r="A39" i="4"/>
  <c r="B266" i="5"/>
  <c r="F185" i="5"/>
  <c r="M24" i="4"/>
  <c r="F141" i="5"/>
  <c r="A65" i="5"/>
  <c r="B27" i="4"/>
  <c r="I339" i="5"/>
  <c r="G91" i="4"/>
  <c r="Q218" i="4"/>
  <c r="C32" i="4"/>
  <c r="B386" i="4"/>
  <c r="E172" i="4"/>
  <c r="H58" i="5"/>
  <c r="N284" i="4"/>
  <c r="B97" i="5"/>
  <c r="C63" i="5"/>
  <c r="Q220" i="5"/>
  <c r="E116" i="4"/>
  <c r="Q45" i="4"/>
  <c r="L233" i="4"/>
  <c r="A124" i="7"/>
  <c r="P403" i="4"/>
  <c r="K257" i="4"/>
  <c r="I285" i="4"/>
  <c r="M106" i="4"/>
  <c r="L167" i="5"/>
  <c r="Q26" i="5"/>
  <c r="S376" i="4"/>
  <c r="L21" i="5"/>
  <c r="D105" i="4"/>
  <c r="D208" i="4"/>
  <c r="R183" i="4"/>
  <c r="O254" i="5"/>
  <c r="C283" i="4"/>
  <c r="P236" i="5"/>
  <c r="B148" i="4"/>
  <c r="Q247" i="4"/>
  <c r="O72" i="5"/>
  <c r="L351" i="4"/>
  <c r="N59" i="4"/>
  <c r="J80" i="5"/>
  <c r="C83" i="5"/>
  <c r="D127" i="4"/>
  <c r="C289" i="4"/>
  <c r="B218" i="4"/>
  <c r="Q10" i="4"/>
  <c r="R144" i="4"/>
  <c r="I276" i="4"/>
  <c r="T52" i="4"/>
  <c r="K6" i="5"/>
  <c r="B399" i="4"/>
  <c r="G223" i="4"/>
  <c r="J208" i="5"/>
  <c r="J180" i="4"/>
  <c r="E286" i="4"/>
  <c r="D265" i="4"/>
  <c r="I215" i="5"/>
  <c r="C301" i="4"/>
  <c r="F220" i="4"/>
  <c r="T169" i="4"/>
  <c r="S170" i="4"/>
  <c r="J23" i="4"/>
  <c r="Q351" i="4"/>
  <c r="K99" i="4"/>
  <c r="J181" i="5"/>
  <c r="O233" i="4"/>
  <c r="O350" i="4"/>
  <c r="O206" i="5"/>
  <c r="K14" i="4"/>
  <c r="R328" i="4"/>
  <c r="R53" i="5"/>
  <c r="T99" i="5"/>
  <c r="J359" i="4"/>
  <c r="H143" i="5"/>
  <c r="M200" i="4"/>
  <c r="H151" i="5"/>
  <c r="T290" i="5"/>
  <c r="R324" i="4"/>
  <c r="D216" i="5"/>
  <c r="N48" i="4"/>
  <c r="O174" i="5"/>
  <c r="K238" i="4"/>
  <c r="D250" i="4"/>
  <c r="A371" i="4"/>
  <c r="C23" i="5"/>
  <c r="D168" i="4"/>
  <c r="G304" i="4"/>
  <c r="H138" i="4"/>
  <c r="L54" i="4"/>
  <c r="N231" i="4"/>
  <c r="R203" i="4"/>
  <c r="R147" i="4"/>
  <c r="I39" i="5"/>
  <c r="Q222" i="5"/>
  <c r="O253" i="5"/>
  <c r="M281" i="5"/>
  <c r="E294" i="4"/>
  <c r="D257" i="5"/>
  <c r="K185" i="4"/>
  <c r="F83" i="5"/>
  <c r="F209" i="5"/>
  <c r="A30" i="5"/>
  <c r="C89" i="4"/>
  <c r="B188" i="4"/>
  <c r="S240" i="4"/>
  <c r="A298" i="4"/>
  <c r="F117" i="5"/>
  <c r="O190" i="4"/>
  <c r="C17" i="7"/>
  <c r="E15" i="4"/>
  <c r="O372" i="4"/>
  <c r="C208" i="5"/>
  <c r="J133" i="4"/>
  <c r="I50" i="5"/>
  <c r="M318" i="4"/>
  <c r="T334" i="5"/>
  <c r="T288" i="5"/>
  <c r="S109" i="5"/>
  <c r="D155" i="5"/>
  <c r="E99" i="4"/>
  <c r="P212" i="5"/>
  <c r="R118" i="5"/>
  <c r="E126" i="4"/>
  <c r="I45" i="4"/>
  <c r="T156" i="4"/>
  <c r="E83" i="4"/>
  <c r="M175" i="4"/>
  <c r="Q327" i="4"/>
  <c r="R416" i="4"/>
  <c r="J175" i="5"/>
  <c r="T129" i="4"/>
  <c r="L100" i="4"/>
  <c r="D106" i="7"/>
  <c r="L176" i="4"/>
  <c r="B59" i="11"/>
  <c r="O284" i="4"/>
  <c r="S225" i="4"/>
  <c r="D213" i="4"/>
  <c r="E189" i="5"/>
  <c r="S158" i="5"/>
  <c r="H408" i="4"/>
  <c r="S390" i="5"/>
  <c r="T111" i="4"/>
  <c r="A336" i="5"/>
  <c r="D56" i="5"/>
  <c r="T37" i="5"/>
  <c r="E272" i="4"/>
  <c r="T184" i="4"/>
  <c r="J46" i="5"/>
  <c r="L46" i="4"/>
  <c r="I281" i="5"/>
  <c r="O267" i="4"/>
  <c r="D11" i="6"/>
  <c r="Q61" i="5"/>
  <c r="E135" i="5"/>
  <c r="N204" i="5"/>
  <c r="K198" i="5"/>
  <c r="E291" i="4"/>
  <c r="M81" i="4"/>
  <c r="D113" i="5"/>
  <c r="A398" i="5"/>
  <c r="I178" i="5"/>
  <c r="L28" i="4"/>
  <c r="I230" i="4"/>
  <c r="C29" i="4"/>
  <c r="F194" i="5"/>
  <c r="K40" i="4"/>
  <c r="B349" i="4"/>
  <c r="Q8" i="5"/>
  <c r="D83" i="5"/>
  <c r="J224" i="5"/>
  <c r="F227" i="4"/>
  <c r="I60" i="5"/>
  <c r="B24" i="4"/>
  <c r="P149" i="5"/>
  <c r="G388" i="5"/>
  <c r="H96" i="4"/>
  <c r="A58" i="4"/>
  <c r="F58" i="5"/>
  <c r="F212" i="5"/>
  <c r="F102" i="4"/>
  <c r="N315" i="4"/>
  <c r="N114" i="4"/>
  <c r="B26" i="5"/>
  <c r="E254" i="4"/>
  <c r="K209" i="5"/>
  <c r="M252" i="4"/>
  <c r="T76" i="5"/>
  <c r="D142" i="4"/>
  <c r="H14" i="5"/>
  <c r="F229" i="4"/>
  <c r="G384" i="5"/>
  <c r="I203" i="5"/>
  <c r="A151" i="4"/>
  <c r="R70" i="4"/>
  <c r="M378" i="4"/>
  <c r="M22" i="4"/>
  <c r="A45" i="4"/>
  <c r="I241" i="4"/>
  <c r="E349" i="4"/>
  <c r="E168" i="4"/>
  <c r="E235" i="4"/>
  <c r="R367" i="4"/>
  <c r="K154" i="4"/>
  <c r="E128" i="4"/>
  <c r="K372" i="4"/>
  <c r="S291" i="5"/>
  <c r="J214" i="4"/>
  <c r="O82" i="4"/>
  <c r="T69" i="4"/>
  <c r="A94" i="4"/>
  <c r="C104" i="5"/>
  <c r="I270" i="4"/>
  <c r="N380" i="5"/>
  <c r="E166" i="4"/>
  <c r="B379" i="5"/>
  <c r="J135" i="5"/>
  <c r="C353" i="5"/>
  <c r="E78" i="5"/>
  <c r="D326" i="5"/>
  <c r="O125" i="5"/>
  <c r="F98" i="5"/>
  <c r="J343" i="5"/>
  <c r="R286" i="4"/>
  <c r="G9" i="5"/>
  <c r="A390" i="5"/>
  <c r="D186" i="4"/>
  <c r="I36" i="4"/>
  <c r="O205" i="4"/>
  <c r="G204" i="4"/>
  <c r="L131" i="5"/>
  <c r="Q346" i="5"/>
  <c r="T305" i="4"/>
  <c r="B83" i="4"/>
  <c r="R122" i="5"/>
  <c r="J408" i="4"/>
  <c r="O136" i="5"/>
  <c r="F91" i="4"/>
  <c r="P161" i="5"/>
  <c r="H338" i="4"/>
  <c r="Q299" i="4"/>
  <c r="B249" i="5"/>
  <c r="J377" i="4"/>
  <c r="I81" i="4"/>
  <c r="A389" i="4"/>
  <c r="F5" i="10"/>
  <c r="A44" i="7"/>
  <c r="G13" i="5"/>
  <c r="E94" i="4"/>
  <c r="C233" i="5"/>
  <c r="H300" i="4"/>
  <c r="H192" i="5"/>
  <c r="L312" i="4"/>
  <c r="M183" i="4"/>
  <c r="G222" i="5"/>
  <c r="M372" i="4"/>
  <c r="D223" i="5"/>
  <c r="Q321" i="4"/>
  <c r="F279" i="4"/>
  <c r="S7" i="5"/>
  <c r="F354" i="4"/>
  <c r="D390" i="4"/>
  <c r="H31" i="7"/>
  <c r="I229" i="4"/>
  <c r="L102" i="5"/>
  <c r="I199" i="4"/>
  <c r="F169" i="5"/>
  <c r="B187" i="5"/>
  <c r="P309" i="4"/>
  <c r="J115" i="4"/>
  <c r="S107" i="5"/>
  <c r="F86" i="4"/>
  <c r="Q359" i="4"/>
  <c r="G296" i="4"/>
  <c r="H157" i="5"/>
  <c r="S133" i="5"/>
  <c r="H148" i="4"/>
  <c r="L282" i="4"/>
  <c r="E330" i="4"/>
  <c r="Q22" i="5"/>
  <c r="P273" i="5"/>
  <c r="G163" i="5"/>
  <c r="T406" i="4"/>
  <c r="E15" i="6"/>
  <c r="I59" i="5"/>
  <c r="J173" i="4"/>
  <c r="G193" i="4"/>
  <c r="B293" i="4"/>
  <c r="Q210" i="4"/>
  <c r="G39" i="4"/>
  <c r="N281" i="4"/>
  <c r="F92" i="4"/>
  <c r="E144" i="5"/>
  <c r="C234" i="5"/>
  <c r="S63" i="4"/>
  <c r="G165" i="5"/>
  <c r="J98" i="4"/>
  <c r="R391" i="4"/>
  <c r="B290" i="5"/>
  <c r="K253" i="4"/>
  <c r="A55" i="4"/>
  <c r="M249" i="5"/>
  <c r="Q310" i="4"/>
  <c r="B237" i="5"/>
  <c r="K207" i="5"/>
  <c r="M395" i="4"/>
  <c r="G102" i="5"/>
  <c r="J338" i="4"/>
  <c r="B113" i="4"/>
  <c r="L293" i="5"/>
  <c r="L53" i="5"/>
  <c r="F14" i="4"/>
  <c r="K35" i="5"/>
  <c r="O45" i="5"/>
  <c r="N319" i="4"/>
  <c r="B374" i="4"/>
  <c r="T322" i="4"/>
  <c r="Q115" i="4"/>
  <c r="L274" i="4"/>
  <c r="Q63" i="4"/>
  <c r="T35" i="5"/>
  <c r="N260" i="5"/>
  <c r="C317" i="4"/>
  <c r="I273" i="4"/>
  <c r="B317" i="5"/>
  <c r="O224" i="5"/>
  <c r="M248" i="4"/>
  <c r="N7" i="4"/>
  <c r="J263" i="5"/>
  <c r="L136" i="4"/>
  <c r="M206" i="5"/>
  <c r="O221" i="5"/>
  <c r="G89" i="5"/>
  <c r="M241" i="4"/>
  <c r="R20" i="4"/>
  <c r="B104" i="4"/>
  <c r="K376" i="4"/>
  <c r="R300" i="4"/>
  <c r="Q298" i="5"/>
  <c r="B392" i="4"/>
  <c r="N389" i="4"/>
  <c r="N116" i="4"/>
  <c r="D49" i="5"/>
  <c r="J26" i="5"/>
  <c r="P90" i="4"/>
  <c r="E75" i="5"/>
  <c r="Q336" i="5"/>
  <c r="R44" i="5"/>
  <c r="D46" i="5"/>
  <c r="P43" i="4"/>
  <c r="B194" i="4"/>
  <c r="B368" i="4"/>
  <c r="G350" i="4"/>
  <c r="T77" i="5"/>
  <c r="E283" i="4"/>
  <c r="E40" i="5"/>
  <c r="F86" i="5"/>
  <c r="C16" i="4"/>
  <c r="N278" i="5"/>
  <c r="I61" i="4"/>
  <c r="R51" i="4"/>
  <c r="D153" i="5"/>
  <c r="R7" i="4"/>
  <c r="E206" i="4"/>
  <c r="S259" i="5"/>
  <c r="B217" i="4"/>
  <c r="T287" i="5"/>
  <c r="B312" i="4"/>
  <c r="C205" i="7"/>
  <c r="I350" i="4"/>
  <c r="L230" i="4"/>
  <c r="H53" i="4"/>
  <c r="B105" i="5"/>
  <c r="R261" i="5"/>
  <c r="R79" i="4"/>
  <c r="C163" i="5"/>
  <c r="A235" i="4"/>
  <c r="N272" i="4"/>
  <c r="M203" i="4"/>
  <c r="I226" i="5"/>
  <c r="G254" i="4"/>
  <c r="J325" i="4"/>
  <c r="O19" i="5"/>
  <c r="H209" i="4"/>
  <c r="N300" i="4"/>
  <c r="N106" i="5"/>
  <c r="J83" i="5"/>
  <c r="T285" i="4"/>
  <c r="K98" i="4"/>
  <c r="O326" i="5"/>
  <c r="I209" i="4"/>
  <c r="A325" i="5"/>
  <c r="K7" i="4"/>
  <c r="K395" i="4"/>
  <c r="G58" i="5"/>
  <c r="C33" i="5"/>
  <c r="T222" i="4"/>
  <c r="K46" i="4"/>
  <c r="C27" i="4"/>
  <c r="L278" i="5"/>
  <c r="P60" i="5"/>
  <c r="F7" i="5"/>
  <c r="D405" i="4"/>
  <c r="B165" i="4"/>
  <c r="P355" i="4"/>
  <c r="T208" i="4"/>
  <c r="D223" i="4"/>
  <c r="G12" i="4"/>
  <c r="K256" i="5"/>
  <c r="A405" i="5"/>
  <c r="P162" i="5"/>
  <c r="G259" i="5"/>
  <c r="S135" i="4"/>
  <c r="F12" i="14"/>
  <c r="S371" i="4"/>
  <c r="R177" i="5"/>
  <c r="F45" i="4"/>
  <c r="P224" i="4"/>
  <c r="M35" i="5"/>
  <c r="N154" i="5"/>
  <c r="B43" i="4"/>
  <c r="C219" i="5"/>
  <c r="H18" i="4"/>
  <c r="L388" i="4"/>
  <c r="R338" i="4"/>
  <c r="B54" i="5"/>
  <c r="H45" i="5"/>
  <c r="E39" i="5"/>
  <c r="N110" i="4"/>
  <c r="T310" i="4"/>
  <c r="R290" i="5"/>
  <c r="J201" i="4"/>
  <c r="P150" i="4"/>
  <c r="Q273" i="5"/>
  <c r="R75" i="4"/>
  <c r="S274" i="5"/>
  <c r="K257" i="5"/>
  <c r="R95" i="4"/>
  <c r="J64" i="5"/>
  <c r="Q204" i="4"/>
  <c r="Q36" i="5"/>
  <c r="R319" i="4"/>
  <c r="Q364" i="5"/>
  <c r="S287" i="4"/>
  <c r="L224" i="5"/>
  <c r="R106" i="5"/>
  <c r="P120" i="4"/>
  <c r="I234" i="4"/>
  <c r="F18" i="4"/>
  <c r="N350" i="4"/>
  <c r="Q39" i="5"/>
  <c r="J61" i="4"/>
  <c r="L217" i="5"/>
  <c r="I193" i="4"/>
  <c r="B120" i="4"/>
  <c r="E234" i="4"/>
  <c r="F79" i="5"/>
  <c r="P38" i="4"/>
  <c r="F260" i="5"/>
  <c r="J27" i="5"/>
  <c r="D222" i="5"/>
  <c r="K73" i="5"/>
  <c r="Q310" i="5"/>
  <c r="M212" i="4"/>
  <c r="Q51" i="4"/>
  <c r="K159" i="4"/>
  <c r="N172" i="5"/>
  <c r="P165" i="5"/>
  <c r="L72" i="5"/>
  <c r="L286" i="5"/>
  <c r="A284" i="4"/>
  <c r="H8" i="6"/>
  <c r="T138" i="5"/>
  <c r="I221" i="5"/>
  <c r="G52" i="5"/>
  <c r="L394" i="4"/>
  <c r="G31" i="7"/>
  <c r="Q225" i="4"/>
  <c r="H100" i="5"/>
  <c r="B260" i="5"/>
  <c r="R184" i="4"/>
  <c r="T110" i="4"/>
  <c r="B129" i="4"/>
  <c r="T150" i="5"/>
  <c r="O159" i="4"/>
  <c r="D108" i="4"/>
  <c r="R129" i="4"/>
  <c r="F166" i="11"/>
  <c r="E251" i="5"/>
  <c r="B92" i="5"/>
  <c r="I20" i="4"/>
  <c r="R119" i="5"/>
  <c r="M132" i="4"/>
  <c r="G329" i="4"/>
  <c r="S113" i="5"/>
  <c r="N183" i="5"/>
  <c r="G74" i="5"/>
  <c r="C354" i="4"/>
  <c r="P402" i="4"/>
  <c r="A249" i="5"/>
  <c r="J33" i="4"/>
  <c r="J287" i="4"/>
  <c r="C345" i="4"/>
  <c r="A24" i="5"/>
  <c r="A117" i="5"/>
  <c r="E155" i="4"/>
  <c r="H103" i="4"/>
  <c r="L36" i="5"/>
  <c r="P77" i="5"/>
  <c r="P332" i="5"/>
  <c r="F26" i="4"/>
  <c r="R150" i="5"/>
  <c r="O154" i="4"/>
  <c r="L83" i="4"/>
  <c r="M297" i="4"/>
  <c r="S222" i="4"/>
  <c r="K202" i="5"/>
  <c r="E238" i="4"/>
  <c r="E103" i="5"/>
  <c r="A57" i="4"/>
  <c r="Q40" i="5"/>
  <c r="E347" i="4"/>
  <c r="L103" i="5"/>
  <c r="N276" i="5"/>
  <c r="A386" i="4"/>
  <c r="K359" i="4"/>
  <c r="I248" i="4"/>
  <c r="P211" i="5"/>
  <c r="S151" i="4"/>
  <c r="S85" i="4"/>
  <c r="F207" i="4"/>
  <c r="F316" i="5"/>
  <c r="G371" i="4"/>
  <c r="Q14" i="4"/>
  <c r="N189" i="5"/>
  <c r="L118" i="5"/>
  <c r="C125" i="5"/>
  <c r="R256" i="4"/>
  <c r="F102" i="5"/>
  <c r="C100" i="4"/>
  <c r="N153" i="4"/>
  <c r="J148" i="5"/>
  <c r="E354" i="5"/>
  <c r="I163" i="4"/>
  <c r="J294" i="4"/>
  <c r="S234" i="4"/>
  <c r="A334" i="5"/>
  <c r="F145" i="5"/>
  <c r="A78" i="5"/>
  <c r="F183" i="4"/>
  <c r="R35" i="4"/>
  <c r="I414" i="4"/>
  <c r="O222" i="5"/>
  <c r="A219" i="4"/>
  <c r="H211" i="5"/>
  <c r="C239" i="5"/>
  <c r="H250" i="4"/>
  <c r="S139" i="4"/>
  <c r="E297" i="4"/>
  <c r="B336" i="4"/>
  <c r="T294" i="5"/>
  <c r="J15" i="4"/>
  <c r="I103" i="4"/>
  <c r="O183" i="5"/>
  <c r="B344" i="4"/>
  <c r="J194" i="4"/>
  <c r="R396" i="4"/>
  <c r="H278" i="5"/>
  <c r="Q86" i="4"/>
  <c r="I96" i="4"/>
  <c r="F64" i="5"/>
  <c r="E306" i="4"/>
  <c r="A117" i="4"/>
  <c r="Q376" i="4"/>
  <c r="B208" i="4"/>
  <c r="P158" i="4"/>
  <c r="N147" i="5"/>
  <c r="R190" i="5"/>
  <c r="H115" i="5"/>
  <c r="L210" i="5"/>
  <c r="T198" i="4"/>
  <c r="G175" i="4"/>
  <c r="K68" i="5"/>
  <c r="M375" i="4"/>
  <c r="E326" i="4"/>
  <c r="S189" i="5"/>
  <c r="K227" i="4"/>
  <c r="C253" i="7"/>
  <c r="T204" i="5"/>
  <c r="E405" i="4"/>
  <c r="N180" i="4"/>
  <c r="J183" i="4"/>
  <c r="C84" i="5"/>
  <c r="H375" i="4"/>
  <c r="C196" i="5"/>
  <c r="J47" i="4"/>
  <c r="P40" i="5"/>
  <c r="I393" i="4"/>
  <c r="K261" i="5"/>
  <c r="L145" i="5"/>
  <c r="O84" i="4"/>
  <c r="C380" i="4"/>
  <c r="C95" i="5"/>
  <c r="I412" i="4"/>
  <c r="C279" i="5"/>
  <c r="O270" i="4"/>
  <c r="R207" i="5"/>
  <c r="Q360" i="4"/>
  <c r="B243" i="5"/>
  <c r="D53" i="5"/>
  <c r="H130" i="5"/>
  <c r="J207" i="4"/>
  <c r="M302" i="5"/>
  <c r="G253" i="5"/>
  <c r="C68" i="5"/>
  <c r="I314" i="4"/>
  <c r="S138" i="5"/>
  <c r="J153" i="5"/>
  <c r="B51" i="4"/>
  <c r="I95" i="4"/>
  <c r="O388" i="4"/>
  <c r="G119" i="5"/>
  <c r="N267" i="5"/>
  <c r="G322" i="4"/>
  <c r="M57" i="5"/>
  <c r="F204" i="4"/>
  <c r="H93" i="4"/>
  <c r="D117" i="5"/>
  <c r="A336" i="4"/>
  <c r="P262" i="4"/>
  <c r="J73" i="4"/>
  <c r="F13" i="5"/>
  <c r="D43" i="5"/>
  <c r="F413" i="4"/>
  <c r="N226" i="4"/>
  <c r="A274" i="5"/>
  <c r="R249" i="5"/>
  <c r="D70" i="5"/>
  <c r="C284" i="4"/>
  <c r="R202" i="5"/>
  <c r="R413" i="4"/>
  <c r="R313" i="4"/>
  <c r="E249" i="7"/>
  <c r="P201" i="5"/>
  <c r="N172" i="4"/>
  <c r="A370" i="4"/>
  <c r="C72" i="4"/>
  <c r="M213" i="5"/>
  <c r="S192" i="4"/>
  <c r="J28" i="5"/>
  <c r="M88" i="4"/>
  <c r="K51" i="4"/>
  <c r="I365" i="4"/>
  <c r="A252" i="7"/>
  <c r="I30" i="5"/>
  <c r="H9" i="12"/>
  <c r="R358" i="4"/>
  <c r="O43" i="4"/>
  <c r="E167" i="7"/>
  <c r="L141" i="5"/>
  <c r="Q20" i="4"/>
  <c r="D172" i="4"/>
  <c r="E42" i="15"/>
  <c r="E162" i="5"/>
  <c r="L152" i="4"/>
  <c r="Q197" i="4"/>
  <c r="Q125" i="5"/>
  <c r="C356" i="4"/>
  <c r="E82" i="15"/>
  <c r="G191" i="4"/>
  <c r="R366" i="4"/>
  <c r="M370" i="5"/>
  <c r="Q365" i="5"/>
  <c r="R244" i="5"/>
  <c r="D67" i="5"/>
  <c r="L138" i="5"/>
  <c r="I176" i="4"/>
  <c r="T180" i="5"/>
  <c r="B10" i="4"/>
  <c r="T149" i="4"/>
  <c r="A10" i="6"/>
  <c r="C342" i="4"/>
  <c r="S199" i="5"/>
  <c r="M255" i="4"/>
  <c r="N51" i="4"/>
  <c r="G234" i="4"/>
  <c r="C182" i="5"/>
  <c r="A76" i="5"/>
  <c r="J238" i="4"/>
  <c r="R29" i="5"/>
  <c r="F204" i="5"/>
  <c r="G113" i="5"/>
  <c r="P82" i="4"/>
  <c r="P129" i="5"/>
  <c r="G8" i="5"/>
  <c r="G171" i="5"/>
  <c r="G170" i="4"/>
  <c r="K45" i="5"/>
  <c r="S29" i="5"/>
  <c r="E284" i="4"/>
  <c r="S320" i="4"/>
  <c r="E191" i="5"/>
  <c r="M107" i="4"/>
  <c r="K81" i="4"/>
  <c r="C7" i="4"/>
  <c r="L368" i="4"/>
  <c r="B144" i="4"/>
  <c r="F78" i="4"/>
  <c r="L146" i="5"/>
  <c r="O112" i="5"/>
  <c r="T261" i="5"/>
  <c r="S347" i="4"/>
  <c r="N238" i="4"/>
  <c r="R157" i="4"/>
  <c r="L24" i="5"/>
  <c r="C393" i="4"/>
  <c r="B69" i="5"/>
  <c r="H20" i="5"/>
  <c r="N333" i="4"/>
  <c r="S297" i="5"/>
  <c r="N210" i="5"/>
  <c r="L58" i="4"/>
  <c r="O152" i="4"/>
  <c r="N112" i="4"/>
  <c r="D66" i="5"/>
  <c r="I125" i="4"/>
  <c r="M147" i="4"/>
  <c r="M379" i="5"/>
  <c r="C112" i="4"/>
  <c r="N327" i="4"/>
  <c r="R292" i="5"/>
  <c r="M287" i="4"/>
  <c r="J240" i="5"/>
  <c r="I88" i="4"/>
  <c r="L294" i="4"/>
  <c r="I118" i="4"/>
  <c r="K76" i="5"/>
  <c r="A396" i="5"/>
  <c r="I379" i="4"/>
  <c r="O132" i="5"/>
  <c r="D79" i="4"/>
  <c r="C301" i="7"/>
  <c r="G370" i="4"/>
  <c r="T59" i="4"/>
  <c r="S82" i="4"/>
  <c r="E265" i="7"/>
  <c r="G107" i="4"/>
  <c r="M312" i="5"/>
  <c r="E255" i="4"/>
  <c r="N364" i="4"/>
  <c r="G151" i="4"/>
  <c r="A369" i="4"/>
  <c r="R91" i="5"/>
  <c r="I47" i="4"/>
  <c r="O107" i="4"/>
  <c r="L16" i="5"/>
  <c r="R69" i="5"/>
  <c r="B244" i="5"/>
  <c r="N237" i="4"/>
  <c r="C55" i="5"/>
  <c r="T69" i="5"/>
  <c r="G64" i="5"/>
  <c r="G379" i="4"/>
  <c r="D186" i="5"/>
  <c r="R64" i="4"/>
  <c r="L240" i="4"/>
  <c r="R269" i="5"/>
  <c r="H337" i="4"/>
  <c r="S171" i="5"/>
  <c r="A322" i="4"/>
  <c r="F205" i="5"/>
  <c r="N317" i="4"/>
  <c r="C155" i="4"/>
  <c r="H184" i="4"/>
  <c r="G151" i="5"/>
  <c r="S398" i="4"/>
  <c r="G53" i="5"/>
  <c r="P167" i="5"/>
  <c r="E375" i="4"/>
  <c r="H277" i="4"/>
  <c r="A170" i="4"/>
  <c r="Q261" i="5"/>
  <c r="A377" i="5"/>
  <c r="G144" i="4"/>
  <c r="A62" i="4"/>
  <c r="Q38" i="4"/>
  <c r="E78" i="4"/>
  <c r="N35" i="5"/>
  <c r="M146" i="5"/>
  <c r="M378" i="5"/>
  <c r="R138" i="4"/>
  <c r="K394" i="4"/>
  <c r="L43" i="5"/>
  <c r="S185" i="5"/>
  <c r="S282" i="5"/>
  <c r="S136" i="5"/>
  <c r="T390" i="5"/>
  <c r="S113" i="4"/>
  <c r="E333" i="4"/>
  <c r="I121" i="4"/>
  <c r="I167" i="5"/>
  <c r="A342" i="4"/>
  <c r="B177" i="4"/>
  <c r="T292" i="4"/>
  <c r="H342" i="4"/>
  <c r="B77" i="4"/>
  <c r="I175" i="4"/>
  <c r="J95" i="4"/>
  <c r="Q399" i="4"/>
  <c r="A304" i="4"/>
  <c r="M209" i="4"/>
  <c r="P254" i="5"/>
  <c r="G116" i="4"/>
  <c r="Q49" i="4"/>
  <c r="M99" i="4"/>
  <c r="E217" i="4"/>
  <c r="I204" i="4"/>
  <c r="C14" i="5"/>
  <c r="B54" i="4"/>
  <c r="D204" i="5"/>
  <c r="J211" i="4"/>
  <c r="O243" i="5"/>
  <c r="R263" i="4"/>
  <c r="B256" i="4"/>
  <c r="M109" i="4"/>
  <c r="D123" i="5"/>
  <c r="F75" i="4"/>
  <c r="T133" i="5"/>
  <c r="D272" i="5"/>
  <c r="B18" i="5"/>
  <c r="Q13" i="4"/>
  <c r="E80" i="4"/>
  <c r="F198" i="4"/>
  <c r="A203" i="4"/>
  <c r="T218" i="5"/>
  <c r="G48" i="4"/>
  <c r="M86" i="4"/>
  <c r="E138" i="4"/>
  <c r="I251" i="4"/>
  <c r="F243" i="4"/>
  <c r="M182" i="5"/>
  <c r="A271" i="5"/>
  <c r="M323" i="4"/>
  <c r="H99" i="4"/>
  <c r="I114" i="4"/>
  <c r="R176" i="5"/>
  <c r="I306" i="4"/>
  <c r="Q245" i="5"/>
  <c r="Q335" i="4"/>
  <c r="L273" i="5"/>
  <c r="A81" i="4"/>
  <c r="F230" i="4"/>
  <c r="H74" i="12"/>
  <c r="O315" i="4"/>
  <c r="D380" i="4"/>
  <c r="E366" i="4"/>
  <c r="G336" i="4"/>
  <c r="E397" i="4"/>
  <c r="L323" i="4"/>
  <c r="O109" i="4"/>
  <c r="O262" i="4"/>
  <c r="R45" i="4"/>
  <c r="M198" i="5"/>
  <c r="R116" i="4"/>
  <c r="P89" i="4"/>
  <c r="M69" i="4"/>
  <c r="T376" i="4"/>
  <c r="J196" i="4"/>
  <c r="L140" i="4"/>
  <c r="A343" i="4"/>
  <c r="P119" i="5"/>
  <c r="L154" i="4"/>
  <c r="P112" i="4"/>
  <c r="I295" i="5"/>
  <c r="Q269" i="5"/>
  <c r="N234" i="5"/>
  <c r="Q302" i="5"/>
  <c r="B397" i="4"/>
  <c r="S415" i="4"/>
  <c r="H285" i="4"/>
  <c r="F19" i="5"/>
  <c r="Q308" i="5"/>
  <c r="A223" i="4"/>
  <c r="I377" i="4"/>
  <c r="B309" i="4"/>
  <c r="E131" i="5"/>
  <c r="C94" i="5"/>
  <c r="R94" i="5"/>
  <c r="D25" i="4"/>
  <c r="B35" i="4"/>
  <c r="Q274" i="4"/>
  <c r="T397" i="4"/>
  <c r="M149" i="4"/>
  <c r="D47" i="5"/>
  <c r="O23" i="5"/>
  <c r="Q240" i="4"/>
  <c r="K216" i="5"/>
  <c r="K153" i="5"/>
  <c r="A282" i="4"/>
  <c r="E141" i="5"/>
  <c r="E230" i="7"/>
  <c r="P32" i="4"/>
  <c r="R15" i="4"/>
  <c r="F53" i="5"/>
  <c r="R97" i="5"/>
  <c r="R181" i="4"/>
  <c r="Q349" i="5"/>
  <c r="A331" i="5"/>
  <c r="A157" i="4"/>
  <c r="F142" i="4"/>
  <c r="R237" i="5"/>
  <c r="T139" i="4"/>
  <c r="O195" i="5"/>
  <c r="E93" i="4"/>
  <c r="I387" i="4"/>
  <c r="C254" i="5"/>
  <c r="K341" i="4"/>
  <c r="D404" i="4"/>
  <c r="K29" i="5"/>
  <c r="S308" i="4"/>
  <c r="N245" i="4"/>
  <c r="N413" i="4"/>
  <c r="G295" i="4"/>
  <c r="F123" i="4"/>
  <c r="D284" i="4"/>
  <c r="I177" i="4"/>
  <c r="L117" i="5"/>
  <c r="O149" i="4"/>
  <c r="G40" i="4"/>
  <c r="J381" i="4"/>
  <c r="D132" i="4"/>
  <c r="H313" i="4"/>
  <c r="K237" i="5"/>
  <c r="A116" i="4"/>
  <c r="D310" i="4"/>
  <c r="N12" i="5"/>
  <c r="K176" i="5"/>
  <c r="R104" i="5"/>
  <c r="L137" i="5"/>
  <c r="A216" i="4"/>
  <c r="H231" i="5"/>
  <c r="B240" i="4"/>
  <c r="N24" i="5"/>
  <c r="Q340" i="4"/>
  <c r="H332" i="4"/>
  <c r="F239" i="5"/>
  <c r="E31" i="5"/>
  <c r="T325" i="4"/>
  <c r="L324" i="5"/>
  <c r="S236" i="4"/>
  <c r="F262" i="5"/>
  <c r="A25" i="5"/>
  <c r="S112" i="4"/>
  <c r="M61" i="4"/>
  <c r="Q76" i="4"/>
  <c r="A132" i="4"/>
  <c r="D304" i="4"/>
  <c r="B311" i="4"/>
  <c r="A210" i="4"/>
  <c r="C154" i="5"/>
  <c r="S175" i="5"/>
  <c r="Q254" i="5"/>
  <c r="F347" i="4"/>
  <c r="E39" i="4"/>
  <c r="T181" i="5"/>
  <c r="K158" i="4"/>
  <c r="R265" i="5"/>
  <c r="O52" i="5"/>
  <c r="L68" i="4"/>
  <c r="R76" i="4"/>
  <c r="E25" i="4"/>
  <c r="L90" i="4"/>
  <c r="R255" i="5"/>
  <c r="O314" i="5"/>
  <c r="C360" i="4"/>
  <c r="C168" i="4"/>
  <c r="M65" i="5"/>
  <c r="A183" i="4"/>
  <c r="Q100" i="4"/>
  <c r="B371" i="4"/>
  <c r="G385" i="16"/>
  <c r="I179" i="16"/>
  <c r="S343" i="4"/>
  <c r="Q166" i="5"/>
  <c r="C387" i="4"/>
  <c r="D387" i="4"/>
  <c r="G173" i="5"/>
  <c r="O77" i="4"/>
  <c r="T400" i="4"/>
  <c r="F166" i="5"/>
  <c r="N127" i="4"/>
  <c r="S245" i="5"/>
  <c r="N15" i="4"/>
  <c r="C344" i="4"/>
  <c r="C70" i="5"/>
  <c r="S409" i="4"/>
  <c r="S152" i="5"/>
  <c r="Q348" i="4"/>
  <c r="C41" i="4"/>
  <c r="C185" i="4"/>
  <c r="S90" i="5"/>
  <c r="L97" i="5"/>
  <c r="F188" i="5"/>
  <c r="N12" i="4"/>
  <c r="M273" i="4"/>
  <c r="I138" i="4"/>
  <c r="D286" i="5"/>
  <c r="K214" i="5"/>
  <c r="N226" i="5"/>
  <c r="T171" i="5"/>
  <c r="A410" i="5"/>
  <c r="R348" i="4"/>
  <c r="O237" i="5"/>
  <c r="B53" i="5"/>
  <c r="F93" i="5"/>
  <c r="G54" i="4"/>
  <c r="R247" i="5"/>
  <c r="D91" i="5"/>
  <c r="A202" i="5"/>
  <c r="F401" i="4"/>
  <c r="S54" i="5"/>
  <c r="T405" i="4"/>
  <c r="F263" i="4"/>
  <c r="Q331" i="4"/>
  <c r="Q141" i="5"/>
  <c r="I55" i="5"/>
  <c r="T374" i="4"/>
  <c r="B384" i="4"/>
  <c r="J15" i="5"/>
  <c r="T239" i="4"/>
  <c r="H167" i="4"/>
  <c r="Q390" i="5"/>
  <c r="A26" i="7"/>
  <c r="J58" i="4"/>
  <c r="J187" i="4"/>
  <c r="G28" i="4"/>
  <c r="N268" i="4"/>
  <c r="I301" i="4"/>
  <c r="S275" i="5"/>
  <c r="M227" i="5"/>
  <c r="E323" i="5"/>
  <c r="K375" i="4"/>
  <c r="J171" i="5"/>
  <c r="D272" i="4"/>
  <c r="P228" i="5"/>
  <c r="P391" i="4"/>
  <c r="S28" i="4"/>
  <c r="I116" i="5"/>
  <c r="O362" i="5"/>
  <c r="I374" i="4"/>
  <c r="F16" i="8"/>
  <c r="A275" i="4"/>
  <c r="M276" i="4"/>
  <c r="G186" i="7"/>
  <c r="E46" i="4"/>
  <c r="L40" i="4"/>
  <c r="A387" i="4"/>
  <c r="R135" i="4"/>
  <c r="M18" i="4"/>
  <c r="M404" i="4"/>
  <c r="K135" i="4"/>
  <c r="B148" i="5"/>
  <c r="A405" i="4"/>
  <c r="B64" i="4"/>
  <c r="F120" i="4"/>
  <c r="K141" i="4"/>
  <c r="K111" i="5"/>
  <c r="R66" i="4"/>
  <c r="O69" i="4"/>
  <c r="G27" i="5"/>
  <c r="O228" i="5"/>
  <c r="B47" i="5"/>
  <c r="J250" i="4"/>
  <c r="H21" i="4"/>
  <c r="C198" i="4"/>
  <c r="G360" i="4"/>
  <c r="N179" i="5"/>
  <c r="L51" i="5"/>
  <c r="R227" i="4"/>
  <c r="T344" i="4"/>
  <c r="S193" i="4"/>
  <c r="S174" i="4"/>
  <c r="F175" i="4"/>
  <c r="T281" i="5"/>
  <c r="O29" i="5"/>
  <c r="L130" i="5"/>
  <c r="I344" i="4"/>
  <c r="O269" i="4"/>
  <c r="T17" i="5"/>
  <c r="F315" i="4"/>
  <c r="M407" i="5"/>
  <c r="G401" i="4"/>
  <c r="C380" i="5"/>
  <c r="R336" i="4"/>
  <c r="H97" i="5"/>
  <c r="R27" i="4"/>
  <c r="Q366" i="5"/>
  <c r="I11" i="5"/>
  <c r="Q341" i="5"/>
  <c r="H291" i="5"/>
  <c r="H300" i="5"/>
  <c r="K410" i="4"/>
  <c r="S290" i="5"/>
  <c r="J267" i="4"/>
  <c r="E170" i="4"/>
  <c r="B221" i="4"/>
  <c r="B190" i="5"/>
  <c r="J51" i="5"/>
  <c r="E385" i="5"/>
  <c r="I396" i="4"/>
  <c r="P346" i="4"/>
  <c r="M51" i="4"/>
  <c r="A115" i="4"/>
  <c r="F395" i="4"/>
  <c r="R326" i="4"/>
  <c r="M329" i="4"/>
  <c r="T80" i="4"/>
  <c r="K137" i="5"/>
  <c r="Q234" i="5"/>
  <c r="N208" i="4"/>
  <c r="D16" i="5"/>
  <c r="O99" i="5"/>
  <c r="R102" i="5"/>
  <c r="E92" i="4"/>
  <c r="C2" i="9"/>
  <c r="M137" i="4"/>
  <c r="L114" i="5"/>
  <c r="L352" i="4"/>
  <c r="N376" i="4"/>
  <c r="D160" i="5"/>
  <c r="N310" i="4"/>
  <c r="N383" i="4"/>
  <c r="H17" i="6"/>
  <c r="J234" i="4"/>
  <c r="B99" i="4"/>
  <c r="R126" i="5"/>
  <c r="R262" i="5"/>
  <c r="G17" i="4"/>
  <c r="I133" i="4"/>
  <c r="I139" i="4"/>
  <c r="R128" i="5"/>
  <c r="B137" i="4"/>
  <c r="G283" i="5"/>
  <c r="A107" i="5"/>
  <c r="F20" i="4"/>
  <c r="M177" i="5"/>
  <c r="T341" i="4"/>
  <c r="S148" i="4"/>
  <c r="D182" i="5"/>
  <c r="E9" i="4"/>
  <c r="I150" i="5"/>
  <c r="E8" i="4"/>
  <c r="D396" i="4"/>
  <c r="M260" i="5"/>
  <c r="B243" i="4"/>
  <c r="S150" i="5"/>
  <c r="J9" i="5"/>
  <c r="J273" i="4"/>
  <c r="Q381" i="4"/>
  <c r="S312" i="4"/>
  <c r="G182" i="4"/>
  <c r="J172" i="4"/>
  <c r="M284" i="4"/>
  <c r="A276" i="4"/>
  <c r="J84" i="5"/>
  <c r="E129" i="4"/>
  <c r="A80" i="4"/>
  <c r="F252" i="5"/>
  <c r="D5" i="6"/>
  <c r="K69" i="5"/>
  <c r="I385" i="4"/>
  <c r="B50" i="5"/>
  <c r="O280" i="5"/>
  <c r="C142" i="4"/>
  <c r="K41" i="5"/>
  <c r="J334" i="4"/>
  <c r="I24" i="4"/>
  <c r="N54" i="5"/>
  <c r="S7" i="4"/>
  <c r="E124" i="4"/>
  <c r="T117" i="4"/>
  <c r="A50" i="4"/>
  <c r="E301" i="4"/>
  <c r="E309" i="4"/>
  <c r="D73" i="4"/>
  <c r="F394" i="4"/>
  <c r="C271" i="5"/>
  <c r="Q123" i="4"/>
  <c r="G139" i="5"/>
  <c r="R264" i="4"/>
  <c r="A270" i="4"/>
  <c r="L400" i="5"/>
  <c r="A71" i="4"/>
  <c r="L37" i="5"/>
  <c r="F257" i="5"/>
  <c r="H55" i="5"/>
  <c r="J309" i="4"/>
  <c r="P370" i="4"/>
  <c r="A86" i="4"/>
  <c r="M304" i="4"/>
  <c r="F13" i="4"/>
  <c r="N160" i="4"/>
  <c r="J205" i="4"/>
  <c r="O68" i="5"/>
  <c r="F115" i="4"/>
  <c r="P73" i="4"/>
  <c r="F250" i="4"/>
  <c r="K198" i="4"/>
  <c r="H133" i="5"/>
  <c r="D312" i="4"/>
  <c r="P301" i="4"/>
  <c r="R157" i="5"/>
  <c r="N81" i="4"/>
  <c r="D302" i="4"/>
  <c r="N68" i="4"/>
  <c r="A38" i="5"/>
  <c r="A299" i="5"/>
  <c r="S342" i="5"/>
  <c r="S131" i="4"/>
  <c r="I108" i="4"/>
  <c r="F206" i="4"/>
  <c r="F334" i="5"/>
  <c r="P274" i="4"/>
  <c r="O100" i="5"/>
  <c r="B290" i="4"/>
  <c r="R231" i="5"/>
  <c r="K284" i="4"/>
  <c r="I396" i="5"/>
  <c r="P310" i="4"/>
  <c r="G190" i="5"/>
  <c r="C270" i="4"/>
  <c r="O228" i="4"/>
  <c r="F179" i="5"/>
  <c r="N387" i="5"/>
  <c r="H306" i="4"/>
  <c r="F335" i="4"/>
  <c r="H270" i="5"/>
  <c r="K51" i="5"/>
  <c r="A171" i="4"/>
  <c r="O34" i="4"/>
  <c r="B302" i="4"/>
  <c r="J91" i="5"/>
  <c r="Q222" i="4"/>
  <c r="Q215" i="4"/>
  <c r="D156" i="5"/>
  <c r="K208" i="5"/>
  <c r="N175" i="4"/>
  <c r="F317" i="4"/>
  <c r="G378" i="4"/>
  <c r="S23" i="5"/>
  <c r="K53" i="5"/>
  <c r="I227" i="4"/>
  <c r="G134" i="4"/>
  <c r="T173" i="4"/>
  <c r="O263" i="5"/>
  <c r="O158" i="5"/>
  <c r="N227" i="5"/>
  <c r="R252" i="4"/>
  <c r="B46" i="5"/>
  <c r="T252" i="5"/>
  <c r="P105" i="5"/>
  <c r="O65" i="5"/>
  <c r="B12" i="5"/>
  <c r="D10" i="7"/>
  <c r="B186" i="4"/>
  <c r="B340" i="4"/>
  <c r="I131" i="4"/>
  <c r="C220" i="4"/>
  <c r="N193" i="4"/>
  <c r="A413" i="4"/>
  <c r="G6" i="5"/>
  <c r="S181" i="4"/>
  <c r="Q193" i="5"/>
  <c r="F240" i="5"/>
  <c r="M34" i="4"/>
  <c r="I346" i="4"/>
  <c r="I363" i="5"/>
  <c r="H83" i="5"/>
  <c r="N241" i="5"/>
  <c r="Q29" i="4"/>
  <c r="R173" i="5"/>
  <c r="T237" i="5"/>
  <c r="C193" i="4"/>
  <c r="K203" i="4"/>
  <c r="I411" i="4"/>
  <c r="A215" i="4"/>
  <c r="H175" i="5"/>
  <c r="C141" i="4"/>
  <c r="J239" i="5"/>
  <c r="T318" i="4"/>
  <c r="P144" i="5"/>
  <c r="I315" i="4"/>
  <c r="D293" i="4"/>
  <c r="I71" i="4"/>
  <c r="M365" i="5"/>
  <c r="G114" i="4"/>
  <c r="K23" i="5"/>
  <c r="C217" i="5"/>
  <c r="B199" i="5"/>
  <c r="I143" i="4"/>
  <c r="S95" i="4"/>
  <c r="C175" i="5"/>
  <c r="O287" i="5"/>
  <c r="N115" i="5"/>
  <c r="N409" i="4"/>
  <c r="H323" i="4"/>
  <c r="E40" i="4"/>
  <c r="K142" i="5"/>
  <c r="P191" i="5"/>
  <c r="Q203" i="4"/>
  <c r="T284" i="5"/>
  <c r="R259" i="4"/>
  <c r="S409" i="5"/>
  <c r="Q68" i="5"/>
  <c r="R233" i="5"/>
  <c r="L194" i="4"/>
  <c r="C180" i="5"/>
  <c r="I11" i="4"/>
  <c r="E331" i="5"/>
  <c r="F411" i="4"/>
  <c r="M73" i="5"/>
  <c r="P343" i="4"/>
  <c r="J200" i="4"/>
  <c r="F107" i="4"/>
  <c r="T416" i="4"/>
  <c r="A279" i="4"/>
  <c r="O21" i="4"/>
  <c r="P273" i="4"/>
  <c r="O16" i="5"/>
  <c r="P36" i="5"/>
  <c r="G310" i="4"/>
  <c r="L94" i="5"/>
  <c r="A89" i="4"/>
  <c r="J118" i="4"/>
  <c r="R65" i="4"/>
  <c r="G257" i="4"/>
  <c r="G128" i="5"/>
  <c r="T340" i="4"/>
  <c r="D193" i="4"/>
  <c r="A254" i="4"/>
  <c r="M373" i="4"/>
  <c r="N20" i="4"/>
  <c r="T212" i="4"/>
  <c r="O73" i="5"/>
  <c r="B68" i="5"/>
  <c r="Q70" i="5"/>
  <c r="J152" i="4"/>
  <c r="D64" i="4"/>
  <c r="P231" i="5"/>
  <c r="K262" i="5"/>
  <c r="H336" i="4"/>
  <c r="G62" i="5"/>
  <c r="L13" i="4"/>
  <c r="R90" i="5"/>
  <c r="N279" i="5"/>
  <c r="J103" i="5"/>
  <c r="L182" i="4"/>
  <c r="L131" i="4"/>
  <c r="E396" i="5"/>
  <c r="B58" i="4"/>
  <c r="D282" i="4"/>
  <c r="S246" i="5"/>
  <c r="G241" i="4"/>
  <c r="B52" i="4"/>
  <c r="A70" i="4"/>
  <c r="T161" i="5"/>
  <c r="H3" i="6"/>
  <c r="C245" i="4"/>
  <c r="S71" i="5"/>
  <c r="Q72" i="4"/>
  <c r="C51" i="4"/>
  <c r="J247" i="4"/>
  <c r="C10" i="8"/>
  <c r="M203" i="5"/>
  <c r="C230" i="4"/>
  <c r="H308" i="4"/>
  <c r="M208" i="4"/>
  <c r="P169" i="5"/>
  <c r="Q286" i="4"/>
  <c r="O167" i="4"/>
  <c r="P293" i="5"/>
  <c r="I406" i="4"/>
  <c r="K243" i="5"/>
  <c r="A207" i="4"/>
  <c r="O167" i="5"/>
  <c r="R28" i="4"/>
  <c r="I272" i="4"/>
  <c r="E104" i="5"/>
  <c r="R383" i="4"/>
  <c r="Q356" i="4"/>
  <c r="C267" i="4"/>
  <c r="F64" i="4"/>
  <c r="F80" i="5"/>
  <c r="H46" i="5"/>
  <c r="T206" i="4"/>
  <c r="A360" i="5"/>
  <c r="Q217" i="4"/>
  <c r="H184" i="5"/>
  <c r="Q224" i="5"/>
  <c r="B379" i="4"/>
  <c r="J118" i="5"/>
  <c r="P268" i="5"/>
  <c r="R259" i="5"/>
  <c r="P110" i="5"/>
  <c r="R187" i="5"/>
  <c r="O410" i="4"/>
  <c r="D392" i="4"/>
  <c r="P56" i="4"/>
  <c r="N307" i="4"/>
  <c r="C385" i="4"/>
  <c r="M102" i="5"/>
  <c r="M45" i="4"/>
  <c r="I382" i="4"/>
  <c r="A181" i="5"/>
  <c r="E14" i="4"/>
  <c r="D196" i="4"/>
  <c r="B200" i="7"/>
  <c r="H326" i="4"/>
  <c r="B200" i="5"/>
  <c r="J368" i="4"/>
  <c r="E53" i="4"/>
  <c r="A102" i="4"/>
  <c r="I39" i="4"/>
  <c r="I321" i="4"/>
  <c r="K271" i="4"/>
  <c r="K147" i="4"/>
  <c r="Q283" i="4"/>
  <c r="I242" i="5"/>
  <c r="J269" i="4"/>
  <c r="I149" i="4"/>
  <c r="C101" i="5"/>
  <c r="J251" i="4"/>
  <c r="F317" i="5"/>
  <c r="D107" i="5"/>
  <c r="A280" i="4"/>
  <c r="I334" i="4"/>
  <c r="F128" i="5"/>
  <c r="M335" i="4"/>
  <c r="B265" i="5"/>
  <c r="I49" i="4"/>
  <c r="J289" i="4"/>
  <c r="J49" i="4"/>
  <c r="C29" i="7"/>
  <c r="Q416" i="4"/>
  <c r="N265" i="4"/>
  <c r="E45" i="4"/>
  <c r="R170" i="5"/>
  <c r="E184" i="5"/>
  <c r="R292" i="4"/>
  <c r="E41" i="7"/>
  <c r="P100" i="5"/>
  <c r="I129" i="4"/>
  <c r="J223" i="5"/>
  <c r="K100" i="5"/>
  <c r="R61" i="4"/>
  <c r="E98" i="4"/>
  <c r="E243" i="5"/>
  <c r="E263" i="4"/>
  <c r="B23" i="4"/>
  <c r="E150" i="4"/>
  <c r="N295" i="4"/>
  <c r="N373" i="4"/>
  <c r="G124" i="4"/>
  <c r="R126" i="4"/>
  <c r="B402" i="5"/>
  <c r="T207" i="4"/>
  <c r="E273" i="7"/>
  <c r="M56" i="5"/>
  <c r="G237" i="5"/>
  <c r="H183" i="5"/>
  <c r="M327" i="4"/>
  <c r="A51" i="7"/>
  <c r="T175" i="4"/>
  <c r="E368" i="5"/>
  <c r="G138" i="4"/>
  <c r="N85" i="4"/>
  <c r="N220" i="4"/>
  <c r="G166" i="11"/>
  <c r="H321" i="4"/>
  <c r="I408" i="4"/>
  <c r="B259" i="5"/>
  <c r="K146" i="5"/>
  <c r="K220" i="4"/>
  <c r="R398" i="4"/>
  <c r="I342" i="5"/>
  <c r="B152" i="5"/>
  <c r="B200" i="4"/>
  <c r="N127" i="5"/>
  <c r="T85" i="4"/>
  <c r="T180" i="4"/>
  <c r="E104" i="4"/>
  <c r="N236" i="4"/>
  <c r="B25" i="5"/>
  <c r="A229" i="4"/>
  <c r="I107" i="4"/>
  <c r="S157" i="4"/>
  <c r="A382" i="5"/>
  <c r="B161" i="5"/>
  <c r="M183" i="5"/>
  <c r="I211" i="5"/>
  <c r="K171" i="5"/>
  <c r="J202" i="4"/>
  <c r="C160" i="4"/>
  <c r="J32" i="4"/>
  <c r="G117" i="4"/>
  <c r="J22" i="4"/>
  <c r="Q129" i="4"/>
  <c r="A409" i="4"/>
  <c r="J385" i="4"/>
  <c r="B342" i="4"/>
  <c r="J327" i="4"/>
  <c r="T51" i="5"/>
  <c r="N80" i="4"/>
  <c r="N150" i="5"/>
  <c r="O119" i="5"/>
  <c r="N173" i="4"/>
  <c r="E17" i="4"/>
  <c r="F122" i="4"/>
  <c r="J303" i="4"/>
  <c r="R394" i="5"/>
  <c r="C235" i="7"/>
  <c r="F362" i="4"/>
  <c r="P189" i="5"/>
  <c r="F55" i="5"/>
  <c r="R288" i="4"/>
  <c r="B67" i="5"/>
  <c r="A332" i="4"/>
  <c r="Q165" i="4"/>
  <c r="N53" i="4"/>
  <c r="B89" i="4"/>
  <c r="H309" i="4"/>
  <c r="L122" i="5"/>
  <c r="N200" i="5"/>
  <c r="M374" i="5"/>
  <c r="C165" i="4"/>
  <c r="R266" i="5"/>
  <c r="H265" i="4"/>
  <c r="T195" i="4"/>
  <c r="A149" i="7"/>
  <c r="O374" i="4"/>
  <c r="C367" i="4"/>
  <c r="P209" i="4"/>
  <c r="T244" i="5"/>
  <c r="E77" i="7"/>
  <c r="R199" i="5"/>
  <c r="M408" i="5"/>
  <c r="O403" i="5"/>
  <c r="C124" i="5"/>
  <c r="S282" i="4"/>
  <c r="L379" i="4"/>
  <c r="G189" i="4"/>
  <c r="G88" i="4"/>
  <c r="J283" i="4"/>
  <c r="R30" i="4"/>
  <c r="Q10" i="5"/>
  <c r="P14" i="5"/>
  <c r="M248" i="5"/>
  <c r="D12" i="4"/>
  <c r="I29" i="4"/>
  <c r="I156" i="4"/>
  <c r="R373" i="4"/>
  <c r="Q282" i="5"/>
  <c r="M41" i="5"/>
  <c r="A333" i="4"/>
  <c r="H39" i="4"/>
  <c r="J31" i="4"/>
  <c r="Q236" i="5"/>
  <c r="A256" i="4"/>
  <c r="K177" i="4"/>
  <c r="D37" i="4"/>
  <c r="L22" i="4"/>
  <c r="P265" i="5"/>
  <c r="A120" i="4"/>
  <c r="F28" i="4"/>
  <c r="P281" i="4"/>
  <c r="G176" i="7"/>
  <c r="I70" i="5"/>
  <c r="M55" i="5"/>
  <c r="F165" i="4"/>
  <c r="M119" i="4"/>
  <c r="R171" i="4"/>
  <c r="Q230" i="4"/>
  <c r="A143" i="5"/>
  <c r="C79" i="4"/>
  <c r="R25" i="5"/>
  <c r="B239" i="5"/>
  <c r="N292" i="4"/>
  <c r="L10" i="4"/>
  <c r="J47" i="5"/>
  <c r="E31" i="7"/>
  <c r="L271" i="4"/>
  <c r="D326" i="4"/>
  <c r="B124" i="5"/>
  <c r="B229" i="5"/>
  <c r="A397" i="4"/>
  <c r="R134" i="5"/>
  <c r="A8" i="4"/>
  <c r="I10" i="4"/>
  <c r="R220" i="5"/>
  <c r="M71" i="5"/>
  <c r="A222" i="4"/>
  <c r="G235" i="5"/>
  <c r="F38" i="4"/>
  <c r="R90" i="4"/>
  <c r="C237" i="4"/>
  <c r="S256" i="4"/>
  <c r="J316" i="4"/>
  <c r="O111" i="4"/>
  <c r="G26" i="5"/>
  <c r="R21" i="4"/>
  <c r="I128" i="5"/>
  <c r="A328" i="4"/>
  <c r="S19" i="4"/>
  <c r="H72" i="5"/>
  <c r="O66" i="5"/>
  <c r="G380" i="4"/>
  <c r="N255" i="5"/>
  <c r="I416" i="4"/>
  <c r="O321" i="4"/>
  <c r="F310" i="4"/>
  <c r="M28" i="4"/>
  <c r="R182" i="5"/>
  <c r="D216" i="7"/>
  <c r="R160" i="4"/>
  <c r="J192" i="4"/>
  <c r="E118" i="4"/>
  <c r="C257" i="4"/>
  <c r="C291" i="5"/>
  <c r="J108" i="4"/>
  <c r="B325" i="4"/>
  <c r="J187" i="5"/>
  <c r="L159" i="5"/>
  <c r="A15" i="5"/>
  <c r="C244" i="4"/>
  <c r="J138" i="4"/>
  <c r="S214" i="5"/>
  <c r="F113" i="5"/>
  <c r="H271" i="4"/>
  <c r="Q362" i="4"/>
  <c r="D119" i="5"/>
  <c r="Q277" i="5"/>
  <c r="H44" i="4"/>
  <c r="F343" i="4"/>
  <c r="P83" i="4"/>
  <c r="M180" i="5"/>
  <c r="G224" i="4"/>
  <c r="F250" i="5"/>
  <c r="T168" i="5"/>
  <c r="M180" i="4"/>
  <c r="I9" i="4"/>
  <c r="T92" i="5"/>
  <c r="B307" i="4"/>
  <c r="L101" i="5"/>
  <c r="D383" i="4"/>
  <c r="O213" i="5"/>
  <c r="N21" i="5"/>
  <c r="Q260" i="4"/>
  <c r="S80" i="5"/>
  <c r="J69" i="5"/>
  <c r="P245" i="5"/>
  <c r="K86" i="4"/>
  <c r="F214" i="5"/>
  <c r="M295" i="4"/>
  <c r="I113" i="4"/>
  <c r="P382" i="4"/>
  <c r="Q305" i="5"/>
  <c r="H208" i="5"/>
  <c r="F356" i="4"/>
  <c r="D202" i="5"/>
  <c r="M218" i="5"/>
  <c r="J170" i="4"/>
  <c r="G134" i="5"/>
  <c r="S64" i="4"/>
  <c r="K308" i="4"/>
  <c r="B377" i="4"/>
  <c r="O173" i="5"/>
  <c r="T202" i="5"/>
  <c r="P205" i="4"/>
  <c r="M219" i="4"/>
  <c r="I79" i="4"/>
  <c r="J144" i="5"/>
  <c r="A364" i="4"/>
  <c r="H94" i="5"/>
  <c r="D180" i="5"/>
  <c r="J318" i="4"/>
  <c r="P371" i="4"/>
  <c r="Q21" i="4"/>
  <c r="F59" i="4"/>
  <c r="D209" i="4"/>
  <c r="L143" i="4"/>
  <c r="E313" i="4"/>
  <c r="K118" i="5"/>
  <c r="A390" i="4"/>
  <c r="O70" i="4"/>
  <c r="H182" i="5"/>
  <c r="R188" i="4"/>
  <c r="F119" i="4"/>
  <c r="F125" i="5"/>
  <c r="O71" i="5"/>
  <c r="I294" i="5"/>
  <c r="T38" i="5"/>
  <c r="N6" i="5"/>
  <c r="P195" i="4"/>
  <c r="R402" i="4"/>
  <c r="A159" i="4"/>
  <c r="N230" i="5"/>
  <c r="E378" i="4"/>
  <c r="A378" i="5"/>
  <c r="N46" i="4"/>
  <c r="B152" i="4"/>
  <c r="C208" i="4"/>
  <c r="G188" i="4"/>
  <c r="L88" i="5"/>
  <c r="D274" i="4"/>
  <c r="D218" i="4"/>
  <c r="D196" i="5"/>
  <c r="A314" i="4"/>
  <c r="B352" i="4"/>
  <c r="N309" i="4"/>
  <c r="B17" i="5"/>
  <c r="F44" i="5"/>
  <c r="E58" i="4"/>
  <c r="B3" i="10"/>
  <c r="C276" i="5"/>
  <c r="M7" i="5"/>
  <c r="M410" i="4"/>
  <c r="C337" i="4"/>
  <c r="H127" i="7"/>
  <c r="C109" i="4"/>
  <c r="A138" i="12"/>
  <c r="O220" i="4"/>
  <c r="S161" i="4"/>
  <c r="D149" i="4"/>
  <c r="A347" i="5"/>
  <c r="P227" i="4"/>
  <c r="P219" i="5"/>
  <c r="O316" i="4"/>
  <c r="E226" i="5"/>
  <c r="Q234" i="4"/>
  <c r="H2" i="7"/>
  <c r="A100" i="4"/>
  <c r="O204" i="5"/>
  <c r="L119" i="4"/>
  <c r="H94" i="4"/>
  <c r="C163" i="4"/>
  <c r="B315" i="5"/>
  <c r="T276" i="5"/>
  <c r="L141" i="4"/>
  <c r="A208" i="4"/>
  <c r="J272" i="4"/>
  <c r="G30" i="4"/>
  <c r="N159" i="5"/>
  <c r="M72" i="4"/>
  <c r="M162" i="4"/>
  <c r="R41" i="4"/>
  <c r="J107" i="5"/>
  <c r="G92" i="4"/>
  <c r="B72" i="4"/>
  <c r="O18" i="5"/>
  <c r="I239" i="4"/>
  <c r="D177" i="5"/>
  <c r="H33" i="4"/>
  <c r="A145" i="4"/>
  <c r="K269" i="4"/>
  <c r="E329" i="4"/>
  <c r="P206" i="5"/>
  <c r="P312" i="4"/>
  <c r="P117" i="5"/>
  <c r="Q229" i="5"/>
  <c r="T170" i="5"/>
  <c r="R381" i="4"/>
  <c r="H247" i="4"/>
  <c r="E26" i="4"/>
  <c r="H13" i="5"/>
  <c r="O333" i="4"/>
  <c r="B9" i="8"/>
  <c r="R17" i="5"/>
  <c r="R141" i="5"/>
  <c r="L42" i="4"/>
  <c r="J196" i="5"/>
  <c r="B285" i="5"/>
  <c r="G70" i="4"/>
  <c r="F50" i="5"/>
  <c r="L81" i="5"/>
  <c r="G273" i="4"/>
  <c r="C107" i="5"/>
  <c r="B296" i="4"/>
  <c r="T100" i="5"/>
  <c r="L54" i="5"/>
  <c r="T10" i="5"/>
  <c r="C86" i="5"/>
  <c r="D296" i="7"/>
  <c r="B413" i="4"/>
  <c r="E199" i="7"/>
  <c r="A76" i="4"/>
  <c r="F261" i="5"/>
  <c r="E245" i="4"/>
  <c r="A268" i="5"/>
  <c r="B339" i="4"/>
  <c r="K311" i="4"/>
  <c r="C258" i="5"/>
  <c r="C310" i="4"/>
  <c r="I319" i="4"/>
  <c r="E37" i="5"/>
  <c r="K267" i="4"/>
  <c r="L109" i="5"/>
  <c r="E214" i="4"/>
  <c r="H221" i="4"/>
  <c r="T230" i="5"/>
  <c r="E126" i="5"/>
  <c r="T20" i="4"/>
  <c r="B213" i="5"/>
  <c r="B278" i="4"/>
  <c r="B218" i="5"/>
  <c r="C386" i="4"/>
  <c r="K34" i="4"/>
  <c r="C285" i="5"/>
  <c r="J318" i="5"/>
  <c r="R222" i="4"/>
  <c r="J355" i="4"/>
  <c r="H22" i="4"/>
  <c r="S159" i="4"/>
  <c r="N20" i="5"/>
  <c r="N38" i="4"/>
  <c r="S254" i="5"/>
  <c r="T18" i="4"/>
  <c r="N184" i="5"/>
  <c r="G143" i="4"/>
  <c r="R368" i="4"/>
  <c r="L9" i="4"/>
  <c r="F194" i="4"/>
  <c r="D141" i="4"/>
  <c r="F136" i="4"/>
  <c r="T271" i="5"/>
  <c r="C180" i="4"/>
  <c r="L271" i="5"/>
  <c r="J307" i="5"/>
  <c r="H279" i="4"/>
  <c r="F118" i="4"/>
  <c r="S173" i="5"/>
  <c r="G296" i="7"/>
  <c r="G113" i="4"/>
  <c r="E90" i="4"/>
  <c r="T12" i="5"/>
  <c r="B245" i="5"/>
  <c r="I97" i="4"/>
  <c r="O33" i="4"/>
  <c r="P295" i="4"/>
  <c r="T253" i="5"/>
  <c r="E145" i="4"/>
  <c r="B376" i="4"/>
  <c r="Q398" i="4"/>
  <c r="F363" i="4"/>
  <c r="M8" i="4"/>
  <c r="P216" i="5"/>
  <c r="L168" i="5"/>
  <c r="Q350" i="5"/>
  <c r="T306" i="4"/>
  <c r="O92" i="5"/>
  <c r="E100" i="4"/>
  <c r="A107" i="4"/>
  <c r="E157" i="4"/>
  <c r="S31" i="4"/>
  <c r="P294" i="4"/>
  <c r="N334" i="4"/>
  <c r="J410" i="4"/>
  <c r="C147" i="5"/>
  <c r="C106" i="5"/>
  <c r="I135" i="4"/>
  <c r="Q297" i="5"/>
  <c r="C197" i="4"/>
  <c r="F158" i="5"/>
  <c r="T208" i="5"/>
  <c r="H39" i="5"/>
  <c r="J280" i="4"/>
  <c r="T130" i="4"/>
  <c r="G202" i="7"/>
  <c r="P175" i="5"/>
  <c r="A96" i="4"/>
  <c r="A14" i="4"/>
  <c r="N244" i="4"/>
  <c r="R89" i="5"/>
  <c r="A285" i="5"/>
  <c r="Q147" i="4"/>
  <c r="E74" i="4"/>
  <c r="T199" i="5"/>
  <c r="E381" i="4"/>
  <c r="E62" i="4"/>
  <c r="I236" i="4"/>
  <c r="Q143" i="4"/>
  <c r="I274" i="4"/>
  <c r="D187" i="5"/>
  <c r="S205" i="4"/>
  <c r="N207" i="4"/>
  <c r="F65" i="4"/>
  <c r="E377" i="4"/>
  <c r="A299" i="4"/>
  <c r="F385" i="4"/>
  <c r="N165" i="4"/>
  <c r="C98" i="5"/>
  <c r="J63" i="4"/>
  <c r="K213" i="5"/>
  <c r="F295" i="4"/>
  <c r="M289" i="4"/>
  <c r="Q350" i="4"/>
  <c r="M350" i="4"/>
  <c r="M365" i="4"/>
  <c r="O65" i="4"/>
  <c r="B16" i="4"/>
  <c r="M243" i="5"/>
  <c r="R71" i="4"/>
  <c r="M153" i="4"/>
  <c r="L229" i="5"/>
  <c r="R234" i="5"/>
  <c r="O178" i="4"/>
  <c r="K22" i="5"/>
  <c r="K163" i="4"/>
  <c r="D245" i="4"/>
  <c r="T378" i="4"/>
  <c r="O267" i="5"/>
  <c r="O232" i="5"/>
  <c r="E226" i="4"/>
  <c r="N139" i="5"/>
  <c r="T214" i="5"/>
  <c r="G73" i="4"/>
  <c r="R44" i="4"/>
  <c r="H348" i="4"/>
  <c r="O169" i="4"/>
  <c r="Q216" i="5"/>
  <c r="N152" i="4"/>
  <c r="F228" i="5"/>
  <c r="O197" i="4"/>
  <c r="S50" i="5"/>
  <c r="A149" i="5"/>
  <c r="R40" i="4"/>
  <c r="D102" i="5"/>
  <c r="E414" i="4"/>
  <c r="B40" i="7"/>
  <c r="G58" i="7"/>
  <c r="R250" i="5"/>
  <c r="N224" i="5"/>
  <c r="E290" i="4"/>
  <c r="A306" i="4"/>
  <c r="H163" i="5"/>
  <c r="N247" i="4"/>
  <c r="M6" i="5"/>
  <c r="J130" i="5"/>
  <c r="P208" i="5"/>
  <c r="N337" i="4"/>
  <c r="E47" i="4"/>
  <c r="E91" i="4"/>
  <c r="H359" i="4"/>
  <c r="B375" i="4"/>
  <c r="O273" i="4"/>
  <c r="M25" i="5"/>
  <c r="D213" i="5"/>
  <c r="R299" i="4"/>
  <c r="R213" i="4"/>
  <c r="P85" i="5"/>
  <c r="G21" i="4"/>
  <c r="T105" i="4"/>
  <c r="D138" i="7"/>
  <c r="Q33" i="4"/>
  <c r="A292" i="4"/>
  <c r="E115" i="5"/>
  <c r="N404" i="4"/>
  <c r="H166" i="5"/>
  <c r="G47" i="4"/>
  <c r="I63" i="4"/>
  <c r="K19" i="4"/>
  <c r="G102" i="4"/>
  <c r="K173" i="4"/>
  <c r="F213" i="5"/>
  <c r="A66" i="4"/>
  <c r="F94" i="4"/>
  <c r="N128" i="4"/>
  <c r="N368" i="4"/>
  <c r="M251" i="4"/>
  <c r="C331" i="4"/>
  <c r="J38" i="4"/>
  <c r="I316" i="4"/>
  <c r="H199" i="4"/>
  <c r="I26" i="4"/>
  <c r="G21" i="5"/>
  <c r="S96" i="5"/>
  <c r="S64" i="5"/>
  <c r="M363" i="5"/>
  <c r="E9" i="7"/>
  <c r="O277" i="5"/>
  <c r="N65" i="4"/>
  <c r="J89" i="4"/>
  <c r="N200" i="4"/>
  <c r="Q410" i="5"/>
  <c r="H114" i="5"/>
  <c r="H95" i="4"/>
  <c r="C87" i="4"/>
  <c r="T113" i="5"/>
  <c r="G325" i="4"/>
  <c r="S330" i="5"/>
  <c r="T218" i="4"/>
  <c r="R110" i="4"/>
  <c r="G355" i="4"/>
  <c r="Q109" i="5"/>
  <c r="C340" i="4"/>
  <c r="S223" i="4"/>
  <c r="C99" i="4"/>
  <c r="P280" i="5"/>
  <c r="H280" i="4"/>
  <c r="T120" i="5"/>
  <c r="T360" i="4"/>
  <c r="F31" i="8"/>
  <c r="J126" i="5"/>
  <c r="N14" i="5"/>
  <c r="M126" i="4"/>
  <c r="O248" i="5"/>
  <c r="F66" i="4"/>
  <c r="J68" i="5"/>
  <c r="S413" i="5"/>
  <c r="S80" i="4"/>
  <c r="I74" i="4"/>
  <c r="K161" i="5"/>
  <c r="J357" i="4"/>
  <c r="N103" i="4"/>
  <c r="T176" i="4"/>
  <c r="O354" i="4"/>
  <c r="P69" i="5"/>
  <c r="O119" i="4"/>
  <c r="T270" i="5"/>
  <c r="R73" i="5"/>
  <c r="I90" i="5"/>
  <c r="Q136" i="4"/>
  <c r="T195" i="5"/>
  <c r="B360" i="4"/>
  <c r="S143" i="4"/>
  <c r="K13" i="4"/>
  <c r="A137" i="4"/>
  <c r="P48" i="4"/>
  <c r="G85" i="5"/>
  <c r="F188" i="4"/>
  <c r="K129" i="4"/>
  <c r="N176" i="5"/>
  <c r="B132" i="5"/>
  <c r="G119" i="4"/>
  <c r="G239" i="5"/>
  <c r="B250" i="5"/>
  <c r="N222" i="4"/>
  <c r="J46" i="4"/>
  <c r="P215" i="4"/>
  <c r="P125" i="5"/>
  <c r="P164" i="5"/>
  <c r="F236" i="4"/>
  <c r="E86" i="4"/>
  <c r="D234" i="7"/>
  <c r="G115" i="5"/>
  <c r="A247" i="4"/>
  <c r="C101" i="4"/>
  <c r="L173" i="4"/>
  <c r="C338" i="5"/>
  <c r="O9" i="4"/>
  <c r="F225" i="4"/>
  <c r="E80" i="5"/>
  <c r="C303" i="4"/>
  <c r="I394" i="4"/>
  <c r="F87" i="15"/>
  <c r="D113" i="7"/>
  <c r="H238" i="5"/>
  <c r="R8" i="5"/>
  <c r="F409" i="5"/>
  <c r="E260" i="5"/>
  <c r="C167" i="5"/>
  <c r="K218" i="4"/>
  <c r="I316" i="5"/>
  <c r="H118" i="5"/>
  <c r="A53" i="4"/>
  <c r="A210" i="5"/>
  <c r="H279" i="7"/>
  <c r="O363" i="4"/>
  <c r="N352" i="4"/>
  <c r="S146" i="4"/>
  <c r="E360" i="4"/>
  <c r="H277" i="7"/>
  <c r="N311" i="5"/>
  <c r="E322" i="5"/>
  <c r="M273" i="5"/>
  <c r="F32" i="4"/>
  <c r="N43" i="5"/>
  <c r="T187" i="5"/>
  <c r="B186" i="7"/>
  <c r="R17" i="4"/>
  <c r="S149" i="4"/>
  <c r="O81" i="5"/>
  <c r="E149" i="4"/>
  <c r="Q190" i="4"/>
  <c r="J323" i="4"/>
  <c r="J228" i="4"/>
  <c r="A236" i="7"/>
  <c r="G129" i="4"/>
  <c r="K344" i="5"/>
  <c r="Q403" i="4"/>
  <c r="M269" i="4"/>
  <c r="F291" i="4"/>
  <c r="M210" i="4"/>
  <c r="E101" i="5"/>
  <c r="K413" i="4"/>
  <c r="O242" i="4"/>
  <c r="C89" i="5"/>
  <c r="E57" i="4"/>
  <c r="N252" i="5"/>
  <c r="I48" i="4"/>
  <c r="D240" i="5"/>
  <c r="K234" i="5"/>
  <c r="H117" i="7"/>
  <c r="Q116" i="5"/>
  <c r="J387" i="5"/>
  <c r="J117" i="4"/>
  <c r="F179" i="4"/>
  <c r="N16" i="4"/>
  <c r="C204" i="4"/>
  <c r="E97" i="5"/>
  <c r="R337" i="4"/>
  <c r="O241" i="4"/>
  <c r="H159" i="5"/>
  <c r="N274" i="5"/>
  <c r="G153" i="4"/>
  <c r="I318" i="4"/>
  <c r="Q237" i="4"/>
  <c r="H29" i="8"/>
  <c r="B88" i="5"/>
  <c r="T93" i="4"/>
  <c r="I230" i="5"/>
  <c r="F112" i="5"/>
  <c r="M238" i="5"/>
  <c r="N192" i="4"/>
  <c r="L370" i="4"/>
  <c r="D38" i="4"/>
  <c r="I413" i="5"/>
  <c r="M359" i="4"/>
  <c r="H275" i="5"/>
  <c r="N113" i="4"/>
  <c r="A394" i="4"/>
  <c r="R207" i="4"/>
  <c r="D384" i="4"/>
  <c r="O338" i="4"/>
  <c r="J393" i="4"/>
  <c r="E179" i="4"/>
  <c r="B387" i="4"/>
  <c r="N29" i="5"/>
  <c r="C209" i="4"/>
  <c r="J19" i="4"/>
  <c r="H262" i="4"/>
  <c r="E241" i="4"/>
  <c r="A128" i="5"/>
  <c r="D372" i="4"/>
  <c r="G219" i="4"/>
  <c r="S255" i="5"/>
  <c r="F74" i="5"/>
  <c r="P260" i="5"/>
  <c r="F84" i="4"/>
  <c r="M68" i="4"/>
  <c r="M194" i="5"/>
  <c r="P299" i="4"/>
  <c r="N131" i="4"/>
  <c r="M56" i="4"/>
  <c r="P61" i="5"/>
  <c r="M200" i="5"/>
  <c r="P245" i="4"/>
  <c r="M125" i="4"/>
  <c r="P224" i="5"/>
  <c r="I28" i="5"/>
  <c r="R273" i="5"/>
  <c r="P183" i="5"/>
  <c r="M237" i="4"/>
  <c r="J332" i="4"/>
  <c r="M10" i="5"/>
  <c r="A30" i="4"/>
  <c r="S394" i="4"/>
  <c r="N143" i="5"/>
  <c r="H104" i="5"/>
  <c r="D174" i="4"/>
  <c r="A85" i="4"/>
  <c r="O397" i="4"/>
  <c r="L133" i="5"/>
  <c r="H201" i="4"/>
  <c r="G120" i="5"/>
  <c r="Q80" i="4"/>
  <c r="C306" i="5"/>
  <c r="Q280" i="4"/>
  <c r="Q394" i="5"/>
  <c r="H117" i="4"/>
  <c r="E239" i="5"/>
  <c r="H65" i="5"/>
  <c r="H119" i="5"/>
  <c r="P35" i="5"/>
  <c r="P142" i="4"/>
  <c r="Q17" i="5"/>
  <c r="L167" i="4"/>
  <c r="G188" i="5"/>
  <c r="K71" i="5"/>
  <c r="Q380" i="4"/>
  <c r="C179" i="5"/>
  <c r="B273" i="5"/>
  <c r="C115" i="4"/>
  <c r="E144" i="4"/>
  <c r="G250" i="5"/>
  <c r="R116" i="5"/>
  <c r="L156" i="4"/>
  <c r="K335" i="4"/>
  <c r="O7" i="4"/>
  <c r="F360" i="4"/>
  <c r="C223" i="5"/>
  <c r="D27" i="5"/>
  <c r="N30" i="5"/>
  <c r="P160" i="4"/>
  <c r="A196" i="4"/>
  <c r="M274" i="4"/>
  <c r="L291" i="4"/>
  <c r="H108" i="5"/>
  <c r="O409" i="4"/>
  <c r="J275" i="5"/>
  <c r="R216" i="4"/>
  <c r="R155" i="4"/>
  <c r="G178" i="7"/>
  <c r="M125" i="5"/>
  <c r="M184" i="5"/>
  <c r="I67" i="4"/>
  <c r="R229" i="5"/>
  <c r="N362" i="4"/>
  <c r="I256" i="4"/>
  <c r="G354" i="5"/>
  <c r="H286" i="4"/>
  <c r="A73" i="15"/>
  <c r="A356" i="5"/>
  <c r="P106" i="4"/>
  <c r="P191" i="4"/>
  <c r="R167" i="4"/>
  <c r="A88" i="5"/>
  <c r="T86" i="5"/>
  <c r="A68" i="4"/>
  <c r="F157" i="5"/>
  <c r="L324" i="4"/>
  <c r="G83" i="4"/>
  <c r="C255" i="5"/>
  <c r="J406" i="4"/>
  <c r="O198" i="5"/>
  <c r="I323" i="4"/>
  <c r="B343" i="4"/>
  <c r="J289" i="5"/>
  <c r="D340" i="4"/>
  <c r="F359" i="4"/>
  <c r="P48" i="5"/>
  <c r="A370" i="5"/>
  <c r="F35" i="4"/>
  <c r="I27" i="5"/>
  <c r="S262" i="5"/>
  <c r="I235" i="5"/>
  <c r="D147" i="4"/>
  <c r="E322" i="4"/>
  <c r="M399" i="5"/>
  <c r="N276" i="4"/>
  <c r="H103" i="5"/>
  <c r="F129" i="5"/>
  <c r="S402" i="4"/>
  <c r="D281" i="4"/>
  <c r="I392" i="4"/>
  <c r="O75" i="5"/>
  <c r="I32" i="4"/>
  <c r="M139" i="4"/>
  <c r="G246" i="4"/>
  <c r="R275" i="5"/>
  <c r="N129" i="4"/>
  <c r="I151" i="4"/>
  <c r="A340" i="4"/>
  <c r="S75" i="5"/>
  <c r="N388" i="4"/>
  <c r="D52" i="4"/>
  <c r="E306" i="5"/>
  <c r="C164" i="5"/>
  <c r="S316" i="4"/>
  <c r="T411" i="4"/>
  <c r="L178" i="5"/>
  <c r="A136" i="4"/>
  <c r="G167" i="4"/>
  <c r="Q311" i="4"/>
  <c r="M303" i="4"/>
  <c r="A238" i="4"/>
  <c r="E406" i="4"/>
  <c r="C62" i="5"/>
  <c r="F82" i="4"/>
  <c r="B268" i="5"/>
  <c r="M223" i="4"/>
  <c r="B298" i="4"/>
  <c r="N343" i="4"/>
  <c r="L197" i="5"/>
  <c r="J121" i="4"/>
  <c r="H185" i="4"/>
  <c r="P33" i="4"/>
  <c r="L306" i="4"/>
  <c r="M340" i="4"/>
  <c r="B328" i="4"/>
  <c r="H57" i="4"/>
  <c r="N103" i="5"/>
  <c r="P338" i="4"/>
  <c r="F207" i="5"/>
  <c r="F202" i="4"/>
  <c r="M332" i="4"/>
  <c r="T293" i="5"/>
  <c r="D58" i="7"/>
  <c r="A360" i="4"/>
  <c r="E134" i="4"/>
  <c r="F338" i="4"/>
  <c r="N256" i="4"/>
  <c r="R359" i="5"/>
  <c r="H30" i="4"/>
  <c r="B214" i="5"/>
  <c r="B198" i="5"/>
  <c r="L215" i="5"/>
  <c r="J215" i="5"/>
  <c r="T70" i="5"/>
  <c r="F346" i="4"/>
  <c r="O171" i="5"/>
  <c r="L260" i="4"/>
  <c r="K45" i="4"/>
  <c r="N17" i="4"/>
  <c r="R161" i="4"/>
  <c r="P257" i="4"/>
  <c r="B296" i="7"/>
  <c r="O193" i="4"/>
  <c r="L67" i="5"/>
  <c r="L258" i="5"/>
  <c r="M154" i="5"/>
  <c r="C121" i="4"/>
  <c r="O189" i="4"/>
  <c r="E288" i="4"/>
  <c r="F27" i="4"/>
  <c r="R307" i="4"/>
  <c r="Q255" i="4"/>
  <c r="E180" i="5"/>
  <c r="L124" i="5"/>
  <c r="R30" i="5"/>
  <c r="E409" i="4"/>
  <c r="K18" i="4"/>
  <c r="M293" i="5"/>
  <c r="F65" i="5"/>
  <c r="J369" i="4"/>
  <c r="N101" i="5"/>
  <c r="C96" i="4"/>
  <c r="F239" i="4"/>
  <c r="M152" i="4"/>
  <c r="J165" i="4"/>
  <c r="R223" i="4"/>
  <c r="J179" i="4"/>
  <c r="A378" i="4"/>
  <c r="M264" i="4"/>
  <c r="M93" i="4"/>
  <c r="A291" i="7"/>
  <c r="S104" i="4"/>
  <c r="P219" i="4"/>
  <c r="H268" i="5"/>
  <c r="F22" i="5"/>
  <c r="G41" i="5"/>
  <c r="S124" i="5"/>
  <c r="B212" i="5"/>
  <c r="H334" i="4"/>
  <c r="R224" i="4"/>
  <c r="C120" i="5"/>
  <c r="S168" i="4"/>
  <c r="A101" i="4"/>
  <c r="H237" i="7"/>
  <c r="H123" i="5"/>
  <c r="A17" i="4"/>
  <c r="F369" i="4"/>
  <c r="M193" i="4"/>
  <c r="I106" i="5"/>
  <c r="L8" i="5"/>
  <c r="R405" i="5"/>
  <c r="A267" i="5"/>
  <c r="S389" i="4"/>
  <c r="S414" i="4"/>
  <c r="L278" i="4"/>
  <c r="N77" i="4"/>
  <c r="G306" i="7"/>
  <c r="K17" i="5"/>
  <c r="S53" i="5"/>
  <c r="C300" i="4"/>
  <c r="O337" i="4"/>
  <c r="N114" i="5"/>
  <c r="K244" i="5"/>
  <c r="J82" i="4"/>
  <c r="J41" i="4"/>
  <c r="B62" i="5"/>
  <c r="N353" i="4"/>
  <c r="H171" i="4"/>
  <c r="D284" i="5"/>
  <c r="R176" i="4"/>
  <c r="H18" i="5"/>
  <c r="O55" i="5"/>
  <c r="F370" i="4"/>
  <c r="B367" i="4"/>
  <c r="R36" i="4"/>
  <c r="A160" i="5"/>
  <c r="A56" i="7"/>
  <c r="C302" i="4"/>
  <c r="L285" i="4"/>
  <c r="N338" i="5"/>
  <c r="M341" i="5"/>
  <c r="B106" i="4"/>
  <c r="M174" i="4"/>
  <c r="A402" i="4"/>
  <c r="S155" i="5"/>
  <c r="K139" i="4"/>
  <c r="T192" i="5"/>
  <c r="B216" i="4"/>
  <c r="N171" i="5"/>
  <c r="O136" i="4"/>
  <c r="C174" i="5"/>
  <c r="H116" i="4"/>
  <c r="C111" i="4"/>
  <c r="J178" i="4"/>
  <c r="B284" i="4"/>
  <c r="B240" i="7"/>
  <c r="Q246" i="4"/>
  <c r="A11" i="4"/>
  <c r="M59" i="4"/>
  <c r="O39" i="4"/>
  <c r="B215" i="4"/>
  <c r="F81" i="5"/>
  <c r="M196" i="5"/>
  <c r="S335" i="4"/>
  <c r="B76" i="4"/>
  <c r="K240" i="5"/>
  <c r="R149" i="4"/>
  <c r="N248" i="4"/>
  <c r="Q16" i="4"/>
  <c r="J146" i="4"/>
  <c r="M371" i="4"/>
  <c r="O260" i="5"/>
  <c r="C107" i="7"/>
  <c r="M324" i="4"/>
  <c r="H299" i="4"/>
  <c r="F8" i="4"/>
  <c r="D207" i="5"/>
  <c r="C307" i="4"/>
  <c r="M16" i="4"/>
  <c r="M46" i="4"/>
  <c r="K361" i="4"/>
  <c r="M189" i="4"/>
  <c r="F101" i="5"/>
  <c r="H76" i="4"/>
  <c r="C10" i="5"/>
  <c r="T275" i="4"/>
  <c r="B297" i="4"/>
  <c r="P215" i="5"/>
  <c r="I83" i="4"/>
  <c r="G150" i="4"/>
  <c r="H369" i="4"/>
  <c r="N85" i="5"/>
  <c r="L89" i="5"/>
  <c r="I256" i="5"/>
  <c r="F21" i="5"/>
  <c r="J284" i="4"/>
  <c r="B282" i="5"/>
  <c r="G28" i="5"/>
  <c r="O407" i="5"/>
  <c r="O236" i="5"/>
  <c r="N196" i="4"/>
  <c r="S243" i="5"/>
  <c r="A266" i="4"/>
  <c r="D80" i="5"/>
  <c r="B300" i="4"/>
  <c r="E107" i="4"/>
  <c r="A255" i="4"/>
  <c r="R26" i="4"/>
  <c r="B140" i="4"/>
  <c r="A118" i="4"/>
  <c r="F259" i="4"/>
  <c r="Q411" i="4"/>
  <c r="P241" i="4"/>
  <c r="M413" i="5"/>
  <c r="P194" i="4"/>
  <c r="E227" i="4"/>
  <c r="I122" i="4"/>
  <c r="L275" i="4"/>
  <c r="A106" i="4"/>
  <c r="O382" i="5"/>
  <c r="N293" i="5"/>
  <c r="E65" i="5"/>
  <c r="F114" i="4"/>
  <c r="C323" i="4"/>
  <c r="E354" i="4"/>
  <c r="T81" i="5"/>
  <c r="R163" i="4"/>
  <c r="M52" i="4"/>
  <c r="T182" i="4"/>
  <c r="J303" i="5"/>
  <c r="Q224" i="4"/>
  <c r="D140" i="5"/>
  <c r="E377" i="5"/>
  <c r="B176" i="7"/>
  <c r="E113" i="7"/>
  <c r="D373" i="4"/>
  <c r="E244" i="4"/>
  <c r="J157" i="5"/>
  <c r="D6" i="5"/>
  <c r="B117" i="4"/>
  <c r="T278" i="4"/>
  <c r="O9" i="5"/>
  <c r="I320" i="4"/>
  <c r="S295" i="4"/>
  <c r="H210" i="4"/>
  <c r="Q119" i="4"/>
  <c r="I290" i="5"/>
  <c r="B365" i="4"/>
  <c r="M79" i="4"/>
  <c r="L65" i="5"/>
  <c r="M41" i="4"/>
  <c r="A133" i="5"/>
  <c r="O8" i="5"/>
  <c r="A198" i="4"/>
  <c r="I405" i="4"/>
  <c r="K52" i="5"/>
  <c r="F203" i="4"/>
  <c r="A357" i="4"/>
  <c r="N109" i="4"/>
  <c r="J277" i="4"/>
  <c r="N365" i="4"/>
  <c r="M351" i="4"/>
  <c r="N47" i="5"/>
  <c r="R315" i="4"/>
  <c r="F280" i="5"/>
  <c r="H158" i="5"/>
  <c r="T273" i="4"/>
  <c r="D10" i="4"/>
  <c r="C195" i="5"/>
  <c r="I117" i="5"/>
  <c r="G272" i="4"/>
  <c r="A266" i="5"/>
  <c r="R46" i="5"/>
  <c r="A168" i="4"/>
  <c r="B228" i="4"/>
  <c r="N229" i="4"/>
  <c r="C270" i="5"/>
  <c r="M33" i="4"/>
  <c r="E264" i="4"/>
  <c r="E293" i="4"/>
  <c r="D86" i="5"/>
  <c r="H282" i="4"/>
  <c r="G206" i="4"/>
  <c r="T345" i="4"/>
  <c r="M266" i="5"/>
  <c r="F306" i="4"/>
  <c r="M171" i="5"/>
  <c r="B111" i="11"/>
  <c r="G70" i="7"/>
  <c r="G236" i="4"/>
  <c r="A208" i="5"/>
  <c r="H215" i="5"/>
  <c r="M207" i="4"/>
  <c r="L194" i="5"/>
  <c r="B314" i="5"/>
  <c r="H91" i="4"/>
  <c r="H319" i="4"/>
  <c r="S21" i="5"/>
  <c r="H155" i="4"/>
  <c r="G110" i="5"/>
  <c r="H235" i="4"/>
  <c r="O116" i="5"/>
  <c r="S154" i="4"/>
  <c r="M379" i="4"/>
  <c r="H349" i="4"/>
  <c r="C88" i="5"/>
  <c r="Q271" i="4"/>
  <c r="N79" i="4"/>
  <c r="J99" i="5"/>
  <c r="S325" i="4"/>
  <c r="R185" i="4"/>
  <c r="D12" i="5"/>
  <c r="F323" i="4"/>
  <c r="S351" i="4"/>
  <c r="N262" i="4"/>
  <c r="R37" i="5"/>
  <c r="F386" i="4"/>
  <c r="C52" i="4"/>
  <c r="K383" i="4"/>
  <c r="A11" i="5"/>
  <c r="A355" i="4"/>
  <c r="Q207" i="4"/>
  <c r="I116" i="4"/>
  <c r="R84" i="5"/>
  <c r="E242" i="4"/>
  <c r="L367" i="4"/>
  <c r="S158" i="4"/>
  <c r="B275" i="5"/>
  <c r="B34" i="5"/>
  <c r="Q80" i="5"/>
  <c r="I211" i="4"/>
  <c r="D26" i="4"/>
  <c r="N249" i="5"/>
  <c r="F302" i="5"/>
  <c r="T67" i="4"/>
  <c r="F167" i="7"/>
  <c r="G264" i="5"/>
  <c r="M277" i="5"/>
  <c r="B11" i="4"/>
  <c r="S268" i="4"/>
  <c r="F31" i="4"/>
  <c r="B134" i="4"/>
  <c r="E323" i="4"/>
  <c r="D22" i="5"/>
  <c r="C203" i="4"/>
  <c r="P101" i="5"/>
  <c r="R232" i="4"/>
  <c r="J18" i="5"/>
  <c r="P233" i="5"/>
  <c r="H360" i="4"/>
  <c r="T165" i="4"/>
  <c r="S198" i="5"/>
  <c r="B80" i="7"/>
  <c r="N40" i="4"/>
  <c r="A72" i="4"/>
  <c r="Q264" i="4"/>
  <c r="E163" i="4"/>
  <c r="J144" i="4"/>
  <c r="H416" i="4"/>
  <c r="D193" i="5"/>
  <c r="Q42" i="5"/>
  <c r="K382" i="4"/>
  <c r="N148" i="4"/>
  <c r="R72" i="4"/>
  <c r="J159" i="4"/>
  <c r="M185" i="4"/>
  <c r="H245" i="4"/>
  <c r="S15" i="5"/>
  <c r="O172" i="4"/>
  <c r="D336" i="4"/>
  <c r="O87" i="5"/>
  <c r="R228" i="4"/>
  <c r="R131" i="4"/>
  <c r="I46" i="4"/>
  <c r="O163" i="5"/>
  <c r="J261" i="4"/>
  <c r="E54" i="4"/>
  <c r="F318" i="4"/>
  <c r="H237" i="4"/>
  <c r="E384" i="5"/>
  <c r="B353" i="4"/>
  <c r="H10" i="4"/>
  <c r="R342" i="4"/>
  <c r="T277" i="4"/>
  <c r="J134" i="5"/>
  <c r="Q385" i="4"/>
  <c r="S176" i="5"/>
  <c r="M241" i="5"/>
  <c r="S48" i="4"/>
  <c r="N415" i="4"/>
  <c r="J351" i="4"/>
  <c r="F278" i="5"/>
  <c r="D240" i="4"/>
  <c r="O196" i="5"/>
  <c r="M322" i="4"/>
  <c r="D224" i="5"/>
  <c r="O393" i="4"/>
  <c r="A204" i="4"/>
  <c r="K204" i="5"/>
  <c r="K44" i="4"/>
  <c r="B306" i="7"/>
  <c r="H222" i="5"/>
  <c r="T140" i="4"/>
  <c r="A68" i="5"/>
  <c r="Q67" i="4"/>
  <c r="H252" i="5"/>
  <c r="R238" i="5"/>
  <c r="K342" i="4"/>
  <c r="E264" i="5"/>
  <c r="T28" i="5"/>
  <c r="A245" i="5"/>
  <c r="N23" i="5"/>
  <c r="R258" i="5"/>
  <c r="Q125" i="4"/>
  <c r="C206" i="5"/>
  <c r="R24" i="4"/>
  <c r="C151" i="5"/>
  <c r="A65" i="4"/>
  <c r="D33" i="5"/>
  <c r="C71" i="5"/>
  <c r="F122" i="5"/>
  <c r="O292" i="5"/>
  <c r="J55" i="5"/>
  <c r="I340" i="4"/>
  <c r="E136" i="4"/>
  <c r="L328" i="4"/>
  <c r="J86" i="4"/>
  <c r="D234" i="4"/>
  <c r="E59" i="4"/>
  <c r="P325" i="4"/>
  <c r="J255" i="5"/>
  <c r="J293" i="5"/>
  <c r="Q371" i="4"/>
  <c r="M142" i="4"/>
  <c r="M178" i="4"/>
  <c r="A138" i="5"/>
  <c r="E35" i="4"/>
  <c r="A29" i="4"/>
  <c r="R267" i="4"/>
  <c r="H10" i="5"/>
  <c r="B207" i="4"/>
  <c r="F115" i="5"/>
  <c r="M191" i="4"/>
  <c r="B45" i="5"/>
  <c r="B279" i="4"/>
  <c r="K244" i="4"/>
  <c r="K180" i="4"/>
  <c r="E355" i="5"/>
  <c r="A128" i="4"/>
  <c r="S38" i="5"/>
  <c r="C313" i="4"/>
  <c r="A414" i="4"/>
  <c r="C275" i="4"/>
  <c r="I101" i="4"/>
  <c r="N177" i="4"/>
  <c r="S91" i="5"/>
  <c r="S204" i="4"/>
  <c r="N134" i="5"/>
  <c r="B255" i="5"/>
  <c r="C59" i="5"/>
  <c r="K88" i="5"/>
  <c r="E231" i="5"/>
  <c r="O153" i="5"/>
  <c r="Q9" i="5"/>
  <c r="J373" i="4"/>
  <c r="F372" i="4"/>
  <c r="Q137" i="4"/>
  <c r="F85" i="4"/>
  <c r="H78" i="4"/>
  <c r="H255" i="4"/>
  <c r="O104" i="4"/>
  <c r="E122" i="4"/>
  <c r="P221" i="5"/>
  <c r="B73" i="5"/>
  <c r="S221" i="4"/>
  <c r="G130" i="5"/>
  <c r="Q317" i="4"/>
  <c r="T116" i="5"/>
  <c r="E318" i="5"/>
  <c r="P141" i="5"/>
  <c r="L319" i="4"/>
  <c r="A357" i="5"/>
  <c r="J185" i="5"/>
  <c r="I280" i="4"/>
  <c r="N64" i="5"/>
  <c r="E270" i="4"/>
  <c r="G146" i="7"/>
  <c r="F40" i="5"/>
  <c r="J74" i="4"/>
  <c r="M396" i="4"/>
  <c r="E201" i="7"/>
  <c r="N298" i="4"/>
  <c r="L410" i="4"/>
  <c r="B286" i="5"/>
  <c r="O193" i="5"/>
  <c r="M31" i="4"/>
  <c r="E135" i="4"/>
  <c r="M87" i="4"/>
  <c r="B114" i="5"/>
  <c r="H244" i="5"/>
  <c r="Q179" i="4"/>
  <c r="T106" i="5"/>
  <c r="E365" i="4"/>
  <c r="C392" i="4"/>
  <c r="I337" i="4"/>
  <c r="Q144" i="4"/>
  <c r="C39" i="4"/>
  <c r="C409" i="4"/>
  <c r="B76" i="5"/>
  <c r="K25" i="4"/>
  <c r="J254" i="4"/>
  <c r="C227" i="4"/>
  <c r="M376" i="4"/>
  <c r="O406" i="4"/>
  <c r="E210" i="4"/>
  <c r="R237" i="4"/>
  <c r="I27" i="4"/>
  <c r="R281" i="4"/>
  <c r="R174" i="5"/>
  <c r="N130" i="5"/>
  <c r="P384" i="4"/>
  <c r="L376" i="4"/>
  <c r="D279" i="5"/>
  <c r="K273" i="5"/>
  <c r="N167" i="5"/>
  <c r="R256" i="5"/>
  <c r="E292" i="4"/>
  <c r="C134" i="5"/>
  <c r="Q370" i="4"/>
  <c r="K221" i="4"/>
  <c r="I217" i="4"/>
  <c r="M122" i="4"/>
  <c r="A206" i="4"/>
  <c r="M232" i="5"/>
  <c r="T136" i="5"/>
  <c r="R14" i="5"/>
  <c r="E333" i="5"/>
  <c r="M402" i="5"/>
  <c r="S276" i="4"/>
  <c r="Q241" i="4"/>
  <c r="F85" i="5"/>
  <c r="F11" i="4"/>
  <c r="C6" i="5"/>
  <c r="F185" i="4"/>
  <c r="R136" i="4"/>
  <c r="S16" i="4"/>
  <c r="A74" i="4"/>
  <c r="E181" i="4"/>
  <c r="B351" i="4"/>
  <c r="A174" i="4"/>
  <c r="N194" i="4"/>
  <c r="M43" i="5"/>
  <c r="M224" i="4"/>
  <c r="S59" i="5"/>
  <c r="N294" i="4"/>
  <c r="J240" i="4"/>
  <c r="C15" i="5"/>
  <c r="F48" i="4"/>
  <c r="E311" i="4"/>
  <c r="I154" i="4"/>
  <c r="K116" i="5"/>
  <c r="S313" i="4"/>
  <c r="F177" i="4"/>
  <c r="L94" i="4"/>
  <c r="F165" i="5"/>
  <c r="K127" i="4"/>
  <c r="F136" i="5"/>
  <c r="R34" i="4"/>
  <c r="C18" i="5"/>
  <c r="T147" i="5"/>
  <c r="B63" i="4"/>
  <c r="T396" i="4"/>
  <c r="E77" i="5"/>
  <c r="A192" i="5"/>
  <c r="M403" i="4"/>
  <c r="R31" i="4"/>
  <c r="M339" i="4"/>
  <c r="E198" i="4"/>
  <c r="N131" i="5"/>
  <c r="A224" i="4"/>
  <c r="S97" i="5"/>
  <c r="S95" i="5"/>
  <c r="L286" i="4"/>
  <c r="R104" i="4"/>
  <c r="Q74" i="4"/>
  <c r="D414" i="4"/>
  <c r="H142" i="5"/>
  <c r="B173" i="5"/>
  <c r="K228" i="5"/>
  <c r="Q322" i="5"/>
  <c r="E107" i="11"/>
  <c r="G282" i="5"/>
  <c r="O101" i="4"/>
  <c r="M93" i="5"/>
  <c r="K47" i="4"/>
  <c r="O332" i="4"/>
  <c r="M7" i="4"/>
  <c r="P87" i="4"/>
  <c r="A375" i="4"/>
  <c r="R68" i="5"/>
  <c r="T242" i="5"/>
  <c r="T84" i="4"/>
  <c r="B251" i="4"/>
  <c r="T259" i="5"/>
  <c r="K219" i="5"/>
  <c r="S88" i="5"/>
  <c r="G18" i="5"/>
  <c r="I17" i="5"/>
  <c r="H343" i="4"/>
  <c r="N39" i="5"/>
  <c r="Q132" i="5"/>
  <c r="A335" i="4"/>
  <c r="T40" i="5"/>
  <c r="D167" i="5"/>
  <c r="H307" i="4"/>
  <c r="G86" i="5"/>
  <c r="P145" i="4"/>
  <c r="I221" i="4"/>
  <c r="F334" i="4"/>
  <c r="G136" i="5"/>
  <c r="R211" i="4"/>
  <c r="F271" i="5"/>
  <c r="R282" i="5"/>
  <c r="R323" i="4"/>
  <c r="N10" i="5"/>
  <c r="E36" i="4"/>
  <c r="R20" i="5"/>
  <c r="N271" i="4"/>
  <c r="B389" i="4"/>
  <c r="C80" i="4"/>
  <c r="O268" i="4"/>
  <c r="J253" i="5"/>
  <c r="Q303" i="4"/>
  <c r="B289" i="4"/>
  <c r="H244" i="4"/>
  <c r="J247" i="5"/>
  <c r="J372" i="4"/>
  <c r="T245" i="4"/>
  <c r="F83" i="4"/>
  <c r="F286" i="4"/>
  <c r="D151" i="5"/>
  <c r="B171" i="4"/>
  <c r="Q189" i="4"/>
  <c r="T192" i="4"/>
  <c r="J382" i="4"/>
  <c r="I331" i="4"/>
  <c r="F384" i="4"/>
  <c r="R115" i="4"/>
  <c r="A248" i="4"/>
  <c r="C256" i="5"/>
  <c r="A263" i="4"/>
  <c r="A142" i="4"/>
  <c r="M35" i="4"/>
  <c r="N156" i="4"/>
  <c r="R356" i="4"/>
  <c r="Q136" i="5"/>
  <c r="G18" i="7"/>
  <c r="N38" i="5"/>
  <c r="G155" i="4"/>
  <c r="N240" i="5"/>
  <c r="P50" i="5"/>
  <c r="B299" i="4"/>
  <c r="I40" i="5"/>
  <c r="H204" i="5"/>
  <c r="D212" i="5"/>
  <c r="R140" i="4"/>
  <c r="A350" i="4"/>
  <c r="S47" i="5"/>
  <c r="I356" i="4"/>
  <c r="H250" i="5"/>
  <c r="E371" i="4"/>
  <c r="G124" i="5"/>
  <c r="G29" i="5"/>
  <c r="H196" i="4"/>
  <c r="O118" i="4"/>
  <c r="G31" i="4"/>
  <c r="T188" i="5"/>
  <c r="Q192" i="5"/>
  <c r="Q37" i="4"/>
  <c r="P162" i="4"/>
  <c r="N212" i="4"/>
  <c r="E382" i="5"/>
  <c r="J160" i="4"/>
  <c r="J195" i="4"/>
  <c r="J191" i="5"/>
  <c r="H92" i="4"/>
  <c r="K217" i="4"/>
  <c r="M75" i="4"/>
  <c r="E19" i="4"/>
  <c r="C112" i="5"/>
  <c r="K212" i="5"/>
  <c r="B6" i="5"/>
  <c r="I346" i="5"/>
  <c r="A276" i="5"/>
  <c r="M233" i="5"/>
  <c r="A362" i="4"/>
  <c r="Q111" i="4"/>
  <c r="P9" i="5"/>
  <c r="A24" i="4"/>
  <c r="E17" i="7"/>
  <c r="Q120" i="4"/>
  <c r="K226" i="5"/>
  <c r="Q156" i="4"/>
  <c r="D188" i="4"/>
  <c r="L51" i="4"/>
  <c r="A36" i="5"/>
  <c r="F11" i="6"/>
  <c r="A155" i="5"/>
  <c r="E196" i="4"/>
  <c r="G385" i="4"/>
  <c r="E161" i="7"/>
  <c r="M218" i="4"/>
  <c r="E400" i="4"/>
  <c r="D14" i="7"/>
  <c r="D175" i="5"/>
  <c r="G272" i="7"/>
  <c r="B165" i="5"/>
  <c r="M335" i="5"/>
  <c r="E219" i="4"/>
  <c r="R127" i="5"/>
  <c r="H330" i="4"/>
  <c r="K28" i="4"/>
  <c r="S72" i="4"/>
  <c r="N108" i="5"/>
  <c r="J288" i="4"/>
  <c r="O238" i="5"/>
  <c r="R399" i="4"/>
  <c r="S34" i="4"/>
  <c r="C251" i="7"/>
  <c r="I44" i="5"/>
  <c r="D267" i="5"/>
  <c r="D42" i="4"/>
  <c r="F414" i="4"/>
  <c r="C292" i="5"/>
  <c r="O12" i="5"/>
  <c r="G180" i="4"/>
  <c r="L41" i="4"/>
  <c r="M195" i="4"/>
  <c r="E303" i="4"/>
  <c r="B221" i="5"/>
  <c r="F25" i="4"/>
  <c r="T137" i="4"/>
  <c r="F189" i="4"/>
  <c r="E73" i="5"/>
  <c r="I68" i="5"/>
  <c r="B390" i="4"/>
  <c r="M187" i="4"/>
  <c r="J98" i="5"/>
  <c r="R11" i="4"/>
  <c r="P168" i="4"/>
  <c r="G48" i="7"/>
  <c r="Q254" i="4"/>
  <c r="P174" i="5"/>
  <c r="B78" i="5"/>
  <c r="A73" i="5"/>
  <c r="B58" i="5"/>
  <c r="F89" i="5"/>
  <c r="K103" i="4"/>
  <c r="R298" i="5"/>
  <c r="P127" i="5"/>
  <c r="R241" i="5"/>
  <c r="L162" i="5"/>
  <c r="Q146" i="4"/>
  <c r="T291" i="5"/>
  <c r="I172" i="4"/>
  <c r="D226" i="5"/>
  <c r="G81" i="4"/>
  <c r="M291" i="4"/>
  <c r="H172" i="5"/>
  <c r="T373" i="4"/>
  <c r="H412" i="4"/>
  <c r="B183" i="5"/>
  <c r="B169" i="5"/>
  <c r="E348" i="5"/>
  <c r="B194" i="5"/>
  <c r="D48" i="7"/>
  <c r="O169" i="5"/>
  <c r="S141" i="4"/>
  <c r="L92" i="4"/>
  <c r="P146" i="5"/>
  <c r="Q18" i="5"/>
  <c r="A42" i="11"/>
  <c r="A200" i="5"/>
  <c r="F219" i="4"/>
  <c r="L383" i="4"/>
  <c r="K74" i="5"/>
  <c r="H205" i="5"/>
  <c r="G306" i="4"/>
  <c r="Q88" i="5"/>
  <c r="F81" i="4"/>
  <c r="Q66" i="5"/>
  <c r="T24" i="5"/>
  <c r="B168" i="4"/>
  <c r="B303" i="4"/>
  <c r="F160" i="4"/>
  <c r="C329" i="4"/>
  <c r="N329" i="4"/>
  <c r="N239" i="5"/>
  <c r="A26" i="5"/>
  <c r="F223" i="5"/>
  <c r="N387" i="4"/>
  <c r="C274" i="4"/>
  <c r="F403" i="4"/>
  <c r="E139" i="4"/>
  <c r="M136" i="4"/>
  <c r="H36" i="5"/>
  <c r="O92" i="4"/>
  <c r="K285" i="4"/>
  <c r="F132" i="5"/>
  <c r="R56" i="5"/>
  <c r="O48" i="4"/>
  <c r="B244" i="4"/>
  <c r="O400" i="4"/>
  <c r="S332" i="4"/>
  <c r="K373" i="4"/>
  <c r="J326" i="4"/>
  <c r="F328" i="4"/>
  <c r="B85" i="5"/>
  <c r="F94" i="5"/>
  <c r="I19" i="4"/>
  <c r="M142" i="5"/>
  <c r="G126" i="5"/>
  <c r="L36" i="4"/>
  <c r="Q79" i="4"/>
  <c r="N416" i="4"/>
  <c r="M230" i="4"/>
  <c r="A396" i="4"/>
  <c r="Q345" i="4"/>
  <c r="T36" i="4"/>
  <c r="S179" i="4"/>
  <c r="F311" i="4"/>
  <c r="J295" i="4"/>
  <c r="G137" i="4"/>
  <c r="B409" i="4"/>
  <c r="R166" i="4"/>
  <c r="K188" i="5"/>
  <c r="E71" i="4"/>
  <c r="J131" i="5"/>
  <c r="K85" i="5"/>
  <c r="Q89" i="4"/>
  <c r="C249" i="4"/>
  <c r="N91" i="5"/>
  <c r="B103" i="4"/>
  <c r="N270" i="4"/>
  <c r="G84" i="4"/>
  <c r="P415" i="4"/>
  <c r="J364" i="4"/>
  <c r="R265" i="4"/>
  <c r="N136" i="4"/>
  <c r="C32" i="5"/>
  <c r="H28" i="5"/>
  <c r="M347" i="5"/>
  <c r="M105" i="4"/>
  <c r="C294" i="4"/>
  <c r="B248" i="5"/>
  <c r="L247" i="4"/>
  <c r="S42" i="4"/>
  <c r="L211" i="4"/>
  <c r="N379" i="4"/>
  <c r="T154" i="5"/>
  <c r="E33" i="5"/>
  <c r="J208" i="4"/>
  <c r="I183" i="4"/>
  <c r="B159" i="5"/>
  <c r="D52" i="5"/>
  <c r="L145" i="4"/>
  <c r="S32" i="4"/>
  <c r="M30" i="4"/>
  <c r="S108" i="4"/>
  <c r="G100" i="5"/>
  <c r="S315" i="4"/>
  <c r="T241" i="4"/>
  <c r="Q172" i="5"/>
  <c r="I215" i="4"/>
  <c r="J220" i="4"/>
  <c r="N251" i="5"/>
  <c r="L56" i="4"/>
  <c r="N243" i="4"/>
  <c r="I114" i="5"/>
  <c r="L198" i="5"/>
  <c r="P53" i="4"/>
  <c r="D58" i="4"/>
  <c r="H84" i="4"/>
  <c r="K284" i="5"/>
  <c r="D288" i="5"/>
  <c r="J395" i="4"/>
  <c r="D181" i="4"/>
  <c r="K70" i="5"/>
  <c r="M217" i="4"/>
  <c r="B223" i="4"/>
  <c r="A252" i="4"/>
  <c r="S179" i="5"/>
  <c r="M228" i="5"/>
  <c r="C74" i="5"/>
  <c r="H316" i="4"/>
  <c r="C15" i="4"/>
  <c r="G307" i="4"/>
  <c r="R293" i="5"/>
  <c r="E347" i="5"/>
  <c r="J245" i="5"/>
  <c r="I218" i="4"/>
  <c r="O300" i="4"/>
  <c r="I295" i="4"/>
  <c r="E64" i="4"/>
  <c r="R284" i="4"/>
  <c r="G275" i="5"/>
  <c r="S84" i="5"/>
  <c r="D344" i="4"/>
  <c r="P66" i="5"/>
  <c r="F38" i="5"/>
  <c r="P248" i="5"/>
  <c r="B92" i="4"/>
  <c r="E389" i="4"/>
  <c r="C237" i="7"/>
  <c r="N178" i="5"/>
  <c r="B120" i="7"/>
  <c r="L262" i="4"/>
  <c r="O342" i="4"/>
  <c r="P378" i="4"/>
  <c r="B170" i="5"/>
  <c r="T251" i="5"/>
  <c r="A40" i="5"/>
  <c r="N251" i="4"/>
  <c r="B295" i="4"/>
  <c r="Q152" i="4"/>
  <c r="J319" i="5"/>
  <c r="R119" i="4"/>
  <c r="I358" i="4"/>
  <c r="J186" i="5"/>
  <c r="O222" i="4"/>
  <c r="P237" i="5"/>
  <c r="T131" i="4"/>
  <c r="K76" i="4"/>
  <c r="N180" i="5"/>
  <c r="L123" i="4"/>
  <c r="O240" i="5"/>
  <c r="K360" i="4"/>
  <c r="G99" i="5"/>
  <c r="J329" i="4"/>
  <c r="B385" i="4"/>
  <c r="A194" i="4"/>
  <c r="D101" i="5"/>
  <c r="A75" i="4"/>
  <c r="R212" i="4"/>
  <c r="F210" i="4"/>
  <c r="F101" i="4"/>
  <c r="O88" i="5"/>
  <c r="S186" i="5"/>
  <c r="C133" i="4"/>
  <c r="N397" i="4"/>
  <c r="M70" i="5"/>
  <c r="H109" i="5"/>
  <c r="S180" i="4"/>
  <c r="M293" i="4"/>
  <c r="F314" i="4"/>
  <c r="G226" i="5"/>
  <c r="M12" i="4"/>
  <c r="E413" i="4"/>
  <c r="P188" i="4"/>
  <c r="P238" i="5"/>
  <c r="R331" i="4"/>
  <c r="D55" i="5"/>
  <c r="P352" i="4"/>
  <c r="I315" i="5"/>
  <c r="I304" i="4"/>
  <c r="N115" i="4"/>
  <c r="S387" i="4"/>
  <c r="I238" i="5"/>
  <c r="F10" i="5"/>
  <c r="F342" i="4"/>
  <c r="E376" i="5"/>
  <c r="B139" i="4"/>
  <c r="C210" i="4"/>
  <c r="I40" i="4"/>
  <c r="C308" i="4"/>
  <c r="P44" i="4"/>
  <c r="R406" i="5"/>
  <c r="I312" i="5"/>
  <c r="C221" i="4"/>
  <c r="P65" i="5"/>
  <c r="D247" i="5"/>
  <c r="L412" i="4"/>
  <c r="M143" i="4"/>
  <c r="P93" i="4"/>
  <c r="F282" i="4"/>
  <c r="D365" i="4"/>
  <c r="N182" i="4"/>
  <c r="B364" i="4"/>
  <c r="K292" i="4"/>
  <c r="Q259" i="4"/>
  <c r="L86" i="5"/>
  <c r="N396" i="4"/>
  <c r="C292" i="4"/>
  <c r="M113" i="4"/>
  <c r="D33" i="4"/>
  <c r="E12" i="5"/>
  <c r="C263" i="4"/>
  <c r="K240" i="4"/>
  <c r="O335" i="4"/>
  <c r="Q151" i="5"/>
  <c r="D184" i="5"/>
  <c r="E380" i="5"/>
  <c r="D308" i="4"/>
  <c r="B143" i="5"/>
  <c r="K50" i="5"/>
  <c r="Q246" i="5"/>
  <c r="N288" i="4"/>
  <c r="R301" i="4"/>
  <c r="T65" i="4"/>
  <c r="M245" i="5"/>
  <c r="A352" i="4"/>
  <c r="R181" i="5"/>
  <c r="M412" i="4"/>
  <c r="S241" i="4"/>
  <c r="E277" i="4"/>
  <c r="A310" i="4"/>
  <c r="M235" i="5"/>
  <c r="S92" i="4"/>
  <c r="D273" i="4"/>
  <c r="P204" i="5"/>
  <c r="I51" i="4"/>
  <c r="K351" i="4"/>
  <c r="Q126" i="4"/>
  <c r="L404" i="4"/>
  <c r="N178" i="4"/>
  <c r="N280" i="4"/>
  <c r="E402" i="5"/>
  <c r="H69" i="4"/>
  <c r="D252" i="4"/>
  <c r="T315" i="5"/>
  <c r="T130" i="5"/>
  <c r="F256" i="5"/>
  <c r="Q166" i="4"/>
  <c r="P209" i="5"/>
  <c r="G14" i="5"/>
  <c r="L277" i="5"/>
  <c r="I282" i="4"/>
  <c r="F28" i="5"/>
  <c r="Q116" i="4"/>
  <c r="I262" i="5"/>
  <c r="P317" i="4"/>
  <c r="L155" i="5"/>
  <c r="R64" i="5"/>
  <c r="T260" i="4"/>
  <c r="L10" i="5"/>
  <c r="I330" i="4"/>
  <c r="H52" i="4"/>
  <c r="D413" i="4"/>
  <c r="B213" i="4"/>
  <c r="D271" i="5"/>
  <c r="A26" i="4"/>
  <c r="B131" i="5"/>
  <c r="N123" i="4"/>
  <c r="Q266" i="4"/>
  <c r="H121" i="4"/>
  <c r="J216" i="5"/>
  <c r="L209" i="5"/>
  <c r="T385" i="4"/>
  <c r="E49" i="12"/>
  <c r="C265" i="4"/>
  <c r="L64" i="5"/>
  <c r="A305" i="4"/>
  <c r="Q185" i="5"/>
  <c r="S367" i="4"/>
  <c r="D292" i="5"/>
  <c r="A358" i="4"/>
  <c r="S301" i="5"/>
  <c r="G242" i="5"/>
  <c r="T134" i="5"/>
  <c r="E19" i="5"/>
  <c r="A73" i="4"/>
  <c r="M8" i="5"/>
  <c r="I318" i="5"/>
  <c r="D377" i="4"/>
  <c r="A359" i="4"/>
  <c r="H27" i="5"/>
  <c r="H276" i="4"/>
  <c r="A323" i="4"/>
  <c r="C253" i="4"/>
  <c r="B227" i="5"/>
  <c r="S118" i="5"/>
  <c r="P335" i="5"/>
  <c r="F87" i="4"/>
  <c r="J90" i="4"/>
  <c r="R120" i="4"/>
  <c r="G82" i="5"/>
  <c r="R97" i="4"/>
  <c r="S8" i="5"/>
  <c r="D96" i="5"/>
  <c r="Q313" i="5"/>
  <c r="R317" i="4"/>
  <c r="J244" i="5"/>
  <c r="J391" i="4"/>
  <c r="A344" i="5"/>
  <c r="A410" i="4"/>
  <c r="I22" i="4"/>
  <c r="G96" i="4"/>
  <c r="A146" i="5"/>
  <c r="J250" i="5"/>
  <c r="G83" i="5"/>
  <c r="C187" i="5"/>
  <c r="R55" i="5"/>
  <c r="F303" i="4"/>
  <c r="O250" i="4"/>
  <c r="I239" i="5"/>
  <c r="I122" i="5"/>
  <c r="C353" i="4"/>
  <c r="H271" i="5"/>
  <c r="C285" i="7"/>
  <c r="B192" i="4"/>
  <c r="E158" i="4"/>
  <c r="E394" i="4"/>
  <c r="H71" i="4"/>
  <c r="B359" i="4"/>
  <c r="M83" i="4"/>
  <c r="N93" i="5"/>
  <c r="E362" i="4"/>
  <c r="O264" i="5"/>
  <c r="Q265" i="5"/>
  <c r="M386" i="5"/>
  <c r="G67" i="4"/>
  <c r="K130" i="4"/>
  <c r="A12" i="4"/>
  <c r="S197" i="4"/>
  <c r="C195" i="4"/>
  <c r="A42" i="5"/>
  <c r="F281" i="4"/>
  <c r="R21" i="5"/>
  <c r="C285" i="4"/>
  <c r="A271" i="4"/>
  <c r="M271" i="5"/>
  <c r="Q58" i="4"/>
  <c r="A139" i="5"/>
  <c r="K215" i="5"/>
  <c r="I395" i="4"/>
  <c r="P134" i="4"/>
  <c r="K303" i="4"/>
  <c r="C169" i="4"/>
  <c r="R98" i="5"/>
  <c r="G187" i="4"/>
  <c r="A384" i="4"/>
  <c r="D217" i="4"/>
  <c r="P256" i="4"/>
  <c r="D104" i="4"/>
  <c r="H380" i="4"/>
  <c r="L378" i="4"/>
  <c r="Q257" i="4"/>
  <c r="N293" i="4"/>
  <c r="L106" i="5"/>
  <c r="E49" i="4"/>
  <c r="M369" i="4"/>
  <c r="K39" i="4"/>
  <c r="C251" i="5"/>
  <c r="S144" i="4"/>
  <c r="Q231" i="4"/>
  <c r="A330" i="5"/>
  <c r="F167" i="4"/>
  <c r="R286" i="5"/>
  <c r="S87" i="5"/>
  <c r="Q54" i="4"/>
  <c r="H102" i="5"/>
  <c r="J45" i="5"/>
  <c r="S129" i="4"/>
  <c r="N346" i="4"/>
  <c r="M324" i="5"/>
  <c r="J284" i="5"/>
  <c r="L82" i="4"/>
  <c r="N138" i="5"/>
  <c r="T221" i="4"/>
  <c r="F181" i="5"/>
  <c r="N217" i="4"/>
  <c r="Q279" i="4"/>
  <c r="L68" i="5"/>
  <c r="G63" i="5"/>
  <c r="M73" i="4"/>
  <c r="O285" i="5"/>
  <c r="D142" i="5"/>
  <c r="B35" i="5"/>
  <c r="D243" i="5"/>
  <c r="N32" i="5"/>
  <c r="D121" i="5"/>
  <c r="E289" i="4"/>
  <c r="N72" i="5"/>
  <c r="A374" i="4"/>
  <c r="C252" i="4"/>
  <c r="D54" i="4"/>
  <c r="K113" i="4"/>
  <c r="C296" i="4"/>
  <c r="F123" i="5"/>
  <c r="F285" i="4"/>
  <c r="F258" i="4"/>
  <c r="M411" i="4"/>
  <c r="C19" i="5"/>
  <c r="M43" i="4"/>
  <c r="R100" i="4"/>
  <c r="H13" i="4"/>
  <c r="J127" i="4"/>
  <c r="O376" i="5"/>
  <c r="N228" i="4"/>
  <c r="K62" i="4"/>
  <c r="K145" i="5"/>
  <c r="Q141" i="4"/>
  <c r="J149" i="4"/>
  <c r="Q34" i="4"/>
  <c r="J320" i="4"/>
  <c r="Q32" i="4"/>
  <c r="I131" i="5"/>
  <c r="S413" i="4"/>
  <c r="C93" i="7"/>
  <c r="N104" i="4"/>
  <c r="A143" i="4"/>
  <c r="G251" i="5"/>
  <c r="P26" i="5"/>
  <c r="E374" i="4"/>
  <c r="J378" i="4"/>
  <c r="C395" i="4"/>
  <c r="D109" i="4"/>
  <c r="Q299" i="5"/>
  <c r="L270" i="4"/>
  <c r="C27" i="5"/>
  <c r="K77" i="4"/>
  <c r="E106" i="4"/>
  <c r="F174" i="5"/>
  <c r="G395" i="4"/>
  <c r="R197" i="5"/>
  <c r="Q402" i="5"/>
  <c r="O150" i="4"/>
  <c r="F367" i="4"/>
  <c r="Q233" i="5"/>
  <c r="H51" i="4"/>
  <c r="P414" i="4"/>
  <c r="C25" i="4"/>
  <c r="T232" i="5"/>
  <c r="Q135" i="4"/>
  <c r="B45" i="4"/>
  <c r="R62" i="5"/>
  <c r="H258" i="4"/>
  <c r="Q39" i="4"/>
  <c r="E248" i="5"/>
  <c r="G81" i="5"/>
  <c r="E188" i="4"/>
  <c r="R37" i="4"/>
  <c r="Q268" i="4"/>
  <c r="K390" i="4"/>
  <c r="T223" i="5"/>
  <c r="K157" i="5"/>
  <c r="R194" i="5"/>
  <c r="K350" i="4"/>
  <c r="R152" i="4"/>
  <c r="D48" i="5"/>
  <c r="P136" i="5"/>
  <c r="I238" i="4"/>
  <c r="R146" i="5"/>
  <c r="T144" i="4"/>
  <c r="H4" i="6"/>
  <c r="A218" i="4"/>
  <c r="J90" i="5"/>
  <c r="E312" i="4"/>
  <c r="F29" i="4"/>
  <c r="M282" i="5"/>
  <c r="Q182" i="4"/>
  <c r="C294" i="5"/>
  <c r="J307" i="4"/>
  <c r="J100" i="5"/>
  <c r="M32" i="4"/>
  <c r="J353" i="4"/>
  <c r="D131" i="5"/>
  <c r="N297" i="4"/>
  <c r="M268" i="4"/>
  <c r="J305" i="4"/>
  <c r="H163" i="4"/>
  <c r="T83" i="5"/>
  <c r="F46" i="4"/>
  <c r="K277" i="5"/>
  <c r="H11" i="6"/>
  <c r="F287" i="4"/>
  <c r="C228" i="5"/>
  <c r="D226" i="4"/>
  <c r="E164" i="5"/>
  <c r="N394" i="5"/>
  <c r="A78" i="4"/>
  <c r="D313" i="4"/>
  <c r="Q42" i="4"/>
  <c r="F54" i="4"/>
  <c r="B71" i="5"/>
  <c r="I112" i="4"/>
  <c r="G305" i="5"/>
  <c r="J367" i="5"/>
  <c r="Q101" i="4"/>
  <c r="A368" i="4"/>
  <c r="B77" i="5"/>
  <c r="E281" i="4"/>
  <c r="P57" i="5"/>
  <c r="T22" i="4"/>
  <c r="E209" i="7"/>
  <c r="A188" i="4"/>
  <c r="D195" i="4"/>
  <c r="B264" i="7"/>
  <c r="P223" i="5"/>
  <c r="F173" i="5"/>
  <c r="H228" i="5"/>
  <c r="A407" i="4"/>
  <c r="J35" i="5"/>
  <c r="I378" i="4"/>
  <c r="F253" i="5"/>
  <c r="A298" i="7"/>
  <c r="L208" i="4"/>
  <c r="M167" i="5"/>
  <c r="H233" i="4"/>
  <c r="R332" i="4"/>
  <c r="H241" i="4"/>
  <c r="N249" i="4"/>
  <c r="R16" i="4"/>
  <c r="N203" i="4"/>
  <c r="F12" i="4"/>
  <c r="S219" i="5"/>
  <c r="F109" i="5"/>
  <c r="R143" i="4"/>
  <c r="B388" i="4"/>
  <c r="L250" i="5"/>
  <c r="F399" i="4"/>
  <c r="M173" i="4"/>
  <c r="D161" i="5"/>
  <c r="E81" i="5"/>
  <c r="C321" i="4"/>
  <c r="R407" i="4"/>
  <c r="Q133" i="4"/>
  <c r="M70" i="4"/>
  <c r="N108" i="4"/>
  <c r="Q88" i="4"/>
  <c r="F133" i="4"/>
  <c r="I111" i="5"/>
  <c r="H266" i="4"/>
  <c r="F254" i="4"/>
  <c r="M118" i="4"/>
  <c r="K297" i="4"/>
  <c r="G238" i="7"/>
  <c r="K245" i="4"/>
  <c r="L287" i="4"/>
  <c r="M230" i="5"/>
  <c r="I323" i="5"/>
  <c r="J169" i="4"/>
  <c r="A59" i="4"/>
  <c r="F344" i="4"/>
  <c r="K52" i="4"/>
  <c r="N89" i="4"/>
  <c r="J297" i="4"/>
  <c r="B232" i="4"/>
  <c r="R39" i="4"/>
  <c r="N281" i="5"/>
  <c r="T135" i="5"/>
  <c r="M164" i="5"/>
  <c r="I398" i="4"/>
  <c r="Q319" i="4"/>
  <c r="A415" i="5"/>
  <c r="T193" i="5"/>
  <c r="J233" i="5"/>
  <c r="L23" i="5"/>
  <c r="T156" i="5"/>
  <c r="L164" i="5"/>
  <c r="E307" i="4"/>
  <c r="I299" i="5"/>
  <c r="K114" i="5"/>
  <c r="T307" i="4"/>
  <c r="B330" i="5"/>
  <c r="C153" i="4"/>
  <c r="D237" i="4"/>
  <c r="E146" i="4"/>
  <c r="I43" i="5"/>
  <c r="J268" i="5"/>
  <c r="C325" i="4"/>
  <c r="D276" i="5"/>
  <c r="G206" i="5"/>
  <c r="Q296" i="4"/>
  <c r="A126" i="4"/>
  <c r="E167" i="4"/>
  <c r="C175" i="4"/>
  <c r="M18" i="5"/>
  <c r="T55" i="5"/>
  <c r="L47" i="5"/>
  <c r="P250" i="4"/>
  <c r="J402" i="4"/>
  <c r="D415" i="4"/>
  <c r="T248" i="4"/>
  <c r="A366" i="4"/>
  <c r="N385" i="4"/>
  <c r="B8" i="7"/>
  <c r="Q389" i="4"/>
  <c r="H273" i="4"/>
  <c r="B8" i="4"/>
  <c r="C76" i="4"/>
  <c r="T164" i="4"/>
  <c r="D289" i="4"/>
  <c r="J264" i="5"/>
  <c r="C138" i="5"/>
  <c r="C205" i="5"/>
  <c r="P74" i="5"/>
  <c r="L279" i="5"/>
  <c r="P239" i="5"/>
  <c r="E73" i="4"/>
  <c r="K296" i="5"/>
  <c r="N264" i="4"/>
  <c r="R78" i="5"/>
  <c r="A361" i="5"/>
  <c r="J37" i="4"/>
  <c r="C191" i="5"/>
  <c r="P365" i="4"/>
  <c r="R172" i="4"/>
  <c r="R93" i="4"/>
  <c r="Q219" i="4"/>
  <c r="Q131" i="4"/>
  <c r="N130" i="4"/>
  <c r="E344" i="4"/>
  <c r="F351" i="4"/>
  <c r="D81" i="4"/>
  <c r="I170" i="4"/>
  <c r="O330" i="5"/>
  <c r="J24" i="5"/>
  <c r="M285" i="5"/>
  <c r="B119" i="4"/>
  <c r="S6" i="5"/>
  <c r="N126" i="5"/>
  <c r="L177" i="5"/>
  <c r="R19" i="4"/>
  <c r="G26" i="7"/>
  <c r="A236" i="4"/>
  <c r="J225" i="5"/>
  <c r="E189" i="4"/>
  <c r="R395" i="4"/>
  <c r="B109" i="4"/>
  <c r="S145" i="4"/>
  <c r="S385" i="4"/>
  <c r="C264" i="4"/>
  <c r="M47" i="5"/>
  <c r="G256" i="4"/>
  <c r="F90" i="4"/>
  <c r="J163" i="4"/>
  <c r="B188" i="5"/>
  <c r="Q92" i="4"/>
  <c r="N66" i="4"/>
  <c r="B172" i="4"/>
  <c r="F80" i="4"/>
  <c r="R96" i="4"/>
  <c r="N405" i="4"/>
  <c r="F392" i="4"/>
  <c r="D345" i="4"/>
  <c r="M388" i="4"/>
  <c r="Q200" i="4"/>
  <c r="P300" i="4"/>
  <c r="M26" i="5"/>
  <c r="B105" i="4"/>
  <c r="D399" i="4"/>
  <c r="F33" i="5"/>
  <c r="N162" i="4"/>
  <c r="J72" i="4"/>
  <c r="G411" i="4"/>
  <c r="E296" i="4"/>
  <c r="O124" i="4"/>
  <c r="P81" i="4"/>
  <c r="S37" i="5"/>
  <c r="T368" i="4"/>
  <c r="S281" i="4"/>
  <c r="Q354" i="4"/>
  <c r="G241" i="5"/>
  <c r="G321" i="4"/>
  <c r="O95" i="5"/>
  <c r="M193" i="5"/>
  <c r="M172" i="4"/>
  <c r="G50" i="4"/>
  <c r="E211" i="5"/>
  <c r="T267" i="5"/>
  <c r="A339" i="4"/>
  <c r="P403" i="5"/>
  <c r="I359" i="4"/>
  <c r="F178" i="5"/>
  <c r="T7" i="4"/>
  <c r="H174" i="5"/>
  <c r="E191" i="4"/>
  <c r="N190" i="4"/>
  <c r="L108" i="5"/>
  <c r="L161" i="5"/>
  <c r="K249" i="5"/>
  <c r="K187" i="5"/>
  <c r="I399" i="5"/>
  <c r="N277" i="4"/>
  <c r="K253" i="5"/>
  <c r="B137" i="5"/>
  <c r="I113" i="5"/>
  <c r="H173" i="7"/>
  <c r="S200" i="4"/>
  <c r="T43" i="5"/>
  <c r="B354" i="4"/>
  <c r="T328" i="4"/>
  <c r="A41" i="4"/>
  <c r="E93" i="5"/>
  <c r="F17" i="5"/>
  <c r="K97" i="5"/>
  <c r="O221" i="4"/>
  <c r="Q50" i="4"/>
  <c r="O157" i="5"/>
  <c r="Q198" i="4"/>
  <c r="H167" i="5"/>
  <c r="F15" i="5"/>
  <c r="S27" i="5"/>
  <c r="A104" i="5"/>
  <c r="C295" i="5"/>
  <c r="M262" i="4"/>
  <c r="H187" i="5"/>
  <c r="I102" i="5"/>
  <c r="C190" i="5"/>
  <c r="I293" i="4"/>
  <c r="C184" i="5"/>
  <c r="A260" i="4"/>
  <c r="N261" i="4"/>
  <c r="O369" i="4"/>
  <c r="J152" i="5"/>
  <c r="N29" i="4"/>
  <c r="D244" i="4"/>
  <c r="T140" i="5"/>
  <c r="Q81" i="4"/>
  <c r="M222" i="5"/>
  <c r="A241" i="4"/>
  <c r="N96" i="4"/>
  <c r="C18" i="6"/>
  <c r="R115" i="5"/>
  <c r="O336" i="4"/>
  <c r="T202" i="4"/>
  <c r="M395" i="5"/>
  <c r="R245" i="5"/>
  <c r="O357" i="4"/>
  <c r="G198" i="5"/>
  <c r="R242" i="5"/>
  <c r="E221" i="4"/>
  <c r="G8" i="7"/>
  <c r="H413" i="4"/>
  <c r="C269" i="7"/>
  <c r="Q164" i="4"/>
  <c r="L45" i="4"/>
  <c r="N26" i="5"/>
  <c r="P96" i="4"/>
  <c r="H373" i="5"/>
  <c r="E110" i="7"/>
  <c r="Q267" i="4"/>
  <c r="J161" i="4"/>
  <c r="A70" i="5"/>
  <c r="S65" i="4"/>
  <c r="A199" i="4"/>
  <c r="O223" i="5"/>
  <c r="F168" i="4"/>
  <c r="M334" i="4"/>
  <c r="J242" i="4"/>
  <c r="R33" i="4"/>
  <c r="F200" i="4"/>
  <c r="O344" i="4"/>
  <c r="P137" i="5"/>
  <c r="M270" i="5"/>
  <c r="S55" i="4"/>
  <c r="E194" i="4"/>
  <c r="I67" i="5"/>
  <c r="A240" i="4"/>
  <c r="F245" i="5"/>
  <c r="E268" i="4"/>
  <c r="B219" i="4"/>
  <c r="D102" i="4"/>
  <c r="M30" i="5"/>
  <c r="M299" i="5"/>
  <c r="M215" i="4"/>
  <c r="G66" i="4"/>
  <c r="E69" i="4"/>
  <c r="K133" i="5"/>
  <c r="J211" i="5"/>
  <c r="F52" i="5"/>
  <c r="Q362" i="5"/>
  <c r="R400" i="4"/>
  <c r="K210" i="4"/>
  <c r="L112" i="5"/>
  <c r="O390" i="4"/>
  <c r="H224" i="4"/>
  <c r="O44" i="5"/>
  <c r="C51" i="5"/>
  <c r="C214" i="4"/>
  <c r="A351" i="4"/>
  <c r="P263" i="4"/>
  <c r="A20" i="4"/>
  <c r="J197" i="5"/>
  <c r="A264" i="4"/>
  <c r="P277" i="5"/>
  <c r="A42" i="4"/>
  <c r="M66" i="4"/>
  <c r="F191" i="4"/>
  <c r="E75" i="7"/>
  <c r="E32" i="7"/>
  <c r="T329" i="4"/>
  <c r="I14" i="4"/>
  <c r="O130" i="5"/>
  <c r="J219" i="4"/>
  <c r="O191" i="5"/>
  <c r="E328" i="4"/>
  <c r="F224" i="5"/>
  <c r="P184" i="4"/>
  <c r="J36" i="5"/>
  <c r="K165" i="4"/>
  <c r="M413" i="4"/>
  <c r="A381" i="5"/>
  <c r="M114" i="4"/>
  <c r="G156" i="5"/>
  <c r="B7" i="6"/>
  <c r="B90" i="5"/>
  <c r="E96" i="5"/>
  <c r="F337" i="4"/>
  <c r="N216" i="5"/>
  <c r="P15" i="5"/>
  <c r="C290" i="4"/>
  <c r="G17" i="7"/>
  <c r="Q140" i="5"/>
  <c r="J294" i="5"/>
  <c r="E232" i="5"/>
  <c r="H372" i="4"/>
  <c r="D220" i="5"/>
  <c r="P283" i="5"/>
  <c r="D41" i="4"/>
  <c r="G179" i="4"/>
  <c r="P132" i="5"/>
  <c r="F313" i="4"/>
  <c r="R199" i="4"/>
  <c r="E338" i="4"/>
  <c r="C243" i="5"/>
  <c r="L288" i="5"/>
  <c r="O124" i="5"/>
  <c r="I203" i="4"/>
  <c r="E408" i="5"/>
  <c r="J134" i="4"/>
  <c r="F256" i="4"/>
  <c r="I106" i="4"/>
  <c r="C238" i="5"/>
  <c r="G22" i="5"/>
  <c r="H311" i="4"/>
  <c r="G209" i="7"/>
  <c r="C316" i="4"/>
  <c r="B313" i="5"/>
  <c r="I56" i="4"/>
  <c r="N215" i="4"/>
  <c r="A327" i="4"/>
  <c r="S319" i="4"/>
  <c r="B131" i="4"/>
  <c r="P21" i="5"/>
  <c r="E130" i="4"/>
  <c r="O340" i="4"/>
  <c r="R74" i="4"/>
  <c r="O103" i="5"/>
  <c r="L187" i="5"/>
  <c r="G282" i="7"/>
  <c r="K375" i="5"/>
  <c r="H143" i="7"/>
  <c r="L180" i="4"/>
  <c r="P177" i="4"/>
  <c r="O216" i="4"/>
  <c r="J360" i="4"/>
  <c r="C278" i="4"/>
  <c r="N358" i="4"/>
  <c r="S152" i="4"/>
  <c r="K179" i="5"/>
  <c r="S154" i="5"/>
  <c r="D201" i="5"/>
  <c r="L105" i="4"/>
  <c r="N258" i="5"/>
  <c r="L134" i="5"/>
  <c r="P171" i="4"/>
  <c r="E97" i="4"/>
  <c r="C309" i="4"/>
  <c r="K242" i="4"/>
  <c r="M176" i="4"/>
  <c r="S245" i="4"/>
  <c r="C243" i="4"/>
  <c r="T14" i="5"/>
  <c r="B393" i="4"/>
  <c r="K236" i="5"/>
  <c r="B263" i="5"/>
  <c r="E355" i="4"/>
  <c r="F96" i="4"/>
  <c r="Q186" i="4"/>
  <c r="H120" i="4"/>
  <c r="J351" i="5"/>
  <c r="Q161" i="4"/>
  <c r="O408" i="4"/>
  <c r="M309" i="5"/>
  <c r="C254" i="4"/>
  <c r="S49" i="4"/>
  <c r="M174" i="5"/>
  <c r="K96" i="5"/>
  <c r="A406" i="5"/>
  <c r="M127" i="4"/>
  <c r="J394" i="4"/>
  <c r="Q219" i="5"/>
  <c r="N377" i="4"/>
  <c r="I332" i="4"/>
  <c r="H147" i="5"/>
  <c r="A113" i="5"/>
  <c r="M82" i="5"/>
  <c r="F223" i="4"/>
  <c r="Q378" i="4"/>
  <c r="H398" i="4"/>
  <c r="P222" i="5"/>
  <c r="R236" i="4"/>
  <c r="O257" i="4"/>
  <c r="A261" i="4"/>
  <c r="J291" i="5"/>
  <c r="J236" i="4"/>
  <c r="N16" i="5"/>
  <c r="R347" i="4"/>
  <c r="J260" i="5"/>
  <c r="C283" i="5"/>
  <c r="A80" i="7"/>
  <c r="I35" i="4"/>
  <c r="I69" i="4"/>
  <c r="B73" i="4"/>
  <c r="T225" i="5"/>
  <c r="S115" i="4"/>
  <c r="I166" i="4"/>
  <c r="P37" i="4"/>
  <c r="P53" i="5"/>
  <c r="T211" i="5"/>
  <c r="D173" i="4"/>
  <c r="C230" i="5"/>
  <c r="J392" i="4"/>
  <c r="G266" i="5"/>
  <c r="F218" i="4"/>
  <c r="M281" i="4"/>
  <c r="N279" i="4"/>
  <c r="E253" i="4"/>
  <c r="D244" i="5"/>
  <c r="N330" i="4"/>
  <c r="A400" i="4"/>
  <c r="J274" i="5"/>
  <c r="R148" i="4"/>
  <c r="E331" i="4"/>
  <c r="R240" i="4"/>
  <c r="N216" i="4"/>
  <c r="E285" i="4"/>
  <c r="N105" i="4"/>
  <c r="F166" i="4"/>
  <c r="E67" i="4"/>
  <c r="M228" i="4"/>
  <c r="T96" i="5"/>
  <c r="H73" i="5"/>
  <c r="M211" i="4"/>
  <c r="E180" i="4"/>
  <c r="F211" i="4"/>
  <c r="J350" i="4"/>
  <c r="E23" i="4"/>
  <c r="B180" i="4"/>
  <c r="T289" i="5"/>
  <c r="S83" i="5"/>
  <c r="R120" i="5"/>
  <c r="B9" i="4"/>
  <c r="Q188" i="4"/>
  <c r="P170" i="5"/>
  <c r="I310" i="5"/>
  <c r="J71" i="4"/>
  <c r="F229" i="5"/>
  <c r="L323" i="5"/>
  <c r="I104" i="4"/>
  <c r="A246" i="4"/>
  <c r="K37" i="4"/>
  <c r="J174" i="4"/>
  <c r="N332" i="4"/>
  <c r="N141" i="5"/>
  <c r="F2" i="10"/>
  <c r="P37" i="5"/>
  <c r="O325" i="4"/>
  <c r="K221" i="5"/>
  <c r="E72" i="5"/>
  <c r="J106" i="4"/>
  <c r="S62" i="5"/>
  <c r="Q243" i="4"/>
  <c r="R133" i="5"/>
  <c r="C389" i="5"/>
  <c r="F249" i="5"/>
  <c r="G292" i="5"/>
  <c r="P291" i="5"/>
  <c r="D117" i="4"/>
  <c r="A43" i="4"/>
  <c r="N221" i="5"/>
  <c r="P349" i="4"/>
  <c r="J228" i="5"/>
  <c r="I34" i="4"/>
  <c r="K46" i="5"/>
  <c r="G122" i="5"/>
  <c r="F378" i="4"/>
  <c r="J342" i="4"/>
  <c r="C248" i="4"/>
  <c r="B415" i="4"/>
  <c r="N25" i="4"/>
  <c r="M113" i="5"/>
  <c r="Q216" i="4"/>
  <c r="G78" i="5"/>
  <c r="C366" i="4"/>
  <c r="G216" i="5"/>
  <c r="R257" i="5"/>
  <c r="J143" i="5"/>
  <c r="F264" i="4"/>
  <c r="A12" i="5"/>
  <c r="O96" i="4"/>
  <c r="A331" i="4"/>
  <c r="Q338" i="4"/>
  <c r="C316" i="5"/>
  <c r="F230" i="5"/>
  <c r="C125" i="7"/>
  <c r="F130" i="4"/>
  <c r="K380" i="4"/>
  <c r="Q53" i="4"/>
  <c r="I60" i="4"/>
  <c r="E7" i="4"/>
  <c r="G208" i="7"/>
  <c r="A113" i="4"/>
  <c r="T177" i="4"/>
  <c r="E85" i="4"/>
  <c r="I252" i="4"/>
  <c r="P345" i="4"/>
  <c r="P79" i="4"/>
  <c r="F209" i="4"/>
  <c r="P181" i="4"/>
  <c r="T164" i="5"/>
  <c r="T65" i="5"/>
  <c r="A293" i="4"/>
  <c r="F70" i="12"/>
  <c r="Q213" i="4"/>
  <c r="H345" i="4"/>
  <c r="L342" i="4"/>
  <c r="T103" i="5"/>
  <c r="M75" i="5"/>
  <c r="F405" i="4"/>
  <c r="K108" i="5"/>
  <c r="H218" i="4"/>
  <c r="E75" i="4"/>
  <c r="T160" i="4"/>
  <c r="H175" i="4"/>
  <c r="R82" i="5"/>
  <c r="O41" i="4"/>
  <c r="E416" i="4"/>
  <c r="A251" i="4"/>
  <c r="S294" i="5"/>
  <c r="B114" i="7"/>
  <c r="N42" i="5"/>
  <c r="I317" i="4"/>
  <c r="L249" i="4"/>
  <c r="L19" i="4"/>
  <c r="I324" i="4"/>
  <c r="P62" i="5"/>
  <c r="G181" i="5"/>
  <c r="A173" i="4"/>
  <c r="D7" i="5"/>
  <c r="R273" i="4"/>
  <c r="P386" i="4"/>
  <c r="D314" i="4"/>
  <c r="N82" i="4"/>
  <c r="N305" i="4"/>
  <c r="F232" i="4"/>
  <c r="F267" i="4"/>
  <c r="S14" i="5"/>
  <c r="S93" i="5"/>
  <c r="A38" i="4"/>
  <c r="D225" i="4"/>
  <c r="R82" i="4"/>
  <c r="C12" i="6"/>
  <c r="I159" i="4"/>
  <c r="R26" i="5"/>
  <c r="E342" i="4"/>
  <c r="P55" i="4"/>
  <c r="I182" i="4"/>
  <c r="L290" i="5"/>
  <c r="S74" i="4"/>
  <c r="T163" i="4"/>
  <c r="C350" i="4"/>
  <c r="G50" i="5"/>
  <c r="F228" i="4"/>
  <c r="F339" i="4"/>
  <c r="J142" i="4"/>
  <c r="A99" i="4"/>
  <c r="N62" i="5"/>
  <c r="K213" i="4"/>
  <c r="T108" i="5"/>
  <c r="J217" i="5"/>
  <c r="Q64" i="4"/>
  <c r="M55" i="4"/>
  <c r="Q383" i="4"/>
  <c r="J54" i="4"/>
  <c r="F107" i="5"/>
  <c r="Q128" i="4"/>
  <c r="R101" i="5"/>
  <c r="J8" i="4"/>
  <c r="I343" i="4"/>
  <c r="N210" i="4"/>
  <c r="P147" i="4"/>
  <c r="S251" i="4"/>
  <c r="P146" i="4"/>
  <c r="S145" i="5"/>
  <c r="M357" i="4"/>
  <c r="R163" i="5"/>
  <c r="O84" i="5"/>
  <c r="A209" i="4"/>
  <c r="Q323" i="4"/>
  <c r="M408" i="4"/>
  <c r="E178" i="4"/>
  <c r="S116" i="5"/>
  <c r="E63" i="4"/>
  <c r="A84" i="5"/>
  <c r="M146" i="4"/>
  <c r="B32" i="4"/>
  <c r="G25" i="4"/>
  <c r="R327" i="4"/>
  <c r="E251" i="4"/>
  <c r="A349" i="5"/>
  <c r="N361" i="4"/>
  <c r="L276" i="4"/>
  <c r="N121" i="4"/>
  <c r="Q391" i="4"/>
  <c r="L63" i="5"/>
  <c r="N44" i="4"/>
  <c r="L146" i="4"/>
  <c r="G412" i="4"/>
  <c r="I58" i="4"/>
  <c r="M80" i="4"/>
  <c r="B185" i="5"/>
  <c r="F293" i="5"/>
  <c r="H210" i="5"/>
  <c r="S371" i="5"/>
  <c r="L14" i="5"/>
  <c r="L263" i="5"/>
  <c r="C143" i="4"/>
  <c r="F61" i="4"/>
  <c r="H295" i="4"/>
  <c r="M40" i="4"/>
  <c r="Q102" i="4"/>
  <c r="A109" i="7"/>
  <c r="T261" i="4"/>
  <c r="B182" i="5"/>
  <c r="G65" i="7"/>
  <c r="I152" i="4"/>
  <c r="M17" i="4"/>
  <c r="A63" i="4"/>
  <c r="L307" i="5"/>
  <c r="B37" i="4"/>
  <c r="E369" i="5"/>
  <c r="N161" i="4"/>
  <c r="O95" i="4"/>
  <c r="T64" i="5"/>
  <c r="Q13" i="5"/>
  <c r="L204" i="5"/>
  <c r="F130" i="5"/>
  <c r="R191" i="4"/>
  <c r="B115" i="4"/>
  <c r="J34" i="4"/>
  <c r="F278" i="4"/>
  <c r="K252" i="5"/>
  <c r="F156" i="5"/>
  <c r="A146" i="4"/>
  <c r="S226" i="4"/>
  <c r="O177" i="4"/>
  <c r="S70" i="5"/>
  <c r="Q315" i="5"/>
  <c r="P323" i="5"/>
  <c r="C194" i="4"/>
  <c r="D191" i="4"/>
  <c r="S187" i="4"/>
  <c r="E117" i="4"/>
  <c r="R387" i="4"/>
  <c r="E267" i="4"/>
  <c r="J311" i="4"/>
  <c r="M225" i="4"/>
  <c r="Q326" i="4"/>
  <c r="L103" i="4"/>
  <c r="I162" i="5"/>
  <c r="G255" i="5"/>
  <c r="T115" i="5"/>
  <c r="A121" i="4"/>
  <c r="Q91" i="4"/>
  <c r="D28" i="5"/>
  <c r="R165" i="5"/>
  <c r="C227" i="5"/>
  <c r="N106" i="4"/>
  <c r="J120" i="5"/>
  <c r="I165" i="4"/>
  <c r="O297" i="4"/>
  <c r="S395" i="4"/>
  <c r="N60" i="4"/>
  <c r="P41" i="5"/>
  <c r="M360" i="4"/>
  <c r="D182" i="4"/>
  <c r="S333" i="4"/>
  <c r="I284" i="4"/>
  <c r="D36" i="5"/>
  <c r="E50" i="4"/>
  <c r="D51" i="5"/>
  <c r="G13" i="8"/>
  <c r="B135" i="5"/>
  <c r="H353" i="4"/>
  <c r="S239" i="4"/>
  <c r="M291" i="5"/>
  <c r="H30" i="8"/>
  <c r="Q6" i="5"/>
  <c r="A131" i="4"/>
  <c r="F171" i="4"/>
  <c r="E402" i="4"/>
  <c r="L72" i="4"/>
  <c r="F51" i="4"/>
  <c r="F270" i="4"/>
  <c r="F195" i="4"/>
  <c r="T210" i="5"/>
  <c r="E159" i="7"/>
  <c r="K48" i="5"/>
  <c r="Q73" i="4"/>
  <c r="C67" i="5"/>
  <c r="O122" i="4"/>
  <c r="J265" i="5"/>
  <c r="J139" i="5"/>
  <c r="G299" i="4"/>
  <c r="S277" i="4"/>
  <c r="F236" i="5"/>
  <c r="J96" i="5"/>
  <c r="F60" i="4"/>
  <c r="I257" i="5"/>
  <c r="A338" i="4"/>
  <c r="R241" i="4"/>
  <c r="K95" i="4"/>
  <c r="C231" i="5"/>
  <c r="E27" i="4"/>
  <c r="T412" i="4"/>
  <c r="C226" i="4"/>
  <c r="N102" i="5"/>
  <c r="E204" i="4"/>
  <c r="G414" i="4"/>
  <c r="P129" i="4"/>
  <c r="J253" i="4"/>
  <c r="Q334" i="4"/>
  <c r="D159" i="5"/>
  <c r="P255" i="5"/>
  <c r="C265" i="5"/>
  <c r="N261" i="5"/>
  <c r="P214" i="4"/>
  <c r="I194" i="5"/>
  <c r="N341" i="4"/>
  <c r="S20" i="5"/>
  <c r="H9" i="4"/>
  <c r="J185" i="4"/>
  <c r="E357" i="5"/>
  <c r="F76" i="4"/>
  <c r="G145" i="4"/>
  <c r="G16" i="7"/>
  <c r="H287" i="5"/>
  <c r="K84" i="5"/>
  <c r="A142" i="5"/>
  <c r="H278" i="4"/>
  <c r="I368" i="5"/>
  <c r="S39" i="5"/>
  <c r="D172" i="5"/>
  <c r="P140" i="5"/>
  <c r="H221" i="5"/>
  <c r="Q69" i="5"/>
  <c r="S93" i="4"/>
  <c r="R215" i="4"/>
  <c r="H283" i="5"/>
  <c r="C245" i="5"/>
  <c r="L266" i="4"/>
  <c r="P225" i="5"/>
  <c r="R282" i="4"/>
  <c r="J30" i="4"/>
  <c r="K339" i="4"/>
  <c r="P399" i="4"/>
  <c r="S266" i="5"/>
  <c r="D122" i="5"/>
  <c r="M345" i="5"/>
  <c r="K268" i="5"/>
  <c r="I326" i="4"/>
  <c r="G80" i="4"/>
  <c r="J42" i="4"/>
  <c r="P28" i="4"/>
  <c r="B153" i="4"/>
  <c r="N69" i="4"/>
  <c r="C126" i="5"/>
  <c r="N410" i="4"/>
  <c r="C14" i="4"/>
  <c r="E236" i="4"/>
  <c r="O66" i="4"/>
  <c r="M144" i="4"/>
  <c r="A75" i="5"/>
  <c r="D130" i="5"/>
  <c r="S410" i="4"/>
  <c r="L57" i="5"/>
  <c r="B263" i="4"/>
  <c r="B403" i="4"/>
  <c r="T159" i="5"/>
  <c r="E141" i="4"/>
  <c r="H208" i="4"/>
  <c r="N218" i="5"/>
  <c r="L26" i="5"/>
  <c r="E128" i="5"/>
  <c r="J361" i="4"/>
  <c r="N93" i="4"/>
  <c r="J258" i="4"/>
  <c r="I129" i="5"/>
  <c r="E255" i="5"/>
  <c r="F203" i="5"/>
  <c r="P79" i="5"/>
  <c r="R401" i="4"/>
  <c r="L144" i="5"/>
  <c r="A212" i="4"/>
  <c r="F331" i="4"/>
  <c r="E187" i="5"/>
  <c r="S151" i="5"/>
  <c r="I157" i="4"/>
  <c r="K295" i="4"/>
  <c r="N120" i="4"/>
  <c r="T134" i="4"/>
  <c r="I55" i="4"/>
  <c r="Q185" i="4"/>
  <c r="B291" i="4"/>
  <c r="E41" i="4"/>
  <c r="K67" i="4"/>
  <c r="J227" i="4"/>
  <c r="T377" i="4"/>
  <c r="G66" i="5"/>
  <c r="J190" i="5"/>
  <c r="Q402" i="4"/>
  <c r="P113" i="5"/>
  <c r="Q24" i="4"/>
  <c r="Q408" i="4"/>
  <c r="G109" i="5"/>
  <c r="B68" i="4"/>
  <c r="H9" i="6"/>
  <c r="C152" i="4"/>
  <c r="T21" i="4"/>
  <c r="J277" i="5"/>
  <c r="A337" i="5"/>
  <c r="T94" i="4"/>
  <c r="K171" i="4"/>
  <c r="E113" i="4"/>
  <c r="I409" i="4"/>
  <c r="H91" i="5"/>
  <c r="F382" i="4"/>
  <c r="O305" i="4"/>
  <c r="T170" i="4"/>
  <c r="D262" i="4"/>
  <c r="B31" i="4"/>
  <c r="M168" i="5"/>
  <c r="A158" i="4"/>
  <c r="K276" i="5"/>
  <c r="F336" i="4"/>
  <c r="K393" i="4"/>
  <c r="S318" i="5"/>
  <c r="Q208" i="5"/>
  <c r="G51" i="5"/>
  <c r="Q386" i="4"/>
  <c r="D156" i="4"/>
  <c r="I306" i="5"/>
  <c r="B288" i="5"/>
  <c r="F155" i="5"/>
  <c r="R277" i="4"/>
  <c r="T155" i="5"/>
  <c r="I250" i="4"/>
  <c r="M11" i="5"/>
  <c r="M78" i="5"/>
  <c r="E87" i="4"/>
  <c r="I41" i="4"/>
  <c r="I246" i="4"/>
  <c r="Q218" i="5"/>
  <c r="F241" i="5"/>
  <c r="L49" i="5"/>
  <c r="H55" i="4"/>
  <c r="H85" i="4"/>
  <c r="H93" i="5"/>
  <c r="K128" i="5"/>
  <c r="I259" i="4"/>
  <c r="I275" i="5"/>
  <c r="T90" i="5"/>
  <c r="J29" i="4"/>
  <c r="F337" i="5"/>
  <c r="C142" i="5"/>
  <c r="D346" i="4"/>
  <c r="G149" i="4"/>
  <c r="N118" i="5"/>
  <c r="D320" i="4"/>
  <c r="L67" i="4"/>
  <c r="H263" i="5"/>
  <c r="Q415" i="4"/>
  <c r="A367" i="4"/>
  <c r="P190" i="4"/>
  <c r="E52" i="5"/>
  <c r="O286" i="4"/>
  <c r="E15" i="5"/>
  <c r="L294" i="5"/>
  <c r="E319" i="4"/>
  <c r="I52" i="4"/>
  <c r="C253" i="5"/>
  <c r="R129" i="5"/>
  <c r="D297" i="4"/>
  <c r="H179" i="5"/>
  <c r="E228" i="5"/>
  <c r="I357" i="4"/>
  <c r="D185" i="5"/>
  <c r="Q148" i="4"/>
  <c r="F350" i="4"/>
  <c r="F120" i="5"/>
  <c r="L238" i="4"/>
  <c r="H135" i="4"/>
  <c r="J194" i="5"/>
  <c r="C287" i="5"/>
  <c r="E112" i="4"/>
  <c r="M57" i="4"/>
  <c r="K42" i="5"/>
  <c r="C35" i="4"/>
  <c r="I186" i="5"/>
  <c r="F32" i="5"/>
  <c r="G416" i="4"/>
  <c r="H127" i="5"/>
  <c r="B277" i="5"/>
  <c r="D356" i="4"/>
  <c r="Q347" i="4"/>
  <c r="B48" i="4"/>
  <c r="K82" i="4"/>
  <c r="G286" i="5"/>
  <c r="F374" i="4"/>
  <c r="R111" i="4"/>
  <c r="C391" i="4"/>
  <c r="Q342" i="4"/>
  <c r="F155" i="4"/>
  <c r="E9" i="6"/>
  <c r="P201" i="4"/>
  <c r="B155" i="4"/>
  <c r="R124" i="4"/>
  <c r="H24" i="4"/>
  <c r="Q405" i="4"/>
  <c r="H287" i="4"/>
  <c r="K312" i="5"/>
  <c r="A205" i="5"/>
  <c r="P391" i="5"/>
  <c r="O82" i="5"/>
  <c r="J371" i="5"/>
  <c r="E203" i="5"/>
  <c r="O273" i="5"/>
  <c r="N211" i="4"/>
  <c r="A320" i="4"/>
  <c r="T342" i="4"/>
  <c r="Q320" i="5"/>
  <c r="E43" i="4"/>
  <c r="F284" i="5"/>
  <c r="D163" i="4"/>
  <c r="L35" i="4"/>
  <c r="N240" i="4"/>
  <c r="M195" i="5"/>
  <c r="M84" i="4"/>
  <c r="L22" i="5"/>
  <c r="T236" i="5"/>
  <c r="N71" i="5"/>
  <c r="Q340" i="5"/>
  <c r="E131" i="4"/>
  <c r="G89" i="4"/>
  <c r="M232" i="4"/>
  <c r="O127" i="4"/>
  <c r="H11" i="5"/>
  <c r="S407" i="4"/>
  <c r="N273" i="4"/>
  <c r="J55" i="4"/>
  <c r="R352" i="4"/>
  <c r="O144" i="4"/>
  <c r="M317" i="4"/>
  <c r="G86" i="4"/>
  <c r="B160" i="4"/>
  <c r="M279" i="4"/>
  <c r="N52" i="4"/>
  <c r="Q153" i="4"/>
  <c r="F251" i="4"/>
  <c r="K72" i="5"/>
  <c r="D410" i="4"/>
  <c r="G199" i="5"/>
  <c r="R174" i="4"/>
  <c r="I144" i="5"/>
  <c r="O155" i="4"/>
  <c r="E107" i="5"/>
  <c r="E193" i="4"/>
  <c r="O380" i="4"/>
  <c r="G382" i="4"/>
  <c r="E179" i="5"/>
  <c r="M296" i="5"/>
  <c r="A192" i="4"/>
  <c r="P183" i="4"/>
  <c r="C269" i="5"/>
  <c r="M292" i="5"/>
  <c r="P40" i="4"/>
  <c r="H279" i="5"/>
  <c r="B59" i="4"/>
  <c r="S89" i="4"/>
  <c r="E324" i="5"/>
  <c r="O203" i="5"/>
  <c r="E130" i="5"/>
  <c r="G344" i="4"/>
  <c r="F274" i="4"/>
  <c r="A92" i="5"/>
  <c r="J83" i="4"/>
  <c r="G136" i="7"/>
  <c r="E247" i="4"/>
  <c r="E191" i="7"/>
  <c r="E367" i="4"/>
  <c r="Q286" i="5"/>
  <c r="R156" i="4"/>
  <c r="L37" i="4"/>
  <c r="F272" i="5"/>
  <c r="S144" i="5"/>
  <c r="G178" i="5"/>
  <c r="H197" i="4"/>
  <c r="O246" i="5"/>
  <c r="B183" i="4"/>
  <c r="R107" i="4"/>
  <c r="B416" i="4"/>
  <c r="J151" i="5"/>
  <c r="M123" i="4"/>
  <c r="Q387" i="4"/>
  <c r="N70" i="5"/>
  <c r="B335" i="4"/>
  <c r="B61" i="5"/>
  <c r="A308" i="4"/>
  <c r="P389" i="4"/>
  <c r="Q110" i="4"/>
  <c r="L190" i="5"/>
  <c r="C259" i="5"/>
  <c r="Q223" i="4"/>
  <c r="G238" i="5"/>
  <c r="M393" i="4"/>
  <c r="S303" i="4"/>
  <c r="I260" i="4"/>
  <c r="A168" i="5"/>
  <c r="T250" i="5"/>
  <c r="J272" i="5"/>
  <c r="M196" i="4"/>
  <c r="C143" i="5"/>
  <c r="G137" i="5"/>
  <c r="G32" i="5"/>
  <c r="E62" i="7"/>
  <c r="E341" i="5"/>
  <c r="H181" i="5"/>
  <c r="F402" i="4"/>
  <c r="C224" i="5"/>
  <c r="E411" i="4"/>
  <c r="S185" i="4"/>
  <c r="A31" i="4"/>
  <c r="T125" i="4"/>
  <c r="A18" i="4"/>
  <c r="Q397" i="4"/>
  <c r="B33" i="5"/>
  <c r="O358" i="4"/>
  <c r="O252" i="5"/>
  <c r="R161" i="5"/>
  <c r="G104" i="4"/>
  <c r="Q18" i="4"/>
  <c r="H48" i="4"/>
  <c r="A93" i="5"/>
  <c r="P153" i="5"/>
  <c r="F22" i="4"/>
  <c r="K119" i="4"/>
  <c r="M121" i="5"/>
  <c r="B41" i="4"/>
  <c r="M240" i="4"/>
  <c r="J53" i="4"/>
  <c r="M285" i="4"/>
  <c r="Q397" i="5"/>
  <c r="L310" i="4"/>
  <c r="C69" i="4"/>
  <c r="A166" i="4"/>
  <c r="N272" i="5"/>
  <c r="C173" i="5"/>
  <c r="G290" i="4"/>
  <c r="R392" i="4"/>
  <c r="R242" i="4"/>
  <c r="S285" i="4"/>
  <c r="B145" i="4"/>
  <c r="E164" i="4"/>
  <c r="M71" i="4"/>
  <c r="H105" i="5"/>
  <c r="T273" i="5"/>
  <c r="C75" i="7"/>
  <c r="A232" i="5"/>
  <c r="Q315" i="4"/>
  <c r="D40" i="7"/>
  <c r="G43" i="5"/>
  <c r="R208" i="5"/>
  <c r="J246" i="4"/>
  <c r="L241" i="5"/>
  <c r="F274" i="5"/>
  <c r="R213" i="5"/>
  <c r="J99" i="4"/>
  <c r="C122" i="5"/>
  <c r="N155" i="4"/>
  <c r="F26" i="5"/>
  <c r="Q52" i="5"/>
  <c r="A60" i="4"/>
  <c r="R227" i="5"/>
  <c r="R52" i="4"/>
  <c r="H68" i="5"/>
  <c r="I140" i="4"/>
  <c r="O259" i="5"/>
  <c r="E239" i="4"/>
  <c r="A95" i="4"/>
  <c r="I42" i="4"/>
  <c r="P29" i="4"/>
  <c r="J230" i="4"/>
  <c r="H199" i="5"/>
  <c r="N76" i="5"/>
  <c r="B162" i="5"/>
  <c r="D385" i="4"/>
  <c r="D136" i="4"/>
  <c r="D231" i="4"/>
  <c r="A397" i="5"/>
  <c r="R125" i="4"/>
  <c r="J355" i="5"/>
  <c r="H156" i="5"/>
  <c r="N357" i="4"/>
  <c r="E390" i="4"/>
  <c r="F9" i="4"/>
  <c r="J203" i="5"/>
  <c r="B358" i="4"/>
  <c r="M416" i="4"/>
  <c r="N287" i="4"/>
  <c r="E307" i="5"/>
  <c r="Q31" i="4"/>
  <c r="B209" i="4"/>
  <c r="F235" i="4"/>
  <c r="R409" i="5"/>
  <c r="E110" i="4"/>
  <c r="F109" i="4"/>
  <c r="N90" i="5"/>
  <c r="B133" i="4"/>
  <c r="L200" i="5"/>
  <c r="L261" i="5"/>
  <c r="I361" i="4"/>
  <c r="C19" i="7"/>
  <c r="B333" i="4"/>
  <c r="G176" i="4"/>
  <c r="K307" i="5"/>
  <c r="O176" i="5"/>
  <c r="J212" i="5"/>
  <c r="J285" i="4"/>
  <c r="C47" i="4"/>
  <c r="I287" i="5"/>
  <c r="D34" i="5"/>
  <c r="J200" i="5"/>
  <c r="I243" i="5"/>
  <c r="G220" i="4"/>
  <c r="R190" i="4"/>
  <c r="K169" i="5"/>
  <c r="D116" i="4"/>
  <c r="J216" i="4"/>
  <c r="B74" i="5"/>
  <c r="K15" i="4"/>
  <c r="D84" i="4"/>
  <c r="P230" i="5"/>
  <c r="I205" i="4"/>
  <c r="Q28" i="4"/>
  <c r="P138" i="5"/>
  <c r="M258" i="5"/>
  <c r="I376" i="4"/>
  <c r="I68" i="4"/>
  <c r="T116" i="4"/>
  <c r="A202" i="4"/>
  <c r="K153" i="4"/>
  <c r="F233" i="5"/>
  <c r="B345" i="5"/>
  <c r="B110" i="5"/>
  <c r="R320" i="4"/>
  <c r="Q316" i="5"/>
  <c r="M96" i="4"/>
  <c r="B281" i="5"/>
  <c r="O283" i="5"/>
  <c r="J110" i="4"/>
  <c r="B363" i="4"/>
  <c r="T84" i="5"/>
  <c r="T34" i="5"/>
  <c r="D131" i="4"/>
  <c r="N140" i="4"/>
  <c r="N13" i="4"/>
  <c r="O164" i="5"/>
  <c r="C164" i="4"/>
  <c r="Q100" i="5"/>
  <c r="I347" i="4"/>
  <c r="H89" i="5"/>
  <c r="R298" i="4"/>
  <c r="S175" i="4"/>
  <c r="R58" i="5"/>
  <c r="T29" i="5"/>
  <c r="L84" i="5"/>
  <c r="I414" i="5"/>
  <c r="S161" i="5"/>
  <c r="Q134" i="4"/>
  <c r="A119" i="4"/>
  <c r="N24" i="4"/>
  <c r="E23" i="5"/>
  <c r="L266" i="5"/>
  <c r="O257" i="5"/>
  <c r="T85" i="5"/>
  <c r="S283" i="4"/>
  <c r="B265" i="4"/>
  <c r="D252" i="5"/>
  <c r="R63" i="4"/>
  <c r="M236" i="4"/>
  <c r="I91" i="4"/>
  <c r="P351" i="4"/>
  <c r="I162" i="4"/>
  <c r="F63" i="5"/>
  <c r="F113" i="4"/>
  <c r="T254" i="5"/>
  <c r="A193" i="4"/>
  <c r="R246" i="5"/>
  <c r="I224" i="4"/>
  <c r="H194" i="4"/>
  <c r="K180" i="5"/>
  <c r="N49" i="4"/>
  <c r="H45" i="7"/>
  <c r="C267" i="5"/>
  <c r="D378" i="4"/>
  <c r="H207" i="5"/>
  <c r="B179" i="4"/>
  <c r="I132" i="4"/>
  <c r="B233" i="5"/>
  <c r="N372" i="4"/>
  <c r="F199" i="4"/>
  <c r="A392" i="4"/>
  <c r="R88" i="4"/>
  <c r="A123" i="4"/>
  <c r="J207" i="5"/>
  <c r="J364" i="5"/>
  <c r="H104" i="4"/>
  <c r="A274" i="4"/>
  <c r="S397" i="4"/>
  <c r="G155" i="5"/>
  <c r="O223" i="4"/>
  <c r="Q70" i="4"/>
  <c r="C158" i="5"/>
  <c r="S280" i="4"/>
  <c r="J168" i="4"/>
  <c r="F131" i="4"/>
  <c r="N186" i="4"/>
  <c r="P154" i="5"/>
  <c r="K74" i="4"/>
  <c r="O311" i="5"/>
  <c r="H15" i="5"/>
  <c r="R351" i="4"/>
  <c r="K79" i="5"/>
  <c r="I291" i="4"/>
  <c r="I378" i="5"/>
  <c r="J221" i="4"/>
  <c r="U104" i="4" l="1"/>
  <c r="U194" i="4"/>
  <c r="U48" i="4"/>
  <c r="U197" i="4"/>
  <c r="U287" i="4"/>
  <c r="U24" i="4"/>
  <c r="U135" i="4"/>
  <c r="U85" i="4"/>
  <c r="U55" i="4"/>
  <c r="U208" i="4"/>
  <c r="U278" i="4"/>
  <c r="U9" i="4"/>
  <c r="U353" i="4"/>
  <c r="U295" i="4"/>
  <c r="J3" i="4"/>
  <c r="U175" i="4"/>
  <c r="U218" i="4"/>
  <c r="U345" i="4"/>
  <c r="U398" i="4"/>
  <c r="U120" i="4"/>
  <c r="U311" i="4"/>
  <c r="U372" i="4"/>
  <c r="U224" i="4"/>
  <c r="U413" i="4"/>
  <c r="U273" i="4"/>
  <c r="U266" i="4"/>
  <c r="U241" i="4"/>
  <c r="U233" i="4"/>
  <c r="U163" i="4"/>
  <c r="U258" i="4"/>
  <c r="U51" i="4"/>
  <c r="U13" i="4"/>
  <c r="U380" i="4"/>
  <c r="U71" i="4"/>
  <c r="U276" i="4"/>
  <c r="U121" i="4"/>
  <c r="U52" i="4"/>
  <c r="U69" i="4"/>
  <c r="U316" i="4"/>
  <c r="U84" i="4"/>
  <c r="U412" i="4"/>
  <c r="U330" i="4"/>
  <c r="U92" i="4"/>
  <c r="U196" i="4"/>
  <c r="U244" i="4"/>
  <c r="U307" i="4"/>
  <c r="U343" i="4"/>
  <c r="U255" i="4"/>
  <c r="U78" i="4"/>
  <c r="U10" i="4"/>
  <c r="U237" i="4"/>
  <c r="U245" i="4"/>
  <c r="U416" i="4"/>
  <c r="U360" i="4"/>
  <c r="U349" i="4"/>
  <c r="U235" i="4"/>
  <c r="U155" i="4"/>
  <c r="U319" i="4"/>
  <c r="U91" i="4"/>
  <c r="U282" i="4"/>
  <c r="U210" i="4"/>
  <c r="U369" i="4"/>
  <c r="U76" i="4"/>
  <c r="U299" i="4"/>
  <c r="U116" i="4"/>
  <c r="U171" i="4"/>
  <c r="U334" i="4"/>
  <c r="U30" i="4"/>
  <c r="U57" i="4"/>
  <c r="U185" i="4"/>
  <c r="U286" i="4"/>
  <c r="U117" i="4"/>
  <c r="U201" i="4"/>
  <c r="U262" i="4"/>
  <c r="U280" i="4"/>
  <c r="U95" i="4"/>
  <c r="U199" i="4"/>
  <c r="U359" i="4"/>
  <c r="U348" i="4"/>
  <c r="M3" i="4"/>
  <c r="U279" i="4"/>
  <c r="U22" i="4"/>
  <c r="U221" i="4"/>
  <c r="U247" i="4"/>
  <c r="U33" i="4"/>
  <c r="U94" i="4"/>
  <c r="M3" i="5"/>
  <c r="U44" i="4"/>
  <c r="U271" i="4"/>
  <c r="U39" i="4"/>
  <c r="U265" i="4"/>
  <c r="U309" i="4"/>
  <c r="U321" i="4"/>
  <c r="U326" i="4"/>
  <c r="U308" i="4"/>
  <c r="U336" i="4"/>
  <c r="U323" i="4"/>
  <c r="U306" i="4"/>
  <c r="U21" i="4"/>
  <c r="U167" i="4"/>
  <c r="U332" i="4"/>
  <c r="U313" i="4"/>
  <c r="U285" i="4"/>
  <c r="U99" i="4"/>
  <c r="U342" i="4"/>
  <c r="U277" i="4"/>
  <c r="U184" i="4"/>
  <c r="U337" i="4"/>
  <c r="U93" i="4"/>
  <c r="U375" i="4"/>
  <c r="U250" i="4"/>
  <c r="U103" i="4"/>
  <c r="U18" i="4"/>
  <c r="U209" i="4"/>
  <c r="U53" i="4"/>
  <c r="U148" i="4"/>
  <c r="S3" i="5"/>
  <c r="U300" i="4"/>
  <c r="U338" i="4"/>
  <c r="U96" i="4"/>
  <c r="U408" i="4"/>
  <c r="U138" i="4"/>
  <c r="U12" i="4"/>
  <c r="U284" i="4"/>
  <c r="U149" i="4"/>
  <c r="U387" i="4"/>
  <c r="U154" i="4"/>
  <c r="U363" i="4"/>
  <c r="U350" i="4"/>
  <c r="U317" i="4"/>
  <c r="T3" i="5"/>
  <c r="U388" i="4"/>
  <c r="U346" i="4"/>
  <c r="U97" i="4"/>
  <c r="U23" i="4"/>
  <c r="U140" i="4"/>
  <c r="U35" i="4"/>
  <c r="U281" i="4"/>
  <c r="U368" i="4"/>
  <c r="U240" i="4"/>
  <c r="U89" i="4"/>
  <c r="U373" i="4"/>
  <c r="U29" i="4"/>
  <c r="U304" i="4"/>
  <c r="U305" i="4"/>
  <c r="U56" i="4"/>
  <c r="U178" i="4"/>
  <c r="U142" i="4"/>
  <c r="U312" i="4"/>
  <c r="U214" i="4"/>
  <c r="U389" i="4"/>
  <c r="U153" i="4"/>
  <c r="Q3" i="4"/>
  <c r="U198" i="4"/>
  <c r="U68" i="4"/>
  <c r="U274" i="4"/>
  <c r="U161" i="4"/>
  <c r="N3" i="5"/>
  <c r="U60" i="4"/>
  <c r="U215" i="4"/>
  <c r="U236" i="4"/>
  <c r="U228" i="4"/>
  <c r="U384" i="4"/>
  <c r="U191" i="4"/>
  <c r="S3" i="4"/>
  <c r="U259" i="4"/>
  <c r="U179" i="4"/>
  <c r="U223" i="4"/>
  <c r="U243" i="4"/>
  <c r="U378" i="4"/>
  <c r="U182" i="4"/>
  <c r="U20" i="4"/>
  <c r="U25" i="4"/>
  <c r="U156" i="4"/>
  <c r="U263" i="4"/>
  <c r="U207" i="4"/>
  <c r="U232" i="4"/>
  <c r="U272" i="4"/>
  <c r="I3" i="4"/>
  <c r="U157" i="4"/>
  <c r="U79" i="4"/>
  <c r="C5" i="4"/>
  <c r="U231" i="4"/>
  <c r="U242" i="4"/>
  <c r="U47" i="4"/>
  <c r="N3" i="4"/>
  <c r="U411" i="4"/>
  <c r="U169" i="4"/>
  <c r="U382" i="4"/>
  <c r="U404" i="4"/>
  <c r="U32" i="4"/>
  <c r="U381" i="4"/>
  <c r="U310" i="4"/>
  <c r="U407" i="4"/>
  <c r="U361" i="4"/>
  <c r="U260" i="4"/>
  <c r="R3" i="5"/>
  <c r="U347" i="4"/>
  <c r="U64" i="4"/>
  <c r="U108" i="4"/>
  <c r="U183" i="4"/>
  <c r="U41" i="4"/>
  <c r="U318" i="4"/>
  <c r="U301" i="4"/>
  <c r="U130" i="4"/>
  <c r="U253" i="4"/>
  <c r="U113" i="4"/>
  <c r="U112" i="4"/>
  <c r="U77" i="4"/>
  <c r="U333" i="4"/>
  <c r="H3" i="5"/>
  <c r="U43" i="4"/>
  <c r="U230" i="4"/>
  <c r="U217" i="4"/>
  <c r="U88" i="4"/>
  <c r="U344" i="4"/>
  <c r="U205" i="4"/>
  <c r="U143" i="4"/>
  <c r="U220" i="4"/>
  <c r="U131" i="4"/>
  <c r="U134" i="4"/>
  <c r="U159" i="4"/>
  <c r="U399" i="4"/>
  <c r="U145" i="4"/>
  <c r="U124" i="4"/>
  <c r="U249" i="4"/>
  <c r="U146" i="4"/>
  <c r="U26" i="4"/>
  <c r="U365" i="4"/>
  <c r="U322" i="4"/>
  <c r="U225" i="4"/>
  <c r="U340" i="4"/>
  <c r="U354" i="4"/>
  <c r="U248" i="4"/>
  <c r="U16" i="4"/>
  <c r="U246" i="4"/>
  <c r="P3" i="5"/>
  <c r="U239" i="4"/>
  <c r="L3" i="4"/>
  <c r="U329" i="4"/>
  <c r="U219" i="4"/>
  <c r="U352" i="4"/>
  <c r="U192" i="4"/>
  <c r="U176" i="4"/>
  <c r="U172" i="4"/>
  <c r="U257" i="4"/>
  <c r="U11" i="4"/>
  <c r="U203" i="4"/>
  <c r="U105" i="4"/>
  <c r="U358" i="4"/>
  <c r="U268" i="4"/>
  <c r="U189" i="4"/>
  <c r="U409" i="4"/>
  <c r="U212" i="4"/>
  <c r="U45" i="4"/>
  <c r="U67" i="4"/>
  <c r="U126" i="4"/>
  <c r="U261" i="4"/>
  <c r="U141" i="4"/>
  <c r="U15" i="4"/>
  <c r="U87" i="4"/>
  <c r="U80" i="4"/>
  <c r="U152" i="4"/>
  <c r="U31" i="4"/>
  <c r="U187" i="4"/>
  <c r="U331" i="4"/>
  <c r="U391" i="4"/>
  <c r="U107" i="4"/>
  <c r="U114" i="4"/>
  <c r="U133" i="4"/>
  <c r="U132" i="4"/>
  <c r="U62" i="4"/>
  <c r="U396" i="4"/>
  <c r="J3" i="5"/>
  <c r="U61" i="4"/>
  <c r="U297" i="4"/>
  <c r="U150" i="4"/>
  <c r="U283" i="4"/>
  <c r="U289" i="4"/>
  <c r="U151" i="4"/>
  <c r="U147" i="4"/>
  <c r="U403" i="4"/>
  <c r="I3" i="5"/>
  <c r="U364" i="4"/>
  <c r="U371" i="4"/>
  <c r="U405" i="4"/>
  <c r="U204" i="4"/>
  <c r="U234" i="4"/>
  <c r="U75" i="4"/>
  <c r="U65" i="4"/>
  <c r="U90" i="4"/>
  <c r="U216" i="4"/>
  <c r="U164" i="4"/>
  <c r="U406" i="4"/>
  <c r="U111" i="4"/>
  <c r="P3" i="4"/>
  <c r="U392" i="4"/>
  <c r="U397" i="4"/>
  <c r="O3" i="5"/>
  <c r="U173" i="4"/>
  <c r="U351" i="4"/>
  <c r="U125" i="4"/>
  <c r="U315" i="4"/>
  <c r="U269" i="4"/>
  <c r="U59" i="4"/>
  <c r="U139" i="4"/>
  <c r="U267" i="4"/>
  <c r="U81" i="4"/>
  <c r="U211" i="4"/>
  <c r="U70" i="4"/>
  <c r="Q3" i="5"/>
  <c r="U335" i="4"/>
  <c r="L3" i="5"/>
  <c r="U298" i="4"/>
  <c r="U119" i="4"/>
  <c r="U226" i="4"/>
  <c r="U37" i="4"/>
  <c r="U188" i="4"/>
  <c r="U66" i="4"/>
  <c r="U86" i="4"/>
  <c r="U355" i="4"/>
  <c r="U49" i="4"/>
  <c r="T3" i="4"/>
  <c r="U83" i="4"/>
  <c r="U401" i="4"/>
  <c r="U118" i="4"/>
  <c r="U400" i="4"/>
  <c r="U386" i="4"/>
  <c r="U288" i="4"/>
  <c r="U395" i="4"/>
  <c r="U82" i="4"/>
  <c r="U19" i="4"/>
  <c r="U314" i="4"/>
  <c r="U367" i="4"/>
  <c r="U115" i="4"/>
  <c r="U341" i="4"/>
  <c r="U63" i="4"/>
  <c r="U195" i="4"/>
  <c r="U128" i="4"/>
  <c r="U193" i="4"/>
  <c r="U402" i="4"/>
  <c r="U377" i="4"/>
  <c r="U136" i="4"/>
  <c r="U383" i="4"/>
  <c r="U28" i="4"/>
  <c r="U327" i="4"/>
  <c r="U109" i="4"/>
  <c r="U27" i="4"/>
  <c r="R3" i="4"/>
  <c r="U180" i="4"/>
  <c r="U251" i="4"/>
  <c r="U320" i="4"/>
  <c r="U256" i="4"/>
  <c r="U379" i="4"/>
  <c r="U177" i="4"/>
  <c r="U100" i="4"/>
  <c r="K3" i="5"/>
  <c r="U144" i="4"/>
  <c r="U252" i="4"/>
  <c r="U54" i="4"/>
  <c r="U291" i="4"/>
  <c r="U385" i="4"/>
  <c r="U324" i="4"/>
  <c r="U74" i="4"/>
  <c r="U122" i="4"/>
  <c r="U390" i="4"/>
  <c r="U213" i="4"/>
  <c r="U415" i="4"/>
  <c r="U227" i="4"/>
  <c r="U17" i="4"/>
  <c r="C2" i="16"/>
  <c r="U160" i="4"/>
  <c r="U170" i="4"/>
  <c r="U296" i="4"/>
  <c r="U328" i="4"/>
  <c r="U374" i="4"/>
  <c r="U270" i="4"/>
  <c r="U165" i="4"/>
  <c r="U123" i="4"/>
  <c r="U376" i="4"/>
  <c r="U366" i="4"/>
  <c r="U42" i="4"/>
  <c r="U303" i="4"/>
  <c r="U158" i="4"/>
  <c r="U414" i="4"/>
  <c r="H3" i="4"/>
  <c r="U8" i="4"/>
  <c r="U264" i="4"/>
  <c r="U206" i="4"/>
  <c r="U72" i="4"/>
  <c r="U294" i="4"/>
  <c r="U162" i="4"/>
  <c r="U410" i="4"/>
  <c r="U102" i="4"/>
  <c r="U238" i="4"/>
  <c r="U58" i="4"/>
  <c r="U229" i="4"/>
  <c r="U168" i="4"/>
  <c r="U339" i="4"/>
  <c r="U325" i="4"/>
  <c r="K3" i="4"/>
  <c r="O3" i="4"/>
  <c r="U357" i="4"/>
  <c r="U222" i="4"/>
  <c r="U290" i="4"/>
  <c r="U394" i="4"/>
  <c r="U129" i="4"/>
  <c r="U40" i="4"/>
  <c r="U186" i="4"/>
  <c r="U166" i="4"/>
  <c r="U110" i="4"/>
  <c r="U174" i="4"/>
  <c r="U73" i="4"/>
  <c r="U137" i="4"/>
  <c r="U393" i="4"/>
  <c r="U127" i="4"/>
  <c r="U38" i="4"/>
  <c r="U202" i="4"/>
  <c r="U98" i="4"/>
  <c r="U362" i="4"/>
  <c r="U101" i="4"/>
  <c r="U254" i="4"/>
  <c r="U14" i="4"/>
  <c r="U370" i="4"/>
  <c r="U36" i="4"/>
  <c r="U356" i="4"/>
  <c r="U181" i="4"/>
  <c r="U106" i="4"/>
  <c r="U34" i="4"/>
  <c r="U190" i="4"/>
  <c r="U275" i="4"/>
  <c r="U200" i="4"/>
  <c r="U50" i="4"/>
  <c r="U293" i="4"/>
  <c r="U46" i="4"/>
  <c r="U292" i="4"/>
  <c r="U302" i="4"/>
  <c r="I1" i="16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<sst xmlns="http://schemas.openxmlformats.org/spreadsheetml/2006/main" count="197" uniqueCount="106">
  <si>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</si>
  <si>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</si>
  <si>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</si>
  <si>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</si>
  <si>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</si>
  <si>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</si>
  <si>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</si>
  <si>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</si>
  <si>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</si>
  <si>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</si>
  <si>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</si>
  <si>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</si>
  <si>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</si>
  <si>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</si>
  <si>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</si>
  <si>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</si>
  <si>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</si>
  <si>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</si>
  <si>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UNIDADE EXECUTORA</t>
  </si>
  <si>
    <t>EJA 1º E 2º SEGM</t>
  </si>
  <si>
    <t>001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</si>
  <si>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</si>
  <si>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</si>
  <si>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</si>
  <si>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</si>
  <si>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</si>
  <si>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</si>
  <si>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</si>
  <si>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</si>
  <si>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</si>
  <si>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</si>
  <si>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</si>
  <si>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</si>
  <si>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</si>
  <si>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</si>
  <si>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</si>
  <si>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</si>
  <si>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</si>
  <si>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</si>
  <si>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</si>
  <si>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</si>
  <si>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</si>
  <si>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</si>
  <si>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</si>
  <si>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</si>
  <si>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</si>
  <si>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</si>
  <si>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</si>
  <si>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</si>
  <si>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</si>
  <si>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</si>
  <si>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</si>
  <si>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</si>
  <si>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</si>
  <si>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</si>
  <si>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</si>
  <si>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</si>
  <si>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</si>
  <si>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</si>
  <si>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</si>
  <si>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</si>
  <si>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</si>
  <si>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</si>
  <si>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</si>
  <si>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</si>
  <si>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</si>
  <si>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</si>
  <si>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</si>
  <si>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</si>
  <si>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</si>
  <si>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</si>
  <si>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</si>
  <si>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</si>
  <si>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</si>
  <si>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</si>
  <si>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</si>
  <si>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</si>
  <si>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</si>
  <si>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</si>
  <si>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</si>
  <si>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104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</si>
  <si>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</si>
  <si>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</si>
  <si>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</si>
  <si>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</si>
  <si>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</si>
  <si>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</si>
  <si>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</si>
  <si>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</si>
  <si>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</si>
  <si>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 xml:space="preserve"> </t>
  </si>
  <si>
    <t>*º REPASSE FNDE - 2022</t>
  </si>
  <si>
    <t>SUBTOTAL:</t>
  </si>
  <si>
    <r>
      <rPr>
        <b/>
        <sz val="9"/>
        <rFont val="Arial"/>
        <family val="2"/>
      </rPr>
      <t xml:space="preserve">FUND/MÉDIO
Quilombola 
</t>
    </r>
    <r>
      <rPr>
        <sz val="9"/>
        <rFont val="Arial"/>
        <family val="2"/>
      </rPr>
      <t>(parcial)</t>
    </r>
  </si>
  <si>
    <t>TOTAL GERAL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</si>
  <si>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</si>
  <si>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</si>
  <si>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</si>
  <si>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</si>
  <si>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</si>
  <si>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 xml:space="preserve">3º REPASSE TESOURO ESTADUAL - PNAE  2022                                                                                                                     ESCOLA EM PERÍODO PARCIAL </t>
  </si>
  <si>
    <t>EDUC. INFANTIL PRÉ ESCOLA</t>
  </si>
  <si>
    <t>ENS. FUND.  
(PARCIAL)</t>
  </si>
  <si>
    <t>QUILOMBOLA 
(PARCIAL)</t>
  </si>
  <si>
    <t>INDIGENA (PARCIAL)</t>
  </si>
  <si>
    <t>VALOR TOTAL DO REPASSE (em 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</si>
</sst>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38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i/>
      <sz val="18"/>
      <name val="Arial"/>
      <family val="2"/>
    </font>
    <font>
      <b/>
      <sz val="12"/>
      <color rgb="FF000000"/>
      <name val="Calibri"/>
      <family val="2"/>
    </font>
    <font>
      <sz val="11"/>
      <color rgb="FF741B47"/>
      <name val="Arial"/>
      <family val="2"/>
    </font>
    <font>
      <sz val="11"/>
      <color rgb="FF666666"/>
      <name val="Arial"/>
      <family val="2"/>
    </font>
    <font>
      <sz val="10"/>
      <color rgb="FF666666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color rgb="FF000000"/>
      <name val="Arial"/>
      <family val="2"/>
    </font>
    <font>
      <sz val="6"/>
      <color rgb="FF741B47"/>
      <name val="Inconsolata"/>
    </font>
    <font>
      <b/>
      <sz val="6"/>
      <color rgb="FF66666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37" fillId="0" borderId="41"/>
  </cellStyleXfs>
  <cellXfs count="161">
    <xf numFmtId="0" fontId="0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2" fillId="0" borderId="12" xfId="0" applyNumberFormat="1" applyFont="1" applyBorder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18" borderId="0" xfId="0" applyFont="1" applyFill="1" applyAlignment="1">
      <alignment horizontal="center" wrapText="1"/>
    </xf>
    <xf numFmtId="0" fontId="13" fillId="18" borderId="0" xfId="0" applyFont="1" applyFill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49" fontId="5" fillId="15" borderId="14" xfId="0" applyNumberFormat="1" applyFont="1" applyFill="1" applyBorder="1" applyAlignment="1">
      <alignment horizontal="center" textRotation="90"/>
    </xf>
    <xf numFmtId="49" fontId="5" fillId="15" borderId="15" xfId="0" applyNumberFormat="1" applyFont="1" applyFill="1" applyBorder="1" applyAlignment="1">
      <alignment horizontal="center" textRotation="90" wrapText="1"/>
    </xf>
    <xf numFmtId="0" fontId="2" fillId="13" borderId="4" xfId="0" applyFont="1" applyFill="1" applyBorder="1" applyAlignment="1">
      <alignment horizontal="center" wrapText="1"/>
    </xf>
    <xf numFmtId="0" fontId="2" fillId="13" borderId="3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14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15" borderId="3" xfId="0" applyFont="1" applyFill="1" applyBorder="1" applyAlignment="1">
      <alignment horizontal="center" wrapText="1"/>
    </xf>
    <xf numFmtId="0" fontId="2" fillId="16" borderId="8" xfId="0" applyFont="1" applyFill="1" applyBorder="1" applyAlignment="1">
      <alignment horizontal="center" wrapText="1"/>
    </xf>
    <xf numFmtId="0" fontId="15" fillId="9" borderId="0" xfId="0" applyFont="1" applyFill="1" applyAlignment="1">
      <alignment wrapText="1"/>
    </xf>
    <xf numFmtId="0" fontId="16" fillId="19" borderId="0" xfId="0" applyFont="1" applyFill="1" applyAlignment="1">
      <alignment wrapText="1"/>
    </xf>
    <xf numFmtId="0" fontId="16" fillId="19" borderId="0" xfId="0" applyFont="1" applyFill="1" applyAlignment="1">
      <alignment horizontal="center" wrapText="1"/>
    </xf>
    <xf numFmtId="0" fontId="16" fillId="19" borderId="0" xfId="0" applyFont="1" applyFill="1"/>
    <xf numFmtId="0" fontId="1" fillId="10" borderId="0" xfId="0" applyFont="1" applyFill="1"/>
    <xf numFmtId="4" fontId="1" fillId="10" borderId="0" xfId="0" applyNumberFormat="1" applyFont="1" applyFill="1"/>
    <xf numFmtId="0" fontId="18" fillId="3" borderId="18" xfId="0" applyFont="1" applyFill="1" applyBorder="1" applyAlignment="1">
      <alignment horizontal="center" vertical="center" wrapText="1"/>
    </xf>
    <xf numFmtId="4" fontId="19" fillId="3" borderId="20" xfId="0" applyNumberFormat="1" applyFont="1" applyFill="1" applyBorder="1" applyAlignment="1">
      <alignment horizontal="center" vertical="center" wrapText="1"/>
    </xf>
    <xf numFmtId="0" fontId="19" fillId="12" borderId="21" xfId="0" applyFont="1" applyFill="1" applyBorder="1" applyAlignment="1">
      <alignment horizontal="center" wrapText="1"/>
    </xf>
    <xf numFmtId="4" fontId="3" fillId="12" borderId="22" xfId="0" applyNumberFormat="1" applyFont="1" applyFill="1" applyBorder="1" applyAlignment="1">
      <alignment horizontal="center" wrapText="1"/>
    </xf>
    <xf numFmtId="4" fontId="3" fillId="12" borderId="23" xfId="0" applyNumberFormat="1" applyFont="1" applyFill="1" applyBorder="1" applyAlignment="1">
      <alignment horizontal="center" wrapText="1"/>
    </xf>
    <xf numFmtId="4" fontId="19" fillId="12" borderId="24" xfId="0" applyNumberFormat="1" applyFont="1" applyFill="1" applyBorder="1"/>
    <xf numFmtId="0" fontId="4" fillId="10" borderId="0" xfId="0" applyFont="1" applyFill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5" fillId="0" borderId="0" xfId="0" applyFont="1" applyAlignment="1">
      <alignment horizontal="center" textRotation="90"/>
    </xf>
    <xf numFmtId="0" fontId="20" fillId="11" borderId="25" xfId="0" applyFont="1" applyFill="1" applyBorder="1" applyAlignment="1">
      <alignment horizontal="center" vertical="center" wrapText="1"/>
    </xf>
    <xf numFmtId="49" fontId="5" fillId="11" borderId="25" xfId="0" applyNumberFormat="1" applyFont="1" applyFill="1" applyBorder="1" applyAlignment="1">
      <alignment horizontal="center" vertical="center" textRotation="90"/>
    </xf>
    <xf numFmtId="49" fontId="5" fillId="11" borderId="25" xfId="0" applyNumberFormat="1" applyFont="1" applyFill="1" applyBorder="1" applyAlignment="1">
      <alignment horizontal="center" vertical="center" textRotation="90" wrapText="1"/>
    </xf>
    <xf numFmtId="0" fontId="7" fillId="2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2" fillId="17" borderId="0" xfId="0" applyFont="1" applyFill="1"/>
    <xf numFmtId="0" fontId="23" fillId="21" borderId="0" xfId="0" applyFont="1" applyFill="1" applyAlignment="1">
      <alignment horizontal="center" wrapText="1"/>
    </xf>
    <xf numFmtId="0" fontId="23" fillId="21" borderId="9" xfId="0" applyFont="1" applyFill="1" applyBorder="1" applyAlignment="1">
      <alignment horizontal="center" wrapText="1"/>
    </xf>
    <xf numFmtId="0" fontId="1" fillId="10" borderId="1" xfId="0" applyFont="1" applyFill="1" applyBorder="1"/>
    <xf numFmtId="49" fontId="1" fillId="10" borderId="1" xfId="0" applyNumberFormat="1" applyFont="1" applyFill="1" applyBorder="1" applyAlignment="1">
      <alignment horizontal="center"/>
    </xf>
    <xf numFmtId="4" fontId="1" fillId="10" borderId="1" xfId="0" applyNumberFormat="1" applyFont="1" applyFill="1" applyBorder="1"/>
    <xf numFmtId="4" fontId="1" fillId="10" borderId="1" xfId="0" applyNumberFormat="1" applyFont="1" applyFill="1" applyBorder="1" applyAlignment="1"/>
    <xf numFmtId="0" fontId="1" fillId="11" borderId="6" xfId="0" applyFont="1" applyFill="1" applyBorder="1"/>
    <xf numFmtId="49" fontId="1" fillId="11" borderId="6" xfId="0" applyNumberFormat="1" applyFont="1" applyFill="1" applyBorder="1" applyAlignment="1">
      <alignment horizontal="center"/>
    </xf>
    <xf numFmtId="4" fontId="1" fillId="11" borderId="6" xfId="0" applyNumberFormat="1" applyFont="1" applyFill="1" applyBorder="1"/>
    <xf numFmtId="0" fontId="1" fillId="10" borderId="6" xfId="0" applyFont="1" applyFill="1" applyBorder="1"/>
    <xf numFmtId="49" fontId="1" fillId="10" borderId="6" xfId="0" applyNumberFormat="1" applyFont="1" applyFill="1" applyBorder="1" applyAlignment="1">
      <alignment horizontal="center"/>
    </xf>
    <xf numFmtId="4" fontId="1" fillId="10" borderId="6" xfId="0" applyNumberFormat="1" applyFont="1" applyFill="1" applyBorder="1"/>
    <xf numFmtId="4" fontId="1" fillId="11" borderId="6" xfId="0" applyNumberFormat="1" applyFont="1" applyFill="1" applyBorder="1" applyAlignment="1"/>
    <xf numFmtId="0" fontId="10" fillId="10" borderId="6" xfId="0" applyFont="1" applyFill="1" applyBorder="1"/>
    <xf numFmtId="4" fontId="10" fillId="10" borderId="6" xfId="0" applyNumberFormat="1" applyFont="1" applyFill="1" applyBorder="1"/>
    <xf numFmtId="0" fontId="10" fillId="11" borderId="6" xfId="0" applyFont="1" applyFill="1" applyBorder="1"/>
    <xf numFmtId="49" fontId="10" fillId="11" borderId="6" xfId="0" applyNumberFormat="1" applyFont="1" applyFill="1" applyBorder="1" applyAlignment="1">
      <alignment horizontal="center"/>
    </xf>
    <xf numFmtId="4" fontId="10" fillId="11" borderId="6" xfId="0" applyNumberFormat="1" applyFont="1" applyFill="1" applyBorder="1"/>
    <xf numFmtId="0" fontId="1" fillId="22" borderId="6" xfId="0" applyFont="1" applyFill="1" applyBorder="1"/>
    <xf numFmtId="49" fontId="1" fillId="22" borderId="6" xfId="0" applyNumberFormat="1" applyFont="1" applyFill="1" applyBorder="1" applyAlignment="1">
      <alignment horizontal="center"/>
    </xf>
    <xf numFmtId="4" fontId="1" fillId="22" borderId="6" xfId="0" applyNumberFormat="1" applyFont="1" applyFill="1" applyBorder="1"/>
    <xf numFmtId="49" fontId="1" fillId="11" borderId="6" xfId="0" applyNumberFormat="1" applyFont="1" applyFill="1" applyBorder="1" applyAlignment="1">
      <alignment horizontal="center"/>
    </xf>
    <xf numFmtId="0" fontId="1" fillId="11" borderId="6" xfId="0" applyFont="1" applyFill="1" applyBorder="1"/>
    <xf numFmtId="0" fontId="1" fillId="10" borderId="6" xfId="0" applyFont="1" applyFill="1" applyBorder="1"/>
    <xf numFmtId="49" fontId="1" fillId="10" borderId="0" xfId="0" applyNumberFormat="1" applyFont="1" applyFill="1" applyAlignment="1">
      <alignment horizontal="center"/>
    </xf>
    <xf numFmtId="0" fontId="1" fillId="11" borderId="0" xfId="0" applyFont="1" applyFill="1"/>
    <xf numFmtId="49" fontId="1" fillId="11" borderId="0" xfId="0" applyNumberFormat="1" applyFont="1" applyFill="1" applyAlignment="1">
      <alignment horizontal="center"/>
    </xf>
    <xf numFmtId="4" fontId="1" fillId="11" borderId="0" xfId="0" applyNumberFormat="1" applyFont="1" applyFill="1"/>
    <xf numFmtId="0" fontId="1" fillId="10" borderId="11" xfId="0" applyFont="1" applyFill="1" applyBorder="1"/>
    <xf numFmtId="49" fontId="1" fillId="10" borderId="11" xfId="0" applyNumberFormat="1" applyFont="1" applyFill="1" applyBorder="1" applyAlignment="1">
      <alignment horizontal="center"/>
    </xf>
    <xf numFmtId="4" fontId="1" fillId="10" borderId="11" xfId="0" applyNumberFormat="1" applyFont="1" applyFill="1" applyBorder="1"/>
    <xf numFmtId="165" fontId="1" fillId="0" borderId="0" xfId="0" applyNumberFormat="1" applyFont="1"/>
    <xf numFmtId="49" fontId="5" fillId="0" borderId="0" xfId="0" applyNumberFormat="1" applyFont="1" applyAlignment="1">
      <alignment horizontal="center" textRotation="90"/>
    </xf>
    <xf numFmtId="49" fontId="5" fillId="0" borderId="0" xfId="0" applyNumberFormat="1" applyFont="1" applyAlignment="1">
      <alignment horizontal="center"/>
    </xf>
    <xf numFmtId="49" fontId="16" fillId="19" borderId="0" xfId="0" applyNumberFormat="1" applyFont="1" applyFill="1" applyAlignment="1">
      <alignment wrapText="1"/>
    </xf>
    <xf numFmtId="0" fontId="12" fillId="0" borderId="0" xfId="0" applyFont="1"/>
    <xf numFmtId="0" fontId="1" fillId="18" borderId="0" xfId="0" applyFont="1" applyFill="1"/>
    <xf numFmtId="0" fontId="12" fillId="18" borderId="0" xfId="0" applyFont="1" applyFill="1"/>
    <xf numFmtId="49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 applyAlignment="1">
      <alignment horizontal="center"/>
    </xf>
    <xf numFmtId="4" fontId="1" fillId="18" borderId="0" xfId="0" applyNumberFormat="1" applyFont="1" applyFill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/>
    <xf numFmtId="0" fontId="14" fillId="10" borderId="0" xfId="0" applyFont="1" applyFill="1"/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4" fontId="6" fillId="0" borderId="29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textRotation="90"/>
    </xf>
    <xf numFmtId="49" fontId="5" fillId="0" borderId="27" xfId="0" applyNumberFormat="1" applyFont="1" applyBorder="1" applyAlignment="1">
      <alignment horizontal="left" textRotation="90" wrapText="1"/>
    </xf>
    <xf numFmtId="0" fontId="6" fillId="7" borderId="30" xfId="0" applyFont="1" applyFill="1" applyBorder="1" applyAlignment="1">
      <alignment horizontal="center" wrapText="1"/>
    </xf>
    <xf numFmtId="4" fontId="6" fillId="7" borderId="30" xfId="0" applyNumberFormat="1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 vertical="center" wrapText="1"/>
    </xf>
    <xf numFmtId="49" fontId="25" fillId="2" borderId="30" xfId="0" applyNumberFormat="1" applyFont="1" applyFill="1" applyBorder="1" applyAlignment="1">
      <alignment horizontal="center" vertical="center" textRotation="90"/>
    </xf>
    <xf numFmtId="49" fontId="25" fillId="2" borderId="30" xfId="0" applyNumberFormat="1" applyFont="1" applyFill="1" applyBorder="1" applyAlignment="1">
      <alignment horizontal="left" vertical="center" textRotation="90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26" fillId="9" borderId="31" xfId="0" applyFont="1" applyFill="1" applyBorder="1"/>
    <xf numFmtId="0" fontId="27" fillId="23" borderId="31" xfId="0" applyFont="1" applyFill="1" applyBorder="1"/>
    <xf numFmtId="0" fontId="28" fillId="23" borderId="31" xfId="0" applyFont="1" applyFill="1" applyBorder="1"/>
    <xf numFmtId="0" fontId="27" fillId="23" borderId="31" xfId="0" applyFont="1" applyFill="1" applyBorder="1" applyAlignment="1">
      <alignment horizontal="center"/>
    </xf>
    <xf numFmtId="0" fontId="27" fillId="23" borderId="31" xfId="0" applyFont="1" applyFill="1" applyBorder="1" applyAlignment="1">
      <alignment horizontal="left"/>
    </xf>
    <xf numFmtId="0" fontId="29" fillId="0" borderId="0" xfId="0" applyFont="1"/>
    <xf numFmtId="0" fontId="30" fillId="0" borderId="32" xfId="0" applyFont="1" applyBorder="1"/>
    <xf numFmtId="0" fontId="29" fillId="0" borderId="32" xfId="0" applyFont="1" applyBorder="1"/>
    <xf numFmtId="0" fontId="30" fillId="0" borderId="32" xfId="0" applyFont="1" applyBorder="1" applyAlignment="1">
      <alignment horizontal="center"/>
    </xf>
    <xf numFmtId="0" fontId="30" fillId="0" borderId="32" xfId="0" applyFont="1" applyBorder="1" applyAlignment="1">
      <alignment horizontal="left"/>
    </xf>
    <xf numFmtId="4" fontId="30" fillId="0" borderId="32" xfId="0" applyNumberFormat="1" applyFont="1" applyBorder="1"/>
    <xf numFmtId="0" fontId="1" fillId="0" borderId="0" xfId="0" applyFont="1" applyAlignment="1">
      <alignment horizontal="left"/>
    </xf>
    <xf numFmtId="4" fontId="3" fillId="20" borderId="25" xfId="0" applyNumberFormat="1" applyFont="1" applyFill="1" applyBorder="1" applyAlignment="1">
      <alignment horizontal="center" wrapText="1"/>
    </xf>
    <xf numFmtId="4" fontId="19" fillId="20" borderId="25" xfId="0" applyNumberFormat="1" applyFont="1" applyFill="1" applyBorder="1"/>
    <xf numFmtId="0" fontId="20" fillId="20" borderId="25" xfId="0" applyFont="1" applyFill="1" applyBorder="1" applyAlignment="1">
      <alignment horizontal="center" vertical="center" wrapText="1"/>
    </xf>
    <xf numFmtId="49" fontId="31" fillId="20" borderId="25" xfId="0" applyNumberFormat="1" applyFont="1" applyFill="1" applyBorder="1" applyAlignment="1">
      <alignment horizontal="center" vertical="center" textRotation="90"/>
    </xf>
    <xf numFmtId="49" fontId="31" fillId="20" borderId="25" xfId="0" applyNumberFormat="1" applyFont="1" applyFill="1" applyBorder="1" applyAlignment="1">
      <alignment horizontal="center" vertical="center" textRotation="90" wrapText="1"/>
    </xf>
    <xf numFmtId="0" fontId="9" fillId="8" borderId="25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32" fillId="9" borderId="0" xfId="0" applyFont="1" applyFill="1"/>
    <xf numFmtId="0" fontId="33" fillId="23" borderId="0" xfId="0" applyFont="1" applyFill="1" applyAlignment="1">
      <alignment horizontal="center" wrapText="1"/>
    </xf>
    <xf numFmtId="0" fontId="33" fillId="23" borderId="9" xfId="0" applyFont="1" applyFill="1" applyBorder="1" applyAlignment="1">
      <alignment horizontal="center" wrapText="1"/>
    </xf>
    <xf numFmtId="0" fontId="33" fillId="23" borderId="10" xfId="0" applyFont="1" applyFill="1" applyBorder="1" applyAlignment="1">
      <alignment horizontal="center" wrapText="1"/>
    </xf>
    <xf numFmtId="0" fontId="34" fillId="10" borderId="6" xfId="0" applyFont="1" applyFill="1" applyBorder="1"/>
    <xf numFmtId="0" fontId="34" fillId="11" borderId="6" xfId="0" applyFont="1" applyFill="1" applyBorder="1"/>
    <xf numFmtId="49" fontId="34" fillId="11" borderId="6" xfId="0" applyNumberFormat="1" applyFont="1" applyFill="1" applyBorder="1" applyAlignment="1">
      <alignment horizontal="center"/>
    </xf>
    <xf numFmtId="4" fontId="34" fillId="11" borderId="6" xfId="0" applyNumberFormat="1" applyFont="1" applyFill="1" applyBorder="1" applyAlignment="1">
      <alignment horizontal="center"/>
    </xf>
    <xf numFmtId="4" fontId="34" fillId="11" borderId="6" xfId="0" applyNumberFormat="1" applyFont="1" applyFill="1" applyBorder="1"/>
    <xf numFmtId="49" fontId="34" fillId="10" borderId="6" xfId="0" applyNumberFormat="1" applyFont="1" applyFill="1" applyBorder="1" applyAlignment="1">
      <alignment horizontal="center"/>
    </xf>
    <xf numFmtId="4" fontId="34" fillId="10" borderId="6" xfId="0" applyNumberFormat="1" applyFont="1" applyFill="1" applyBorder="1" applyAlignment="1">
      <alignment horizontal="center"/>
    </xf>
    <xf numFmtId="4" fontId="34" fillId="10" borderId="6" xfId="0" applyNumberFormat="1" applyFont="1" applyFill="1" applyBorder="1"/>
    <xf numFmtId="0" fontId="36" fillId="10" borderId="6" xfId="0" applyFont="1" applyFill="1" applyBorder="1"/>
    <xf numFmtId="0" fontId="36" fillId="11" borderId="6" xfId="0" applyFont="1" applyFill="1" applyBorder="1"/>
    <xf numFmtId="0" fontId="34" fillId="11" borderId="42" xfId="0" applyFont="1" applyFill="1" applyBorder="1"/>
    <xf numFmtId="0" fontId="36" fillId="10" borderId="42" xfId="0" applyFont="1" applyFill="1" applyBorder="1"/>
    <xf numFmtId="49" fontId="34" fillId="10" borderId="42" xfId="0" applyNumberFormat="1" applyFont="1" applyFill="1" applyBorder="1" applyAlignment="1">
      <alignment horizontal="center"/>
    </xf>
    <xf numFmtId="4" fontId="34" fillId="10" borderId="42" xfId="0" applyNumberFormat="1" applyFont="1" applyFill="1" applyBorder="1" applyAlignment="1">
      <alignment horizontal="center"/>
    </xf>
    <xf numFmtId="4" fontId="34" fillId="10" borderId="42" xfId="0" applyNumberFormat="1" applyFont="1" applyFill="1" applyBorder="1"/>
    <xf numFmtId="0" fontId="4" fillId="10" borderId="16" xfId="0" applyFont="1" applyFill="1" applyBorder="1" applyAlignment="1">
      <alignment horizontal="center" wrapText="1"/>
    </xf>
    <xf numFmtId="0" fontId="1" fillId="0" borderId="16" xfId="0" applyFont="1" applyBorder="1"/>
    <xf numFmtId="0" fontId="0" fillId="0" borderId="0" xfId="0" applyFont="1" applyAlignment="1"/>
    <xf numFmtId="0" fontId="17" fillId="3" borderId="17" xfId="0" applyFont="1" applyFill="1" applyBorder="1" applyAlignment="1">
      <alignment horizontal="center" vertical="center" wrapText="1"/>
    </xf>
    <xf numFmtId="0" fontId="1" fillId="0" borderId="19" xfId="0" applyFont="1" applyBorder="1"/>
    <xf numFmtId="0" fontId="1" fillId="0" borderId="0" xfId="0" applyFont="1" applyAlignment="1">
      <alignment wrapText="1"/>
    </xf>
    <xf numFmtId="0" fontId="18" fillId="3" borderId="33" xfId="0" applyFont="1" applyFill="1" applyBorder="1" applyAlignment="1">
      <alignment horizontal="center" vertical="center" wrapText="1"/>
    </xf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11" xfId="0" applyFont="1" applyBorder="1"/>
    <xf numFmtId="0" fontId="1" fillId="0" borderId="37" xfId="0" applyFont="1" applyBorder="1"/>
    <xf numFmtId="0" fontId="19" fillId="20" borderId="38" xfId="0" applyFont="1" applyFill="1" applyBorder="1" applyAlignment="1">
      <alignment horizontal="right" wrapText="1"/>
    </xf>
    <xf numFmtId="0" fontId="1" fillId="0" borderId="39" xfId="0" applyFont="1" applyBorder="1"/>
    <xf numFmtId="0" fontId="1" fillId="0" borderId="40" xfId="0" applyFont="1" applyBorder="1"/>
  </cellXfs>
  <cellStyles count="2">
    <cellStyle name="Normal" xfId="0" builtinId="0"/>
    <cellStyle name="Normal 2" xfId="1"/>
  </cellStyles>
  <dxfs count="15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5">
    <tableStyle name="REP_EST_TI-style" pivot="0" count="3">
      <tableStyleElement type="headerRow" dxfId="14"/>
      <tableStyleElement type="firstRowStripe" dxfId="13"/>
      <tableStyleElement type="secondRowStripe" dxfId="12"/>
    </tableStyle>
    <tableStyle name="REP1-style" pivot="0" count="2">
      <tableStyleElement type="firstRowStripe" dxfId="11"/>
      <tableStyleElement type="secondRowStripe" dxfId="10"/>
    </tableStyle>
    <tableStyle name="REP1-style 2" pivot="0" count="3">
      <tableStyleElement type="headerRow" dxfId="9"/>
      <tableStyleElement type="firstRowStripe" dxfId="8"/>
      <tableStyleElement type="secondRowStripe" dxfId="7"/>
    </tableStyle>
    <tableStyle name="MAIS_EDUC-style" pivot="0" count="2">
      <tableStyleElement type="firstRowStripe" dxfId="6"/>
      <tableStyleElement type="secondRowStripe" dxfId="5"/>
    </tableStyle>
    <tableStyle name="REP_MOD-style" pivot="0" count="2"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933450</xdr:colOff>
      <xdr:row>0</xdr:row>
      <xdr:rowOff>66675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146" t="s">
        <v>90</v>
      </c>
      <c r="B1" s="147"/>
      <c r="C1" s="147"/>
      <c r="D1" s="149" t="s">
        <v>91</v>
      </c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32"/>
    </row>
    <row r="2" spans="1:21" ht="27.75" customHeight="1">
      <c r="A2" s="148"/>
      <c r="B2" s="148"/>
      <c r="C2" s="148"/>
      <c r="D2" s="150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33">
        <f ca="1">U3-1427739.4</f>
        <v>44580.600000000559</v>
      </c>
    </row>
    <row r="3" spans="1:21" ht="24" customHeight="1">
      <c r="A3" s="148"/>
      <c r="B3" s="148"/>
      <c r="C3" s="148"/>
      <c r="D3" s="34" t="s">
        <v>92</v>
      </c>
      <c r="E3" s="35"/>
      <c r="F3" s="35"/>
      <c r="G3" s="35"/>
      <c r="H3" s="36">
        <f t="shared" ref="H3:U3" ca="1" si="0">SUBTOTAL(9,H8:H416)</f>
        <v>0</v>
      </c>
      <c r="I3" s="36">
        <f t="shared" ca="1" si="0"/>
        <v>1621.7999999999968</v>
      </c>
      <c r="J3" s="36">
        <f t="shared" ca="1" si="0"/>
        <v>463996.8000000001</v>
      </c>
      <c r="K3" s="36">
        <f t="shared" ca="1" si="0"/>
        <v>138907.39999999982</v>
      </c>
      <c r="L3" s="36">
        <f t="shared" ca="1" si="0"/>
        <v>7974.4</v>
      </c>
      <c r="M3" s="36">
        <f t="shared" ca="1" si="0"/>
        <v>0</v>
      </c>
      <c r="N3" s="36">
        <f t="shared" ca="1" si="0"/>
        <v>0</v>
      </c>
      <c r="O3" s="36">
        <f t="shared" ca="1" si="0"/>
        <v>70464</v>
      </c>
      <c r="P3" s="36">
        <f t="shared" ca="1" si="0"/>
        <v>26860.399999999961</v>
      </c>
      <c r="Q3" s="36">
        <f t="shared" ca="1" si="0"/>
        <v>380246.4000000002</v>
      </c>
      <c r="R3" s="36">
        <f t="shared" ca="1" si="0"/>
        <v>31928.79999999997</v>
      </c>
      <c r="S3" s="36">
        <f t="shared" ca="1" si="0"/>
        <v>291280</v>
      </c>
      <c r="T3" s="36">
        <f t="shared" ca="1" si="0"/>
        <v>59040.000000000007</v>
      </c>
      <c r="U3" s="37">
        <f t="shared" ca="1" si="0"/>
        <v>1472320.0000000005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93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94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IFERROR(__xludf.DUMMYFUNCTION("""COMPUTED_VALUE"""),358.4)</f>
        <v>358.4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IFERROR(__xludf.DUMMYFUNCTION("""COMPUTED_VALUE"""),1756.8)</f>
        <v>1756.8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2115.1999999999998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IFERROR(__xludf.DUMMYFUNCTION("""COMPUTED_VALUE"""),281.6)</f>
        <v>281.60000000000002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IFERROR(__xludf.DUMMYFUNCTION("""COMPUTED_VALUE"""),4720)</f>
        <v>4720</v>
      </c>
      <c r="T116" s="62">
        <f ca="1">IFERROR(__xludf.DUMMYFUNCTION("""COMPUTED_VALUE"""),0)</f>
        <v>0</v>
      </c>
      <c r="U116" s="62">
        <f ca="1"/>
        <v>5622.1999999999989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IFERROR(__xludf.DUMMYFUNCTION("""COMPUTED_VALUE"""),"104")</f>
        <v>104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IFERROR(__xludf.DUMMYFUNCTION("""COMPUTED_VALUE"""),172.8)</f>
        <v>172.8</v>
      </c>
      <c r="U249" s="59">
        <f ca="1"/>
        <v>806.40000000000009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IFERROR(__xludf.DUMMYFUNCTION("""COMPUTED_VALUE"""),"Pedro Afonso")</f>
        <v>Pedro Afonso</v>
      </c>
      <c r="C342" s="60" t="str">
        <f ca="1">IFERROR(__xludf.DUMMYFUNCTION("""COMPUTED_VALUE"""),"A.A. EC.INDIGENAS")</f>
        <v>A.A. EC.INDIGENAS</v>
      </c>
      <c r="D342" s="61" t="str">
        <f ca="1">IFERROR(__xludf.DUMMYFUNCTION("""COMPUTED_VALUE"""),"06135108000178")</f>
        <v>06135108000178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IFERROR(__xludf.DUMMYFUNCTION("""COMPUTED_VALUE"""),"114499")</f>
        <v>114499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IFERROR(__xludf.DUMMYFUNCTION("""COMPUTED_VALUE"""),16320)</f>
        <v>16320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16320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E. EST.IS.DA REG.DE ENS.DE GUARAI")</f>
        <v>A.A. E. EST.IS.DA REG.DE ENS.DE GUARAI</v>
      </c>
      <c r="D343" s="58" t="str">
        <f ca="1">IFERROR(__xludf.DUMMYFUNCTION("""COMPUTED_VALUE"""),"02508361000179")</f>
        <v>02508361000179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IFERROR(__xludf.DUMMYFUNCTION("""COMPUTED_VALUE"""),"110663")</f>
        <v>110663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IFERROR(__xludf.DUMMYFUNCTION("""COMPUTED_VALUE"""),525.6)</f>
        <v>525.6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IFERROR(__xludf.DUMMYFUNCTION("""COMPUTED_VALUE"""),0)</f>
        <v>0</v>
      </c>
      <c r="P343" s="59">
        <f ca="1">IFERROR(__xludf.DUMMYFUNCTION("""COMPUTED_VALUE"""),31.7999999999999)</f>
        <v>31.799999999999901</v>
      </c>
      <c r="Q343" s="59">
        <f ca="1">IFERROR(__xludf.DUMMYFUNCTION("""COMPUTED_VALUE"""),273.6)</f>
        <v>273.60000000000002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831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ESCOLAR DO COLEGIO EST.CRISTO REI")</f>
        <v>A.A. ESCOLAR DO COLEGIO EST.CRISTO REI</v>
      </c>
      <c r="D344" s="61" t="str">
        <f ca="1">IFERROR(__xludf.DUMMYFUNCTION("""COMPUTED_VALUE"""),"02250658000187")</f>
        <v>02250658000187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IFERROR(__xludf.DUMMYFUNCTION("""COMPUTED_VALUE"""),"66141")</f>
        <v>66141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IFERROR(__xludf.DUMMYFUNCTION("""COMPUTED_VALUE"""),2714.4)</f>
        <v>2714.4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IFERROR(__xludf.DUMMYFUNCTION("""COMPUTED_VALUE"""),95.3999999999999)</f>
        <v>95.399999999999906</v>
      </c>
      <c r="Q344" s="62">
        <f ca="1">IFERROR(__xludf.DUMMYFUNCTION("""COMPUTED_VALUE"""),4392)</f>
        <v>4392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7201.8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IFERROR(__xludf.DUMMYFUNCTION("""COMPUTED_VALUE"""),"ASSOCIAÇÃO DE PAIS E AMIGOS DOS EXCEPCIONAIS DE PEDRO AFONSO")</f>
        <v>ASSOCIAÇÃO DE PAIS E AMIGOS DOS EXCEPCIONAIS DE PEDRO AFONSO</v>
      </c>
      <c r="D345" s="58" t="str">
        <f ca="1">IFERROR(__xludf.DUMMYFUNCTION("""COMPUTED_VALUE"""),"04406588000139")</f>
        <v>04406588000139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IFERROR(__xludf.DUMMYFUNCTION("""COMPUTED_VALUE"""),"119105")</f>
        <v>119105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IFERROR(__xludf.DUMMYFUNCTION("""COMPUTED_VALUE"""),50.4)</f>
        <v>50.4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IFERROR(__xludf.DUMMYFUNCTION("""COMPUTED_VALUE"""),0)</f>
        <v>0</v>
      </c>
      <c r="Q345" s="59">
        <f ca="1">IFERROR(__xludf.DUMMYFUNCTION("""COMPUTED_VALUE"""),0)</f>
        <v>0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IFERROR(__xludf.DUMMYFUNCTION("""COMPUTED_VALUE"""),761.6)</f>
        <v>761.6</v>
      </c>
      <c r="U345" s="59">
        <f ca="1"/>
        <v>812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IFERROR(__xludf.DUMMYFUNCTION("""COMPUTED_VALUE"""),"A. DE PAIS E MEST. DA ESC. EST. ANA AMORIM")</f>
        <v>A. DE PAIS E MEST. DA ESC. EST. ANA AMORIM</v>
      </c>
      <c r="D346" s="61" t="str">
        <f ca="1">IFERROR(__xludf.DUMMYFUNCTION("""COMPUTED_VALUE"""),"01990364000129")</f>
        <v>01990364000129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IFERROR(__xludf.DUMMYFUNCTION("""COMPUTED_VALUE"""),"59722")</f>
        <v>59722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IFERROR(__xludf.DUMMYFUNCTION("""COMPUTED_VALUE"""),3693.6)</f>
        <v>3693.6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IFERROR(__xludf.DUMMYFUNCTION("""COMPUTED_VALUE"""),960)</f>
        <v>960</v>
      </c>
      <c r="U346" s="62">
        <f ca="1"/>
        <v>4653.6000000000004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IFERROR(__xludf.DUMMYFUNCTION("""COMPUTED_VALUE"""),"ASS. DE APOIO A ESCOLA ESTADUAL BOM TEMPO")</f>
        <v>ASS. DE APOIO A ESCOLA ESTADUAL BOM TEMPO</v>
      </c>
      <c r="D347" s="58" t="str">
        <f ca="1">IFERROR(__xludf.DUMMYFUNCTION("""COMPUTED_VALUE"""),"44776099000193")</f>
        <v>44776099000193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IFERROR(__xludf.DUMMYFUNCTION("""COMPUTED_VALUE"""),"324986")</f>
        <v>324986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IFERROR(__xludf.DUMMYFUNCTION("""COMPUTED_VALUE"""),331.2)</f>
        <v>331.2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IFERROR(__xludf.DUMMYFUNCTION("""COMPUTED_VALUE"""),50.4)</f>
        <v>50.4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IFERROR(__xludf.DUMMYFUNCTION("""COMPUTED_VALUE"""),102.4)</f>
        <v>102.4</v>
      </c>
      <c r="U347" s="59">
        <f ca="1"/>
        <v>484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IFERROR(__xludf.DUMMYFUNCTION("""COMPUTED_VALUE"""),"Recursolandia")</f>
        <v>Recursolandia</v>
      </c>
      <c r="C348" s="60" t="str">
        <f ca="1">IFERROR(__xludf.DUMMYFUNCTION("""COMPUTED_VALUE"""),"ASS. DE A. A ESCOLA EST. RECURSO I")</f>
        <v>ASS. DE A. A ESCOLA EST. RECURSO I</v>
      </c>
      <c r="D348" s="61" t="str">
        <f ca="1">IFERROR(__xludf.DUMMYFUNCTION("""COMPUTED_VALUE"""),"02021097000144")</f>
        <v>02021097000144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IFERROR(__xludf.DUMMYFUNCTION("""COMPUTED_VALUE"""),"11029")</f>
        <v>11029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IFERROR(__xludf.DUMMYFUNCTION("""COMPUTED_VALUE"""),842.4)</f>
        <v>842.4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IFERROR(__xludf.DUMMYFUNCTION("""COMPUTED_VALUE"""),1382.4)</f>
        <v>1382.4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IFERROR(__xludf.DUMMYFUNCTION("""COMPUTED_VALUE"""),0)</f>
        <v>0</v>
      </c>
      <c r="U348" s="62">
        <f ca="1"/>
        <v>2224.8000000000002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IFERROR(__xludf.DUMMYFUNCTION("""COMPUTED_VALUE"""),"Santa Maria do Tocantins")</f>
        <v>Santa Maria do Tocantins</v>
      </c>
      <c r="C349" s="57" t="str">
        <f ca="1">IFERROR(__xludf.DUMMYFUNCTION("""COMPUTED_VALUE"""),"A. A.AS ESC.DO COL. EST. SANTA MARIA")</f>
        <v>A. A.AS ESC.DO COL. EST. SANTA MARIA</v>
      </c>
      <c r="D349" s="58" t="str">
        <f ca="1">IFERROR(__xludf.DUMMYFUNCTION("""COMPUTED_VALUE"""),"02087933000193")</f>
        <v>02087933000193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IFERROR(__xludf.DUMMYFUNCTION("""COMPUTED_VALUE"""),"83089")</f>
        <v>83089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IFERROR(__xludf.DUMMYFUNCTION("""COMPUTED_VALUE"""),1087.2)</f>
        <v>1087.2</v>
      </c>
      <c r="K349" s="59">
        <f ca="1">IFERROR(__xludf.DUMMYFUNCTION("""COMPUTED_VALUE"""),2268.39999999999)</f>
        <v>2268.3999999999901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IFERROR(__xludf.DUMMYFUNCTION("""COMPUTED_VALUE"""),792)</f>
        <v>792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4147.5999999999904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IFERROR(__xludf.DUMMYFUNCTION("""COMPUTED_VALUE"""),"Tupirama")</f>
        <v>Tupirama</v>
      </c>
      <c r="C350" s="60" t="str">
        <f ca="1">IFERROR(__xludf.DUMMYFUNCTION("""COMPUTED_VALUE"""),"A.A. A ESCOLA EST. MARIA DA GLORIA")</f>
        <v>A.A. A ESCOLA EST. MARIA DA GLORIA</v>
      </c>
      <c r="D350" s="61" t="str">
        <f ca="1">IFERROR(__xludf.DUMMYFUNCTION("""COMPUTED_VALUE"""),"02096555000104")</f>
        <v>02096555000104</v>
      </c>
      <c r="E350" s="62" t="str">
        <f ca="1">IFERROR(__xludf.DUMMYFUNCTION("""COMPUTED_VALUE"""),"001")</f>
        <v>001</v>
      </c>
      <c r="F350" s="62" t="str">
        <f ca="1">IFERROR(__xludf.DUMMYFUNCTION("""COMPUTED_VALUE"""),"2094")</f>
        <v>2094</v>
      </c>
      <c r="G350" s="62" t="str">
        <f ca="1">IFERROR(__xludf.DUMMYFUNCTION("""COMPUTED_VALUE"""),"50482")</f>
        <v>50482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IFERROR(__xludf.DUMMYFUNCTION("""COMPUTED_VALUE"""),252)</f>
        <v>252</v>
      </c>
      <c r="K350" s="62">
        <f ca="1">IFERROR(__xludf.DUMMYFUNCTION("""COMPUTED_VALUE"""),2418.2)</f>
        <v>2418.1999999999998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IFERROR(__xludf.DUMMYFUNCTION("""COMPUTED_VALUE"""),223.2)</f>
        <v>223.2</v>
      </c>
      <c r="R350" s="62">
        <f ca="1">IFERROR(__xludf.DUMMYFUNCTION("""COMPUTED_VALUE"""),556.4)</f>
        <v>556.4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3449.7999999999997</v>
      </c>
    </row>
    <row r="351" spans="1:21" ht="12.75">
      <c r="A351" s="57" t="str">
        <f ca="1">IFERROR(__xludf.DUMMYFUNCTION("""COMPUTED_VALUE"""),"Porto Nacional")</f>
        <v>Porto Nacional</v>
      </c>
      <c r="B351" s="57" t="str">
        <f ca="1">IFERROR(__xludf.DUMMYFUNCTION("""COMPUTED_VALUE"""),"Brejinho de Nazare")</f>
        <v>Brejinho de Nazare</v>
      </c>
      <c r="C351" s="57" t="str">
        <f ca="1">IFERROR(__xludf.DUMMYFUNCTION("""COMPUTED_VALUE"""),"A.A. DO COLEGIO ESTADUAL PADRAO")</f>
        <v>A.A. DO COLEGIO ESTADUAL PADRAO</v>
      </c>
      <c r="D351" s="58" t="str">
        <f ca="1">IFERROR(__xludf.DUMMYFUNCTION("""COMPUTED_VALUE"""),"01181175000105")</f>
        <v>01181175000105</v>
      </c>
      <c r="E351" s="59" t="str">
        <f ca="1">IFERROR(__xludf.DUMMYFUNCTION("""COMPUTED_VALUE"""),"001")</f>
        <v>001</v>
      </c>
      <c r="F351" s="59" t="str">
        <f ca="1">IFERROR(__xludf.DUMMYFUNCTION("""COMPUTED_VALUE"""),"3976")</f>
        <v>3976</v>
      </c>
      <c r="G351" s="59" t="str">
        <f ca="1">IFERROR(__xludf.DUMMYFUNCTION("""COMPUTED_VALUE"""),"51047")</f>
        <v>51047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IFERROR(__xludf.DUMMYFUNCTION("""COMPUTED_VALUE"""),0)</f>
        <v>0</v>
      </c>
      <c r="K351" s="59">
        <f ca="1">IFERROR(__xludf.DUMMYFUNCTION("""COMPUTED_VALUE"""),0)</f>
        <v>0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IFERROR(__xludf.DUMMYFUNCTION("""COMPUTED_VALUE"""),0)</f>
        <v>0</v>
      </c>
      <c r="R351" s="59">
        <f ca="1">IFERROR(__xludf.DUMMYFUNCTION("""COMPUTED_VALUE"""),0)</f>
        <v>0</v>
      </c>
      <c r="S351" s="59">
        <f ca="1">IFERROR(__xludf.DUMMYFUNCTION("""COMPUTED_VALUE"""),6960)</f>
        <v>6960</v>
      </c>
      <c r="T351" s="59">
        <f ca="1">IFERROR(__xludf.DUMMYFUNCTION("""COMPUTED_VALUE"""),121.6)</f>
        <v>121.6</v>
      </c>
      <c r="U351" s="59">
        <f ca="1"/>
        <v>7081.6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IFERROR(__xludf.DUMMYFUNCTION("""COMPUTED_VALUE"""),"AS.DE APOIO A ESC. EST. JONAS PEREIRA LIMA")</f>
        <v>AS.DE APOIO A ESC. EST. JONAS PEREIRA LIMA</v>
      </c>
      <c r="D352" s="61" t="str">
        <f ca="1">IFERROR(__xludf.DUMMYFUNCTION("""COMPUTED_VALUE"""),"01148459000108")</f>
        <v>01148459000108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IFERROR(__xludf.DUMMYFUNCTION("""COMPUTED_VALUE"""),"80489")</f>
        <v>80489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IFERROR(__xludf.DUMMYFUNCTION("""COMPUTED_VALUE"""),2217.6)</f>
        <v>2217.6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IFERROR(__xludf.DUMMYFUNCTION("""COMPUTED_VALUE"""),169.6)</f>
        <v>169.6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IFERROR(__xludf.DUMMYFUNCTION("""COMPUTED_VALUE"""),0)</f>
        <v>0</v>
      </c>
      <c r="T352" s="62">
        <f ca="1">IFERROR(__xludf.DUMMYFUNCTION("""COMPUTED_VALUE"""),0)</f>
        <v>0</v>
      </c>
      <c r="U352" s="62">
        <f ca="1"/>
        <v>2387.1999999999998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IFERROR(__xludf.DUMMYFUNCTION("""COMPUTED_VALUE"""),"Chapada da Natividade")</f>
        <v>Chapada da Natividade</v>
      </c>
      <c r="C353" s="57" t="str">
        <f ca="1">IFERROR(__xludf.DUMMYFUNCTION("""COMPUTED_VALUE"""),"A. APOIO ESCOLA EST. FULGENCIO NUNES")</f>
        <v>A. APOIO ESCOLA EST. FULGENCIO NUNES</v>
      </c>
      <c r="D353" s="58" t="str">
        <f ca="1">IFERROR(__xludf.DUMMYFUNCTION("""COMPUTED_VALUE"""),"01257085000150")</f>
        <v>01257085000150</v>
      </c>
      <c r="E353" s="59" t="str">
        <f ca="1">IFERROR(__xludf.DUMMYFUNCTION("""COMPUTED_VALUE"""),"003")</f>
        <v>003</v>
      </c>
      <c r="F353" s="59" t="str">
        <f ca="1">IFERROR(__xludf.DUMMYFUNCTION("""COMPUTED_VALUE"""),"0037")</f>
        <v>0037</v>
      </c>
      <c r="G353" s="59" t="str">
        <f ca="1">IFERROR(__xludf.DUMMYFUNCTION("""COMPUTED_VALUE"""),"706153")</f>
        <v>706153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IFERROR(__xludf.DUMMYFUNCTION("""COMPUTED_VALUE"""),0)</f>
        <v>0</v>
      </c>
      <c r="K353" s="59">
        <f ca="1">IFERROR(__xludf.DUMMYFUNCTION("""COMPUTED_VALUE"""),0)</f>
        <v>0</v>
      </c>
      <c r="L353" s="59">
        <f ca="1">IFERROR(__xludf.DUMMYFUNCTION("""COMPUTED_VALUE"""),4864)</f>
        <v>4864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IFERROR(__xludf.DUMMYFUNCTION("""COMPUTED_VALUE"""),0)</f>
        <v>0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4864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IFERROR(__xludf.DUMMYFUNCTION("""COMPUTED_VALUE"""),"Fatima")</f>
        <v>Fatima</v>
      </c>
      <c r="C354" s="60" t="str">
        <f ca="1">IFERROR(__xludf.DUMMYFUNCTION("""COMPUTED_VALUE"""),"A.A. ESCOLA ESTADUAL CONCEICAO BRITO")</f>
        <v>A.A. ESCOLA ESTADUAL CONCEICAO BRITO</v>
      </c>
      <c r="D354" s="61" t="str">
        <f ca="1">IFERROR(__xludf.DUMMYFUNCTION("""COMPUTED_VALUE"""),"01268285000109")</f>
        <v>01268285000109</v>
      </c>
      <c r="E354" s="62" t="str">
        <f ca="1">IFERROR(__xludf.DUMMYFUNCTION("""COMPUTED_VALUE"""),"001")</f>
        <v>001</v>
      </c>
      <c r="F354" s="62" t="str">
        <f ca="1">IFERROR(__xludf.DUMMYFUNCTION("""COMPUTED_VALUE"""),"4107")</f>
        <v>4107</v>
      </c>
      <c r="G354" s="62" t="str">
        <f ca="1">IFERROR(__xludf.DUMMYFUNCTION("""COMPUTED_VALUE"""),"50911")</f>
        <v>50911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IFERROR(__xludf.DUMMYFUNCTION("""COMPUTED_VALUE"""),2059.2)</f>
        <v>2059.1999999999998</v>
      </c>
      <c r="K354" s="62">
        <f ca="1">IFERROR(__xludf.DUMMYFUNCTION("""COMPUTED_VALUE"""),0)</f>
        <v>0</v>
      </c>
      <c r="L354" s="62">
        <f ca="1">IFERROR(__xludf.DUMMYFUNCTION("""COMPUTED_VALUE"""),0)</f>
        <v>0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IFERROR(__xludf.DUMMYFUNCTION("""COMPUTED_VALUE"""),74.2)</f>
        <v>74.2</v>
      </c>
      <c r="Q354" s="62">
        <f ca="1">IFERROR(__xludf.DUMMYFUNCTION("""COMPUTED_VALUE"""),993.6)</f>
        <v>993.6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IFERROR(__xludf.DUMMYFUNCTION("""COMPUTED_VALUE"""),249.6)</f>
        <v>249.6</v>
      </c>
      <c r="U354" s="62">
        <f ca="1"/>
        <v>3376.5999999999995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IFERROR(__xludf.DUMMYFUNCTION("""COMPUTED_VALUE"""),"ASSOC. DE APOIO A ESCOLA ESPECIAL RENASCER")</f>
        <v>ASSOC. DE APOIO A ESCOLA ESPECIAL RENASCER</v>
      </c>
      <c r="D355" s="58" t="str">
        <f ca="1">IFERROR(__xludf.DUMMYFUNCTION("""COMPUTED_VALUE"""),"11726757000183")</f>
        <v>11726757000183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IFERROR(__xludf.DUMMYFUNCTION("""COMPUTED_VALUE"""),"7991X")</f>
        <v>7991X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IFERROR(__xludf.DUMMYFUNCTION("""COMPUTED_VALUE"""),0)</f>
        <v>0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IFERROR(__xludf.DUMMYFUNCTION("""COMPUTED_VALUE"""),0)</f>
        <v>0</v>
      </c>
      <c r="Q355" s="59">
        <f ca="1">IFERROR(__xludf.DUMMYFUNCTION("""COMPUTED_VALUE"""),0)</f>
        <v>0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IFERROR(__xludf.DUMMYFUNCTION("""COMPUTED_VALUE"""),211.2)</f>
        <v>211.2</v>
      </c>
      <c r="U355" s="59">
        <f ca="1"/>
        <v>211.2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IFERROR(__xludf.DUMMYFUNCTION("""COMPUTED_VALUE"""),"Ipueiras")</f>
        <v>Ipueiras</v>
      </c>
      <c r="C356" s="60" t="str">
        <f ca="1">IFERROR(__xludf.DUMMYFUNCTION("""COMPUTED_VALUE"""),"ASSOC. DE APOIO DA ESC. EST. FELIX CAMOA")</f>
        <v>ASSOC. DE APOIO DA ESC. EST. FELIX CAMOA</v>
      </c>
      <c r="D356" s="61" t="str">
        <f ca="1">IFERROR(__xludf.DUMMYFUNCTION("""COMPUTED_VALUE"""),"01469443000199")</f>
        <v>01469443000199</v>
      </c>
      <c r="E356" s="62" t="str">
        <f ca="1">IFERROR(__xludf.DUMMYFUNCTION("""COMPUTED_VALUE"""),"001")</f>
        <v>001</v>
      </c>
      <c r="F356" s="62" t="str">
        <f ca="1">IFERROR(__xludf.DUMMYFUNCTION("""COMPUTED_VALUE"""),"1117")</f>
        <v>1117</v>
      </c>
      <c r="G356" s="62" t="str">
        <f ca="1">IFERROR(__xludf.DUMMYFUNCTION("""COMPUTED_VALUE"""),"315052")</f>
        <v>315052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IFERROR(__xludf.DUMMYFUNCTION("""COMPUTED_VALUE"""),63.5999999999999)</f>
        <v>63.599999999999902</v>
      </c>
      <c r="Q356" s="62">
        <f ca="1">IFERROR(__xludf.DUMMYFUNCTION("""COMPUTED_VALUE"""),612)</f>
        <v>612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IFERROR(__xludf.DUMMYFUNCTION("""COMPUTED_VALUE"""),0)</f>
        <v>0</v>
      </c>
      <c r="U356" s="62">
        <f ca="1"/>
        <v>675.59999999999991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IFERROR(__xludf.DUMMYFUNCTION("""COMPUTED_VALUE"""),"Monte do Carmo")</f>
        <v>Monte do Carmo</v>
      </c>
      <c r="C357" s="57" t="str">
        <f ca="1">IFERROR(__xludf.DUMMYFUNCTION("""COMPUTED_VALUE"""),"A.A. DA ESC. EST. BRIGADAS CHE GUEVARA")</f>
        <v>A.A. DA ESC. EST. BRIGADAS CHE GUEVARA</v>
      </c>
      <c r="D357" s="58" t="str">
        <f ca="1">IFERROR(__xludf.DUMMYFUNCTION("""COMPUTED_VALUE"""),"08593650000108")</f>
        <v>08593650000108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IFERROR(__xludf.DUMMYFUNCTION("""COMPUTED_VALUE"""),"263060")</f>
        <v>263060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IFERROR(__xludf.DUMMYFUNCTION("""COMPUTED_VALUE"""),0)</f>
        <v>0</v>
      </c>
      <c r="Q357" s="59">
        <f ca="1">IFERROR(__xludf.DUMMYFUNCTION("""COMPUTED_VALUE"""),0)</f>
        <v>0</v>
      </c>
      <c r="R357" s="59">
        <f ca="1">IFERROR(__xludf.DUMMYFUNCTION("""COMPUTED_VALUE"""),1112.8)</f>
        <v>1112.8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1112.8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 DO COLEGIO EST. PADRE GAMA")</f>
        <v>A.A.  DO COLEGIO EST. PADRE GAMA</v>
      </c>
      <c r="D358" s="61" t="str">
        <f ca="1">IFERROR(__xludf.DUMMYFUNCTION("""COMPUTED_VALUE"""),"01071443000136")</f>
        <v>01071443000136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IFERROR(__xludf.DUMMYFUNCTION("""COMPUTED_VALUE"""),"0312878")</f>
        <v>0312878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IFERROR(__xludf.DUMMYFUNCTION("""COMPUTED_VALUE"""),950.4)</f>
        <v>950.4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IFERROR(__xludf.DUMMYFUNCTION("""COMPUTED_VALUE"""),127.199999999999)</f>
        <v>127.19999999999899</v>
      </c>
      <c r="Q358" s="62">
        <f ca="1">IFERROR(__xludf.DUMMYFUNCTION("""COMPUTED_VALUE"""),1231.2)</f>
        <v>1231.2</v>
      </c>
      <c r="R358" s="62">
        <f ca="1">IFERROR(__xludf.DUMMYFUNCTION("""COMPUTED_VALUE"""),0)</f>
        <v>0</v>
      </c>
      <c r="S358" s="62">
        <f ca="1">IFERROR(__xludf.DUMMYFUNCTION("""COMPUTED_VALUE"""),0)</f>
        <v>0</v>
      </c>
      <c r="T358" s="62">
        <f ca="1">IFERROR(__xludf.DUMMYFUNCTION("""COMPUTED_VALUE"""),300.8)</f>
        <v>300.8</v>
      </c>
      <c r="U358" s="62">
        <f ca="1"/>
        <v>2609.5999999999995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IFERROR(__xludf.DUMMYFUNCTION("""COMPUTED_VALUE"""),"A.APOIO DA ESCOLA ESTADUAL MESTRA BELA")</f>
        <v>A.APOIO DA ESCOLA ESTADUAL MESTRA BELA</v>
      </c>
      <c r="D359" s="58" t="str">
        <f ca="1">IFERROR(__xludf.DUMMYFUNCTION("""COMPUTED_VALUE"""),"01071442000191")</f>
        <v>01071442000191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IFERROR(__xludf.DUMMYFUNCTION("""COMPUTED_VALUE"""),"31286X")</f>
        <v>31286X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IFERROR(__xludf.DUMMYFUNCTION("""COMPUTED_VALUE"""),0)</f>
        <v>0</v>
      </c>
      <c r="K359" s="59">
        <f ca="1">IFERROR(__xludf.DUMMYFUNCTION("""COMPUTED_VALUE"""),2653.6)</f>
        <v>2653.6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IFERROR(__xludf.DUMMYFUNCTION("""COMPUTED_VALUE"""),0)</f>
        <v>0</v>
      </c>
      <c r="Q359" s="59">
        <f ca="1">IFERROR(__xludf.DUMMYFUNCTION("""COMPUTED_VALUE"""),0)</f>
        <v>0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IFERROR(__xludf.DUMMYFUNCTION("""COMPUTED_VALUE"""),0)</f>
        <v>0</v>
      </c>
      <c r="U359" s="59">
        <f ca="1"/>
        <v>2653.6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IFERROR(__xludf.DUMMYFUNCTION("""COMPUTED_VALUE"""),"ASSOC. APOIA A ESC. EST. PROF.DINA DE OLIVEIRA AMORIM")</f>
        <v>ASSOC. APOIA A ESC. EST. PROF.DINA DE OLIVEIRA AMORIM</v>
      </c>
      <c r="D360" s="61" t="str">
        <f ca="1">IFERROR(__xludf.DUMMYFUNCTION("""COMPUTED_VALUE"""),"16437349000125")</f>
        <v>16437349000125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IFERROR(__xludf.DUMMYFUNCTION("""COMPUTED_VALUE"""),"339113")</f>
        <v>339113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IFERROR(__xludf.DUMMYFUNCTION("""COMPUTED_VALUE"""),705.6)</f>
        <v>705.6</v>
      </c>
      <c r="K360" s="62">
        <f ca="1">IFERROR(__xludf.DUMMYFUNCTION("""COMPUTED_VALUE"""),0)</f>
        <v>0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705.6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IFERROR(__xludf.DUMMYFUNCTION("""COMPUTED_VALUE"""),"Natividade")</f>
        <v>Natividade</v>
      </c>
      <c r="C361" s="57" t="str">
        <f ca="1">IFERROR(__xludf.DUMMYFUNCTION("""COMPUTED_VALUE"""),"ASSOC. NOSSA SENHORA NATIVIDADE COL. AGRÍCOLA")</f>
        <v>ASSOC. NOSSA SENHORA NATIVIDADE COL. AGRÍCOLA</v>
      </c>
      <c r="D361" s="58" t="str">
        <f ca="1">IFERROR(__xludf.DUMMYFUNCTION("""COMPUTED_VALUE"""),"03758716000140")</f>
        <v>03758716000140</v>
      </c>
      <c r="E361" s="59" t="str">
        <f ca="1">IFERROR(__xludf.DUMMYFUNCTION("""COMPUTED_VALUE"""),"001")</f>
        <v>001</v>
      </c>
      <c r="F361" s="59" t="str">
        <f ca="1">IFERROR(__xludf.DUMMYFUNCTION("""COMPUTED_VALUE"""),"3980")</f>
        <v>3980</v>
      </c>
      <c r="G361" s="59" t="str">
        <f ca="1">IFERROR(__xludf.DUMMYFUNCTION("""COMPUTED_VALUE"""),"282782")</f>
        <v>282782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IFERROR(__xludf.DUMMYFUNCTION("""COMPUTED_VALUE"""),0)</f>
        <v>0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IFERROR(__xludf.DUMMYFUNCTION("""COMPUTED_VALUE"""),3937.6)</f>
        <v>3937.6</v>
      </c>
      <c r="S361" s="59">
        <f ca="1">IFERROR(__xludf.DUMMYFUNCTION("""COMPUTED_VALUE"""),8680)</f>
        <v>8680</v>
      </c>
      <c r="T361" s="59">
        <f ca="1">IFERROR(__xludf.DUMMYFUNCTION("""COMPUTED_VALUE"""),0)</f>
        <v>0</v>
      </c>
      <c r="U361" s="59">
        <f ca="1"/>
        <v>12617.6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IFERROR(__xludf.DUMMYFUNCTION("""COMPUTED_VALUE"""),"A.A. COL. EST. DR.QUINTILIANO DA SILVA")</f>
        <v>A.A. COL. EST. DR.QUINTILIANO DA SILVA</v>
      </c>
      <c r="D362" s="61" t="str">
        <f ca="1">IFERROR(__xludf.DUMMYFUNCTION("""COMPUTED_VALUE"""),"01133702000106")</f>
        <v>01133702000106</v>
      </c>
      <c r="E362" s="62" t="str">
        <f ca="1">IFERROR(__xludf.DUMMYFUNCTION("""COMPUTED_VALUE"""),"003")</f>
        <v>003</v>
      </c>
      <c r="F362" s="62" t="str">
        <f ca="1">IFERROR(__xludf.DUMMYFUNCTION("""COMPUTED_VALUE"""),"0037")</f>
        <v>0037</v>
      </c>
      <c r="G362" s="62" t="str">
        <f ca="1">IFERROR(__xludf.DUMMYFUNCTION("""COMPUTED_VALUE"""),"0702727")</f>
        <v>0702727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IFERROR(__xludf.DUMMYFUNCTION("""COMPUTED_VALUE"""),1130.4)</f>
        <v>1130.4000000000001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IFERROR(__xludf.DUMMYFUNCTION("""COMPUTED_VALUE"""),1879.2)</f>
        <v>1879.2</v>
      </c>
      <c r="R362" s="62">
        <f ca="1">IFERROR(__xludf.DUMMYFUNCTION("""COMPUTED_VALUE"""),0)</f>
        <v>0</v>
      </c>
      <c r="S362" s="62">
        <f ca="1">IFERROR(__xludf.DUMMYFUNCTION("""COMPUTED_VALUE"""),0)</f>
        <v>0</v>
      </c>
      <c r="T362" s="62">
        <f ca="1">IFERROR(__xludf.DUMMYFUNCTION("""COMPUTED_VALUE"""),0)</f>
        <v>0</v>
      </c>
      <c r="U362" s="62">
        <f ca="1"/>
        <v>3009.6000000000004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IFERROR(__xludf.DUMMYFUNCTION("""COMPUTED_VALUE"""),"ASSOC. DE APOIO A ESC. ESPECIAL TIA CORACI DE SENA FERNANDES")</f>
        <v>ASSOC. DE APOIO A ESC. ESPECIAL TIA CORACI DE SENA FERNANDES</v>
      </c>
      <c r="D363" s="58" t="str">
        <f ca="1">IFERROR(__xludf.DUMMYFUNCTION("""COMPUTED_VALUE"""),"17163914000176")</f>
        <v>17163914000176</v>
      </c>
      <c r="E363" s="59" t="str">
        <f ca="1">IFERROR(__xludf.DUMMYFUNCTION("""COMPUTED_VALUE"""),"001")</f>
        <v>001</v>
      </c>
      <c r="F363" s="59" t="str">
        <f ca="1">IFERROR(__xludf.DUMMYFUNCTION("""COMPUTED_VALUE"""),"2334")</f>
        <v>2334</v>
      </c>
      <c r="G363" s="59" t="str">
        <f ca="1">IFERROR(__xludf.DUMMYFUNCTION("""COMPUTED_VALUE"""),"19860")</f>
        <v>19860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IFERROR(__xludf.DUMMYFUNCTION("""COMPUTED_VALUE"""),36)</f>
        <v>36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IFERROR(__xludf.DUMMYFUNCTION("""COMPUTED_VALUE"""),0)</f>
        <v>0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IFERROR(__xludf.DUMMYFUNCTION("""COMPUTED_VALUE"""),300.8)</f>
        <v>300.8</v>
      </c>
      <c r="U363" s="59">
        <f ca="1"/>
        <v>336.8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IFERROR(__xludf.DUMMYFUNCTION("""COMPUTED_VALUE"""),"ASS. APOIO ESC. EST. JOAQUIM LINO SUARTE")</f>
        <v>ASS. APOIO ESC. EST. JOAQUIM LINO SUARTE</v>
      </c>
      <c r="D364" s="61" t="str">
        <f ca="1">IFERROR(__xludf.DUMMYFUNCTION("""COMPUTED_VALUE"""),"01133708000183")</f>
        <v>01133708000183</v>
      </c>
      <c r="E364" s="62" t="str">
        <f ca="1">IFERROR(__xludf.DUMMYFUNCTION("""COMPUTED_VALUE"""),"003")</f>
        <v>003</v>
      </c>
      <c r="F364" s="62" t="str">
        <f ca="1">IFERROR(__xludf.DUMMYFUNCTION("""COMPUTED_VALUE"""),"0037")</f>
        <v>0037</v>
      </c>
      <c r="G364" s="62" t="str">
        <f ca="1">IFERROR(__xludf.DUMMYFUNCTION("""COMPUTED_VALUE"""),"0702670")</f>
        <v>0702670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IFERROR(__xludf.DUMMYFUNCTION("""COMPUTED_VALUE"""),2059.2)</f>
        <v>2059.1999999999998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IFERROR(__xludf.DUMMYFUNCTION("""COMPUTED_VALUE"""),360)</f>
        <v>360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IFERROR(__xludf.DUMMYFUNCTION("""COMPUTED_VALUE"""),0)</f>
        <v>0</v>
      </c>
      <c r="U364" s="62">
        <f ca="1"/>
        <v>2419.1999999999998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IFERROR(__xludf.DUMMYFUNCTION("""COMPUTED_VALUE"""),"A.A. E. EST.NOSSA SENHORA DE FATIMA")</f>
        <v>A.A. E. EST.NOSSA SENHORA DE FATIMA</v>
      </c>
      <c r="D365" s="58" t="str">
        <f ca="1">IFERROR(__xludf.DUMMYFUNCTION("""COMPUTED_VALUE"""),"01064860000151")</f>
        <v>01064860000151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IFERROR(__xludf.DUMMYFUNCTION("""COMPUTED_VALUE"""),"0702646")</f>
        <v>0702646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IFERROR(__xludf.DUMMYFUNCTION("""COMPUTED_VALUE"""),1821.6)</f>
        <v>1821.6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IFERROR(__xludf.DUMMYFUNCTION("""COMPUTED_VALUE"""),53)</f>
        <v>53</v>
      </c>
      <c r="Q365" s="59">
        <f ca="1">IFERROR(__xludf.DUMMYFUNCTION("""COMPUTED_VALUE"""),0)</f>
        <v>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IFERROR(__xludf.DUMMYFUNCTION("""COMPUTED_VALUE"""),313.6)</f>
        <v>313.60000000000002</v>
      </c>
      <c r="U365" s="59">
        <f ca="1"/>
        <v>2188.1999999999998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IFERROR(__xludf.DUMMYFUNCTION("""COMPUTED_VALUE"""),"Oliveira de Fatima")</f>
        <v>Oliveira de Fatima</v>
      </c>
      <c r="C366" s="60" t="str">
        <f ca="1">IFERROR(__xludf.DUMMYFUNCTION("""COMPUTED_VALUE"""),"ASS. DE APOIO DA ESC. EST.RIACHUELO")</f>
        <v>ASS. DE APOIO DA ESC. EST.RIACHUELO</v>
      </c>
      <c r="D366" s="61" t="str">
        <f ca="1">IFERROR(__xludf.DUMMYFUNCTION("""COMPUTED_VALUE"""),"01696068000110")</f>
        <v>01696068000110</v>
      </c>
      <c r="E366" s="62" t="str">
        <f ca="1">IFERROR(__xludf.DUMMYFUNCTION("""COMPUTED_VALUE"""),"001")</f>
        <v>001</v>
      </c>
      <c r="F366" s="62" t="str">
        <f ca="1">IFERROR(__xludf.DUMMYFUNCTION("""COMPUTED_VALUE"""),"4107")</f>
        <v>4107</v>
      </c>
      <c r="G366" s="62" t="str">
        <f ca="1">IFERROR(__xludf.DUMMYFUNCTION("""COMPUTED_VALUE"""),"319511")</f>
        <v>319511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IFERROR(__xludf.DUMMYFUNCTION("""COMPUTED_VALUE"""),381.6)</f>
        <v>381.6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IFERROR(__xludf.DUMMYFUNCTION("""COMPUTED_VALUE"""),0)</f>
        <v>0</v>
      </c>
      <c r="Q366" s="62">
        <f ca="1">IFERROR(__xludf.DUMMYFUNCTION("""COMPUTED_VALUE"""),417.6)</f>
        <v>417.6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IFERROR(__xludf.DUMMYFUNCTION("""COMPUTED_VALUE"""),0)</f>
        <v>0</v>
      </c>
      <c r="U366" s="62">
        <f ca="1"/>
        <v>799.2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IFERROR(__xludf.DUMMYFUNCTION("""COMPUTED_VALUE"""),"Pindorama do Tocantins")</f>
        <v>Pindorama do Tocantins</v>
      </c>
      <c r="C367" s="57" t="str">
        <f ca="1">IFERROR(__xludf.DUMMYFUNCTION("""COMPUTED_VALUE"""),"A.A. DO COL. EST. MANOEL DOS SANTOS ROSAL")</f>
        <v>A.A. DO COL. EST. MANOEL DOS SANTOS ROSAL</v>
      </c>
      <c r="D367" s="58" t="str">
        <f ca="1">IFERROR(__xludf.DUMMYFUNCTION("""COMPUTED_VALUE"""),"01034136000185")</f>
        <v>01034136000185</v>
      </c>
      <c r="E367" s="59" t="str">
        <f ca="1">IFERROR(__xludf.DUMMYFUNCTION("""COMPUTED_VALUE"""),"001")</f>
        <v>001</v>
      </c>
      <c r="F367" s="59" t="str">
        <f ca="1">IFERROR(__xludf.DUMMYFUNCTION("""COMPUTED_VALUE"""),"1117")</f>
        <v>1117</v>
      </c>
      <c r="G367" s="59" t="str">
        <f ca="1">IFERROR(__xludf.DUMMYFUNCTION("""COMPUTED_VALUE"""),"312991")</f>
        <v>312991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IFERROR(__xludf.DUMMYFUNCTION("""COMPUTED_VALUE"""),0)</f>
        <v>0</v>
      </c>
      <c r="K367" s="59">
        <f ca="1">IFERROR(__xludf.DUMMYFUNCTION("""COMPUTED_VALUE"""),3402.6)</f>
        <v>3402.6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IFERROR(__xludf.DUMMYFUNCTION("""COMPUTED_VALUE"""),0)</f>
        <v>0</v>
      </c>
      <c r="R367" s="59">
        <f ca="1">IFERROR(__xludf.DUMMYFUNCTION("""COMPUTED_VALUE"""),0)</f>
        <v>0</v>
      </c>
      <c r="S367" s="59">
        <f ca="1">IFERROR(__xludf.DUMMYFUNCTION("""COMPUTED_VALUE"""),10640)</f>
        <v>10640</v>
      </c>
      <c r="T367" s="59">
        <f ca="1">IFERROR(__xludf.DUMMYFUNCTION("""COMPUTED_VALUE"""),0)</f>
        <v>0</v>
      </c>
      <c r="U367" s="59">
        <f ca="1"/>
        <v>14042.6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E. E. DEP.JOSE A. DE ASSIS")</f>
        <v>A.A. E. E. DEP.JOSE A. DE ASSIS</v>
      </c>
      <c r="D368" s="61" t="str">
        <f ca="1">IFERROR(__xludf.DUMMYFUNCTION("""COMPUTED_VALUE"""),"01066411000142")</f>
        <v>01066411000142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IFERROR(__xludf.DUMMYFUNCTION("""COMPUTED_VALUE"""),"312770")</f>
        <v>312770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IFERROR(__xludf.DUMMYFUNCTION("""COMPUTED_VALUE"""),655.2)</f>
        <v>655.20000000000005</v>
      </c>
      <c r="K368" s="62">
        <f ca="1">IFERROR(__xludf.DUMMYFUNCTION("""COMPUTED_VALUE"""),0)</f>
        <v>0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IFERROR(__xludf.DUMMYFUNCTION("""COMPUTED_VALUE"""),169.6)</f>
        <v>169.6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IFERROR(__xludf.DUMMYFUNCTION("""COMPUTED_VALUE"""),0)</f>
        <v>0</v>
      </c>
      <c r="T368" s="62">
        <f ca="1">IFERROR(__xludf.DUMMYFUNCTION("""COMPUTED_VALUE"""),0)</f>
        <v>0</v>
      </c>
      <c r="U368" s="62">
        <f ca="1"/>
        <v>824.80000000000007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IFERROR(__xludf.DUMMYFUNCTION("""COMPUTED_VALUE"""),"Ponte Alta do Tocantins")</f>
        <v>Ponte Alta do Tocantins</v>
      </c>
      <c r="C369" s="57" t="str">
        <f ca="1">IFERROR(__xludf.DUMMYFUNCTION("""COMPUTED_VALUE"""),"ASS. A. AO COL. EST. ODOLFO SOARES")</f>
        <v>ASS. A. AO COL. EST. ODOLFO SOARES</v>
      </c>
      <c r="D369" s="58" t="str">
        <f ca="1">IFERROR(__xludf.DUMMYFUNCTION("""COMPUTED_VALUE"""),"01342866000143")</f>
        <v>01342866000143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IFERROR(__xludf.DUMMYFUNCTION("""COMPUTED_VALUE"""),"333921")</f>
        <v>333921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IFERROR(__xludf.DUMMYFUNCTION("""COMPUTED_VALUE"""),2232)</f>
        <v>2232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IFERROR(__xludf.DUMMYFUNCTION("""COMPUTED_VALUE"""),116.6)</f>
        <v>116.6</v>
      </c>
      <c r="Q369" s="59">
        <f ca="1">IFERROR(__xludf.DUMMYFUNCTION("""COMPUTED_VALUE"""),2671.2)</f>
        <v>2671.2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5019.7999999999993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APOIO DA ESCOLA EST. ALCIDES RUFO")</f>
        <v>ASS. APOIO DA ESCOLA EST. ALCIDES RUFO</v>
      </c>
      <c r="D370" s="61" t="str">
        <f ca="1">IFERROR(__xludf.DUMMYFUNCTION("""COMPUTED_VALUE"""),"01192931000100")</f>
        <v>01192931000100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IFERROR(__xludf.DUMMYFUNCTION("""COMPUTED_VALUE"""),"313785")</f>
        <v>313785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IFERROR(__xludf.DUMMYFUNCTION("""COMPUTED_VALUE"""),1404)</f>
        <v>1404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IFERROR(__xludf.DUMMYFUNCTION("""COMPUTED_VALUE"""),0)</f>
        <v>0</v>
      </c>
      <c r="Q370" s="62">
        <f ca="1">IFERROR(__xludf.DUMMYFUNCTION("""COMPUTED_VALUE"""),0)</f>
        <v>0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1404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DE APOIO A ESCOLA EST. ESPECIAL AMILSON FRAZÃO DOS REIS")</f>
        <v>ASS. DE APOIO A ESCOLA EST. ESPECIAL AMILSON FRAZÃO DOS REIS</v>
      </c>
      <c r="D371" s="58" t="str">
        <f ca="1">IFERROR(__xludf.DUMMYFUNCTION("""COMPUTED_VALUE"""),"20309905000155")</f>
        <v>20309905000155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IFERROR(__xludf.DUMMYFUNCTION("""COMPUTED_VALUE"""),"567426")</f>
        <v>567426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IFERROR(__xludf.DUMMYFUNCTION("""COMPUTED_VALUE"""),72)</f>
        <v>72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IFERROR(__xludf.DUMMYFUNCTION("""COMPUTED_VALUE"""),294.4)</f>
        <v>294.39999999999998</v>
      </c>
      <c r="U371" s="59">
        <f ca="1"/>
        <v>366.4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IFERROR(__xludf.DUMMYFUNCTION("""COMPUTED_VALUE"""),"Porto Nacional")</f>
        <v>Porto Nacional</v>
      </c>
      <c r="C372" s="60" t="str">
        <f ca="1">IFERROR(__xludf.DUMMYFUNCTION("""COMPUTED_VALUE"""),"ASSOC. DE APOIO AO CEM FELIX CAMOA I")</f>
        <v>ASSOC. DE APOIO AO CEM FELIX CAMOA I</v>
      </c>
      <c r="D372" s="61" t="str">
        <f ca="1">IFERROR(__xludf.DUMMYFUNCTION("""COMPUTED_VALUE"""),"01112476000187")</f>
        <v>01112476000187</v>
      </c>
      <c r="E372" s="62" t="str">
        <f ca="1">IFERROR(__xludf.DUMMYFUNCTION("""COMPUTED_VALUE"""),"104")</f>
        <v>104</v>
      </c>
      <c r="F372" s="62" t="str">
        <f ca="1">IFERROR(__xludf.DUMMYFUNCTION("""COMPUTED_VALUE"""),"1829")</f>
        <v>1829</v>
      </c>
      <c r="G372" s="62" t="str">
        <f ca="1">IFERROR(__xludf.DUMMYFUNCTION("""COMPUTED_VALUE"""),"3050011")</f>
        <v>3050011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IFERROR(__xludf.DUMMYFUNCTION("""COMPUTED_VALUE"""),0)</f>
        <v>0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IFERROR(__xludf.DUMMYFUNCTION("""COMPUTED_VALUE"""),5560)</f>
        <v>5560</v>
      </c>
      <c r="T372" s="62">
        <f ca="1">IFERROR(__xludf.DUMMYFUNCTION("""COMPUTED_VALUE"""),0)</f>
        <v>0</v>
      </c>
      <c r="U372" s="62">
        <f ca="1"/>
        <v>5560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A.DO CEM PROFº. FLORÊNCIO AIRES DA SILVA")</f>
        <v>ASSOC. DE A.DO CEM PROFº. FLORÊNCIO AIRES DA SILVA</v>
      </c>
      <c r="D373" s="58" t="str">
        <f ca="1">IFERROR(__xludf.DUMMYFUNCTION("""COMPUTED_VALUE"""),"01138326000142")</f>
        <v>01138326000142</v>
      </c>
      <c r="E373" s="59" t="str">
        <f ca="1">IFERROR(__xludf.DUMMYFUNCTION("""COMPUTED_VALUE"""),"001")</f>
        <v>001</v>
      </c>
      <c r="F373" s="59" t="str">
        <f ca="1">IFERROR(__xludf.DUMMYFUNCTION("""COMPUTED_VALUE"""),"1117")</f>
        <v>1117</v>
      </c>
      <c r="G373" s="59" t="str">
        <f ca="1">IFERROR(__xludf.DUMMYFUNCTION("""COMPUTED_VALUE"""),"5500X")</f>
        <v>5500X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IFERROR(__xludf.DUMMYFUNCTION("""COMPUTED_VALUE"""),849.6)</f>
        <v>849.6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IFERROR(__xludf.DUMMYFUNCTION("""COMPUTED_VALUE"""),137.799999999999)</f>
        <v>137.79999999999899</v>
      </c>
      <c r="Q373" s="59">
        <f ca="1">IFERROR(__xludf.DUMMYFUNCTION("""COMPUTED_VALUE"""),1396.8)</f>
        <v>1396.8</v>
      </c>
      <c r="R373" s="59">
        <f ca="1">IFERROR(__xludf.DUMMYFUNCTION("""COMPUTED_VALUE"""),0)</f>
        <v>0</v>
      </c>
      <c r="S373" s="59">
        <f ca="1">IFERROR(__xludf.DUMMYFUNCTION("""COMPUTED_VALUE"""),0)</f>
        <v>0</v>
      </c>
      <c r="T373" s="59">
        <f ca="1">IFERROR(__xludf.DUMMYFUNCTION("""COMPUTED_VALUE"""),416)</f>
        <v>416</v>
      </c>
      <c r="U373" s="59">
        <f ca="1"/>
        <v>2800.1999999999989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IFERROR(__xludf.DUMMYFUNCTION("""COMPUTED_VALUE"""),"A. E. COM. ESC. CONV. ANGELICA R. ARANHA")</f>
        <v>A. E. COM. ESC. CONV. ANGELICA R. ARANHA</v>
      </c>
      <c r="D374" s="61" t="str">
        <f ca="1">IFERROR(__xludf.DUMMYFUNCTION("""COMPUTED_VALUE"""),"01075455000139")</f>
        <v>01075455000139</v>
      </c>
      <c r="E374" s="62" t="str">
        <f ca="1">IFERROR(__xludf.DUMMYFUNCTION("""COMPUTED_VALUE"""),"104")</f>
        <v>104</v>
      </c>
      <c r="F374" s="62" t="str">
        <f ca="1">IFERROR(__xludf.DUMMYFUNCTION("""COMPUTED_VALUE"""),"1829")</f>
        <v>1829</v>
      </c>
      <c r="G374" s="62" t="str">
        <f ca="1">IFERROR(__xludf.DUMMYFUNCTION("""COMPUTED_VALUE"""),"307313")</f>
        <v>307313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IFERROR(__xludf.DUMMYFUNCTION("""COMPUTED_VALUE"""),1080)</f>
        <v>1080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IFERROR(__xludf.DUMMYFUNCTION("""COMPUTED_VALUE"""),42.4)</f>
        <v>42.4</v>
      </c>
      <c r="Q374" s="62">
        <f ca="1">IFERROR(__xludf.DUMMYFUNCTION("""COMPUTED_VALUE"""),691.2)</f>
        <v>691.2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IFERROR(__xludf.DUMMYFUNCTION("""COMPUTED_VALUE"""),0)</f>
        <v>0</v>
      </c>
      <c r="U374" s="62">
        <f ca="1"/>
        <v>1813.6000000000001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IFERROR(__xludf.DUMMYFUNCTION("""COMPUTED_VALUE"""),"A.A. ESC. EST. DR.PEDRO LUDOVICO TEIXEIRA")</f>
        <v>A.A. ESC. EST. DR.PEDRO LUDOVICO TEIXEIRA</v>
      </c>
      <c r="D375" s="58" t="str">
        <f ca="1">IFERROR(__xludf.DUMMYFUNCTION("""COMPUTED_VALUE"""),"01135997000150")</f>
        <v>01135997000150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IFERROR(__xludf.DUMMYFUNCTION("""COMPUTED_VALUE"""),"305949")</f>
        <v>305949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IFERROR(__xludf.DUMMYFUNCTION("""COMPUTED_VALUE"""),3441.6)</f>
        <v>3441.6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IFERROR(__xludf.DUMMYFUNCTION("""COMPUTED_VALUE"""),275.599999999999)</f>
        <v>275.599999999999</v>
      </c>
      <c r="Q375" s="59">
        <f ca="1">IFERROR(__xludf.DUMMYFUNCTION("""COMPUTED_VALUE"""),1857.6)</f>
        <v>1857.6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5574.7999999999993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 ESCOL.COM. ESC. EST. MAL.ARTUR C.E SILVA")</f>
        <v>A. ESCOL.COM. ESC. EST. MAL.ARTUR C.E SILVA</v>
      </c>
      <c r="D376" s="61" t="str">
        <f ca="1">IFERROR(__xludf.DUMMYFUNCTION("""COMPUTED_VALUE"""),"01112763000197")</f>
        <v>01112763000197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IFERROR(__xludf.DUMMYFUNCTION("""COMPUTED_VALUE"""),"307364")</f>
        <v>307364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IFERROR(__xludf.DUMMYFUNCTION("""COMPUTED_VALUE"""),1411.2)</f>
        <v>1411.2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IFERROR(__xludf.DUMMYFUNCTION("""COMPUTED_VALUE"""),0)</f>
        <v>0</v>
      </c>
      <c r="Q376" s="62">
        <f ca="1">IFERROR(__xludf.DUMMYFUNCTION("""COMPUTED_VALUE"""),1022.4)</f>
        <v>1022.4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IFERROR(__xludf.DUMMYFUNCTION("""COMPUTED_VALUE"""),780.8)</f>
        <v>780.8</v>
      </c>
      <c r="U376" s="62">
        <f ca="1"/>
        <v>3214.3999999999996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IFERROR(__xludf.DUMMYFUNCTION("""COMPUTED_VALUE"""),"ASSOCIAÇÃO DE APOIO DA ESCOLA FAMÍLIA AGRÍCOLA")</f>
        <v>ASSOCIAÇÃO DE APOIO DA ESCOLA FAMÍLIA AGRÍCOLA</v>
      </c>
      <c r="D377" s="58" t="str">
        <f ca="1">IFERROR(__xludf.DUMMYFUNCTION("""COMPUTED_VALUE"""),"01197155000122")</f>
        <v>01197155000122</v>
      </c>
      <c r="E377" s="59" t="str">
        <f ca="1">IFERROR(__xludf.DUMMYFUNCTION("""COMPUTED_VALUE"""),"001")</f>
        <v>001</v>
      </c>
      <c r="F377" s="59" t="str">
        <f ca="1">IFERROR(__xludf.DUMMYFUNCTION("""COMPUTED_VALUE"""),"1117")</f>
        <v>1117</v>
      </c>
      <c r="G377" s="59" t="str">
        <f ca="1">IFERROR(__xludf.DUMMYFUNCTION("""COMPUTED_VALUE"""),"313483")</f>
        <v>313483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IFERROR(__xludf.DUMMYFUNCTION("""COMPUTED_VALUE"""),0)</f>
        <v>0</v>
      </c>
      <c r="K377" s="59">
        <f ca="1">IFERROR(__xludf.DUMMYFUNCTION("""COMPUTED_VALUE"""),941.599999999999)</f>
        <v>941.599999999999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IFERROR(__xludf.DUMMYFUNCTION("""COMPUTED_VALUE"""),0)</f>
        <v>0</v>
      </c>
      <c r="R377" s="59">
        <f ca="1">IFERROR(__xludf.DUMMYFUNCTION("""COMPUTED_VALUE"""),3424)</f>
        <v>3424</v>
      </c>
      <c r="S377" s="59">
        <f ca="1">IFERROR(__xludf.DUMMYFUNCTION("""COMPUTED_VALUE"""),0)</f>
        <v>0</v>
      </c>
      <c r="T377" s="59">
        <f ca="1">IFERROR(__xludf.DUMMYFUNCTION("""COMPUTED_VALUE"""),0)</f>
        <v>0</v>
      </c>
      <c r="U377" s="59">
        <f ca="1"/>
        <v>4365.5999999999985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IFERROR(__xludf.DUMMYFUNCTION("""COMPUTED_VALUE"""),"ASSOC.P.A.DOS EXCEP. DE PORTO NACIONAL")</f>
        <v>ASSOC.P.A.DOS EXCEP. DE PORTO NACIONAL</v>
      </c>
      <c r="D378" s="61" t="str">
        <f ca="1">IFERROR(__xludf.DUMMYFUNCTION("""COMPUTED_VALUE"""),"26752113000137")</f>
        <v>26752113000137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IFERROR(__xludf.DUMMYFUNCTION("""COMPUTED_VALUE"""),"86657")</f>
        <v>86657</v>
      </c>
      <c r="H378" s="62">
        <f ca="1">IFERROR(__xludf.DUMMYFUNCTION("""COMPUTED_VALUE"""),0)</f>
        <v>0</v>
      </c>
      <c r="I378" s="62">
        <f ca="1">IFERROR(__xludf.DUMMYFUNCTION("""COMPUTED_VALUE"""),63.5999999999999)</f>
        <v>63.599999999999902</v>
      </c>
      <c r="J378" s="62">
        <f ca="1">IFERROR(__xludf.DUMMYFUNCTION("""COMPUTED_VALUE"""),79.2)</f>
        <v>79.2</v>
      </c>
      <c r="K378" s="62">
        <f ca="1">IFERROR(__xludf.DUMMYFUNCTION("""COMPUTED_VALUE"""),0)</f>
        <v>0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IFERROR(__xludf.DUMMYFUNCTION("""COMPUTED_VALUE"""),169.6)</f>
        <v>169.6</v>
      </c>
      <c r="Q378" s="62">
        <f ca="1">IFERROR(__xludf.DUMMYFUNCTION("""COMPUTED_VALUE"""),0)</f>
        <v>0</v>
      </c>
      <c r="R378" s="62">
        <f ca="1">IFERROR(__xludf.DUMMYFUNCTION("""COMPUTED_VALUE"""),0)</f>
        <v>0</v>
      </c>
      <c r="S378" s="62">
        <f ca="1">IFERROR(__xludf.DUMMYFUNCTION("""COMPUTED_VALUE"""),0)</f>
        <v>0</v>
      </c>
      <c r="T378" s="62">
        <f ca="1">IFERROR(__xludf.DUMMYFUNCTION("""COMPUTED_VALUE"""),544)</f>
        <v>544</v>
      </c>
      <c r="U378" s="62">
        <f ca="1"/>
        <v>856.39999999999986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IFERROR(__xludf.DUMMYFUNCTION("""COMPUTED_VALUE"""),"A.A.  ESCOLA ESTADUAL ALFREDO NASSER")</f>
        <v>A.A.  ESCOLA ESTADUAL ALFREDO NASSER</v>
      </c>
      <c r="D379" s="58" t="str">
        <f ca="1">IFERROR(__xludf.DUMMYFUNCTION("""COMPUTED_VALUE"""),"01251862000150")</f>
        <v>01251862000150</v>
      </c>
      <c r="E379" s="59" t="str">
        <f ca="1">IFERROR(__xludf.DUMMYFUNCTION("""COMPUTED_VALUE"""),"104")</f>
        <v>104</v>
      </c>
      <c r="F379" s="59" t="str">
        <f ca="1">IFERROR(__xludf.DUMMYFUNCTION("""COMPUTED_VALUE"""),"1829")</f>
        <v>1829</v>
      </c>
      <c r="G379" s="59" t="str">
        <f ca="1">IFERROR(__xludf.DUMMYFUNCTION("""COMPUTED_VALUE"""),"307410")</f>
        <v>307410</v>
      </c>
      <c r="H379" s="59">
        <f ca="1">IFERROR(__xludf.DUMMYFUNCTION("""COMPUTED_VALUE"""),0)</f>
        <v>0</v>
      </c>
      <c r="I379" s="59">
        <f ca="1">IFERROR(__xludf.DUMMYFUNCTION("""COMPUTED_VALUE"""),0)</f>
        <v>0</v>
      </c>
      <c r="J379" s="59">
        <f ca="1">IFERROR(__xludf.DUMMYFUNCTION("""COMPUTED_VALUE"""),943.2)</f>
        <v>943.2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IFERROR(__xludf.DUMMYFUNCTION("""COMPUTED_VALUE"""),74.2)</f>
        <v>74.2</v>
      </c>
      <c r="Q379" s="59">
        <f ca="1">IFERROR(__xludf.DUMMYFUNCTION("""COMPUTED_VALUE"""),439.2)</f>
        <v>439.2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IFERROR(__xludf.DUMMYFUNCTION("""COMPUTED_VALUE"""),0)</f>
        <v>0</v>
      </c>
      <c r="U379" s="59">
        <f ca="1"/>
        <v>1456.6000000000001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ESCOLA ESTADUAL ANA MACEDO MAIA")</f>
        <v>A.A. ESCOLA ESTADUAL ANA MACEDO MAIA</v>
      </c>
      <c r="D380" s="61" t="str">
        <f ca="1">IFERROR(__xludf.DUMMYFUNCTION("""COMPUTED_VALUE"""),"01243662000155")</f>
        <v>01243662000155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IFERROR(__xludf.DUMMYFUNCTION("""COMPUTED_VALUE"""),"306015")</f>
        <v>306015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IFERROR(__xludf.DUMMYFUNCTION("""COMPUTED_VALUE"""),2037.6)</f>
        <v>2037.6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IFERROR(__xludf.DUMMYFUNCTION("""COMPUTED_VALUE"""),0)</f>
        <v>0</v>
      </c>
      <c r="Q380" s="62">
        <f ca="1">IFERROR(__xludf.DUMMYFUNCTION("""COMPUTED_VALUE"""),0)</f>
        <v>0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2037.6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 ESCOLAR COMUN. DA ESC. CONV. BRASIL")</f>
        <v>A. ESCOLAR COMUN. DA ESC. CONV. BRASIL</v>
      </c>
      <c r="D381" s="58" t="str">
        <f ca="1">IFERROR(__xludf.DUMMYFUNCTION("""COMPUTED_VALUE"""),"01112471000154")</f>
        <v>01112471000154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IFERROR(__xludf.DUMMYFUNCTION("""COMPUTED_VALUE"""),"307402")</f>
        <v>307402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IFERROR(__xludf.DUMMYFUNCTION("""COMPUTED_VALUE"""),583.2)</f>
        <v>583.20000000000005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IFERROR(__xludf.DUMMYFUNCTION("""COMPUTED_VALUE"""),360)</f>
        <v>360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943.2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IFERROR(__xludf.DUMMYFUNCTION("""COMPUTED_VALUE"""),"A.A.  ESCOLA ESTADUAL CUSTÓDIA DA SILVA PEDREIRA")</f>
        <v>A.A.  ESCOLA ESTADUAL CUSTÓDIA DA SILVA PEDREIRA</v>
      </c>
      <c r="D382" s="61" t="str">
        <f ca="1">IFERROR(__xludf.DUMMYFUNCTION("""COMPUTED_VALUE"""),"01192932000146")</f>
        <v>01192932000146</v>
      </c>
      <c r="E382" s="62" t="str">
        <f ca="1">IFERROR(__xludf.DUMMYFUNCTION("""COMPUTED_VALUE"""),"001")</f>
        <v>001</v>
      </c>
      <c r="F382" s="62" t="str">
        <f ca="1">IFERROR(__xludf.DUMMYFUNCTION("""COMPUTED_VALUE"""),"1117")</f>
        <v>1117</v>
      </c>
      <c r="G382" s="62" t="str">
        <f ca="1">IFERROR(__xludf.DUMMYFUNCTION("""COMPUTED_VALUE"""),"314080")</f>
        <v>314080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IFERROR(__xludf.DUMMYFUNCTION("""COMPUTED_VALUE"""),3024)</f>
        <v>3024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IFERROR(__xludf.DUMMYFUNCTION("""COMPUTED_VALUE"""),2390.4)</f>
        <v>2390.4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5414.4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 ESC. COM./ESC. EST. D.DOMINGOS CARREROT")</f>
        <v>A. ESC. COM./ESC. EST. D.DOMINGOS CARREROT</v>
      </c>
      <c r="D383" s="58" t="str">
        <f ca="1">IFERROR(__xludf.DUMMYFUNCTION("""COMPUTED_VALUE"""),"00900197000115")</f>
        <v>00900197000115</v>
      </c>
      <c r="E383" s="59" t="str">
        <f ca="1">IFERROR(__xludf.DUMMYFUNCTION("""COMPUTED_VALUE"""),"104")</f>
        <v>104</v>
      </c>
      <c r="F383" s="59" t="str">
        <f ca="1">IFERROR(__xludf.DUMMYFUNCTION("""COMPUTED_VALUE"""),"1829")</f>
        <v>1829</v>
      </c>
      <c r="G383" s="59" t="str">
        <f ca="1">IFERROR(__xludf.DUMMYFUNCTION("""COMPUTED_VALUE"""),"305914")</f>
        <v>305914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IFERROR(__xludf.DUMMYFUNCTION("""COMPUTED_VALUE"""),2692.8)</f>
        <v>2692.8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IFERROR(__xludf.DUMMYFUNCTION("""COMPUTED_VALUE"""),106)</f>
        <v>106</v>
      </c>
      <c r="Q383" s="59">
        <f ca="1">IFERROR(__xludf.DUMMYFUNCTION("""COMPUTED_VALUE"""),0)</f>
        <v>0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2798.8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IFERROR(__xludf.DUMMYFUNCTION("""COMPUTED_VALUE"""),"A.A.  A ESCOLA D. PEDRO II")</f>
        <v>A.A.  A ESCOLA D. PEDRO II</v>
      </c>
      <c r="D384" s="61" t="str">
        <f ca="1">IFERROR(__xludf.DUMMYFUNCTION("""COMPUTED_VALUE"""),"01133697000131")</f>
        <v>01133697000131</v>
      </c>
      <c r="E384" s="62" t="str">
        <f ca="1">IFERROR(__xludf.DUMMYFUNCTION("""COMPUTED_VALUE"""),"001")</f>
        <v>001</v>
      </c>
      <c r="F384" s="62" t="str">
        <f ca="1">IFERROR(__xludf.DUMMYFUNCTION("""COMPUTED_VALUE"""),"1117")</f>
        <v>1117</v>
      </c>
      <c r="G384" s="62" t="str">
        <f ca="1">IFERROR(__xludf.DUMMYFUNCTION("""COMPUTED_VALUE"""),"0313092")</f>
        <v>0313092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IFERROR(__xludf.DUMMYFUNCTION("""COMPUTED_VALUE"""),0)</f>
        <v>0</v>
      </c>
      <c r="K384" s="62">
        <f ca="1">IFERROR(__xludf.DUMMYFUNCTION("""COMPUTED_VALUE"""),3295.6)</f>
        <v>3295.6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IFERROR(__xludf.DUMMYFUNCTION("""COMPUTED_VALUE"""),116.6)</f>
        <v>116.6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3412.2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ESCOLA ESTADUAL IRMA ASPASIA")</f>
        <v>A.A. ESCOLA ESTADUAL IRMA ASPASIA</v>
      </c>
      <c r="D385" s="58" t="str">
        <f ca="1">IFERROR(__xludf.DUMMYFUNCTION("""COMPUTED_VALUE"""),"01136022000146")</f>
        <v>01136022000146</v>
      </c>
      <c r="E385" s="59" t="str">
        <f ca="1">IFERROR(__xludf.DUMMYFUNCTION("""COMPUTED_VALUE"""),"104")</f>
        <v>104</v>
      </c>
      <c r="F385" s="59" t="str">
        <f ca="1">IFERROR(__xludf.DUMMYFUNCTION("""COMPUTED_VALUE"""),"1829")</f>
        <v>1829</v>
      </c>
      <c r="G385" s="59" t="str">
        <f ca="1">IFERROR(__xludf.DUMMYFUNCTION("""COMPUTED_VALUE"""),"307453")</f>
        <v>307453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IFERROR(__xludf.DUMMYFUNCTION("""COMPUTED_VALUE"""),1008)</f>
        <v>1008</v>
      </c>
      <c r="K385" s="59">
        <f ca="1">IFERROR(__xludf.DUMMYFUNCTION("""COMPUTED_VALUE"""),0)</f>
        <v>0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IFERROR(__xludf.DUMMYFUNCTION("""COMPUTED_VALUE"""),0)</f>
        <v>0</v>
      </c>
      <c r="Q385" s="59">
        <f ca="1">IFERROR(__xludf.DUMMYFUNCTION("""COMPUTED_VALUE"""),1807.2)</f>
        <v>1807.2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2815.2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DA ESC. EST. ALCIDES RODRIGUES AIRES")</f>
        <v>A.A. DA ESC. EST. ALCIDES RODRIGUES AIRES</v>
      </c>
      <c r="D386" s="61" t="str">
        <f ca="1">IFERROR(__xludf.DUMMYFUNCTION("""COMPUTED_VALUE"""),"03495455000113")</f>
        <v>03495455000113</v>
      </c>
      <c r="E386" s="62" t="str">
        <f ca="1">IFERROR(__xludf.DUMMYFUNCTION("""COMPUTED_VALUE"""),"001")</f>
        <v>001</v>
      </c>
      <c r="F386" s="62" t="str">
        <f ca="1">IFERROR(__xludf.DUMMYFUNCTION("""COMPUTED_VALUE"""),"1117")</f>
        <v>1117</v>
      </c>
      <c r="G386" s="62" t="str">
        <f ca="1">IFERROR(__xludf.DUMMYFUNCTION("""COMPUTED_VALUE"""),"77143")</f>
        <v>77143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IFERROR(__xludf.DUMMYFUNCTION("""COMPUTED_VALUE"""),2491.2)</f>
        <v>2491.1999999999998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IFERROR(__xludf.DUMMYFUNCTION("""COMPUTED_VALUE"""),84.8)</f>
        <v>84.8</v>
      </c>
      <c r="Q386" s="62">
        <f ca="1">IFERROR(__xludf.DUMMYFUNCTION("""COMPUTED_VALUE"""),0)</f>
        <v>0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IFERROR(__xludf.DUMMYFUNCTION("""COMPUTED_VALUE"""),608)</f>
        <v>608</v>
      </c>
      <c r="U386" s="62">
        <f ca="1"/>
        <v>3184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E. E. PROFA. CARMENIA MATOS MAIA")</f>
        <v>A.A. E. E. PROFA. CARMENIA MATOS MAIA</v>
      </c>
      <c r="D387" s="58" t="str">
        <f ca="1">IFERROR(__xludf.DUMMYFUNCTION("""COMPUTED_VALUE"""),"01118897000115")</f>
        <v>01118897000115</v>
      </c>
      <c r="E387" s="59" t="str">
        <f ca="1">IFERROR(__xludf.DUMMYFUNCTION("""COMPUTED_VALUE"""),"104")</f>
        <v>104</v>
      </c>
      <c r="F387" s="59" t="str">
        <f ca="1">IFERROR(__xludf.DUMMYFUNCTION("""COMPUTED_VALUE"""),"1829")</f>
        <v>1829</v>
      </c>
      <c r="G387" s="59" t="str">
        <f ca="1">IFERROR(__xludf.DUMMYFUNCTION("""COMPUTED_VALUE"""),"307399")</f>
        <v>307399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IFERROR(__xludf.DUMMYFUNCTION("""COMPUTED_VALUE"""),2030.4)</f>
        <v>2030.4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IFERROR(__xludf.DUMMYFUNCTION("""COMPUTED_VALUE"""),222.6)</f>
        <v>222.6</v>
      </c>
      <c r="Q387" s="59">
        <f ca="1">IFERROR(__xludf.DUMMYFUNCTION("""COMPUTED_VALUE"""),792)</f>
        <v>792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IFERROR(__xludf.DUMMYFUNCTION("""COMPUTED_VALUE"""),0)</f>
        <v>0</v>
      </c>
      <c r="U387" s="59">
        <f ca="1"/>
        <v>3045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IFERROR(__xludf.DUMMYFUNCTION("""COMPUTED_VALUE"""),"Santa Rita do Tocantins")</f>
        <v>Santa Rita do Tocantins</v>
      </c>
      <c r="C388" s="60" t="str">
        <f ca="1">IFERROR(__xludf.DUMMYFUNCTION("""COMPUTED_VALUE"""),"ASS. COM.DE AP.ESC. EST. DE 1 GRAU BOA NOVA")</f>
        <v>ASS. COM.DE AP.ESC. EST. DE 1 GRAU BOA NOVA</v>
      </c>
      <c r="D388" s="61" t="str">
        <f ca="1">IFERROR(__xludf.DUMMYFUNCTION("""COMPUTED_VALUE"""),"01856561000150")</f>
        <v>01856561000150</v>
      </c>
      <c r="E388" s="62" t="str">
        <f ca="1">IFERROR(__xludf.DUMMYFUNCTION("""COMPUTED_VALUE"""),"001")</f>
        <v>001</v>
      </c>
      <c r="F388" s="62" t="str">
        <f ca="1">IFERROR(__xludf.DUMMYFUNCTION("""COMPUTED_VALUE"""),"4107")</f>
        <v>4107</v>
      </c>
      <c r="G388" s="62" t="str">
        <f ca="1">IFERROR(__xludf.DUMMYFUNCTION("""COMPUTED_VALUE"""),"320722")</f>
        <v>320722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IFERROR(__xludf.DUMMYFUNCTION("""COMPUTED_VALUE"""),619.2)</f>
        <v>619.20000000000005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IFERROR(__xludf.DUMMYFUNCTION("""COMPUTED_VALUE"""),0)</f>
        <v>0</v>
      </c>
      <c r="Q388" s="62">
        <f ca="1">IFERROR(__xludf.DUMMYFUNCTION("""COMPUTED_VALUE"""),352.8)</f>
        <v>352.8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972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Rosa do Tocantins")</f>
        <v>Santa Rosa do Tocantins</v>
      </c>
      <c r="C389" s="57" t="str">
        <f ca="1">IFERROR(__xludf.DUMMYFUNCTION("""COMPUTED_VALUE"""),"A.A. E. E.PROF.ZACHARIAS NUNES DA SILVEIRA")</f>
        <v>A.A. E. E.PROF.ZACHARIAS NUNES DA SILVEIRA</v>
      </c>
      <c r="D389" s="58" t="str">
        <f ca="1">IFERROR(__xludf.DUMMYFUNCTION("""COMPUTED_VALUE"""),"01066420000133")</f>
        <v>01066420000133</v>
      </c>
      <c r="E389" s="59" t="str">
        <f ca="1">IFERROR(__xludf.DUMMYFUNCTION("""COMPUTED_VALUE"""),"104")</f>
        <v>104</v>
      </c>
      <c r="F389" s="59" t="str">
        <f ca="1">IFERROR(__xludf.DUMMYFUNCTION("""COMPUTED_VALUE"""),"1829")</f>
        <v>1829</v>
      </c>
      <c r="G389" s="59" t="str">
        <f ca="1">IFERROR(__xludf.DUMMYFUNCTION("""COMPUTED_VALUE"""),"0307461")</f>
        <v>0307461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IFERROR(__xludf.DUMMYFUNCTION("""COMPUTED_VALUE"""),1087.2)</f>
        <v>1087.2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IFERROR(__xludf.DUMMYFUNCTION("""COMPUTED_VALUE"""),116.6)</f>
        <v>116.6</v>
      </c>
      <c r="Q389" s="59">
        <f ca="1">IFERROR(__xludf.DUMMYFUNCTION("""COMPUTED_VALUE"""),0)</f>
        <v>0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1203.8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 TENENTE SALVADOR RIBEIRO")</f>
        <v>A.A. E. E. TENENTE SALVADOR RIBEIRO</v>
      </c>
      <c r="D390" s="61" t="str">
        <f ca="1">IFERROR(__xludf.DUMMYFUNCTION("""COMPUTED_VALUE"""),"01066424000111")</f>
        <v>01066424000111</v>
      </c>
      <c r="E390" s="62" t="str">
        <f ca="1">IFERROR(__xludf.DUMMYFUNCTION("""COMPUTED_VALUE"""),"001")</f>
        <v>001</v>
      </c>
      <c r="F390" s="62" t="str">
        <f ca="1">IFERROR(__xludf.DUMMYFUNCTION("""COMPUTED_VALUE"""),"1117")</f>
        <v>1117</v>
      </c>
      <c r="G390" s="62" t="str">
        <f ca="1">IFERROR(__xludf.DUMMYFUNCTION("""COMPUTED_VALUE"""),"332623")</f>
        <v>332623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IFERROR(__xludf.DUMMYFUNCTION("""COMPUTED_VALUE"""),187.2)</f>
        <v>187.2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IFERROR(__xludf.DUMMYFUNCTION("""COMPUTED_VALUE"""),0)</f>
        <v>0</v>
      </c>
      <c r="Q390" s="62">
        <f ca="1">IFERROR(__xludf.DUMMYFUNCTION("""COMPUTED_VALUE"""),1303.2)</f>
        <v>1303.2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IFERROR(__xludf.DUMMYFUNCTION("""COMPUTED_VALUE"""),128)</f>
        <v>128</v>
      </c>
      <c r="U390" s="62">
        <f ca="1"/>
        <v>1618.4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IFERROR(__xludf.DUMMYFUNCTION("""COMPUTED_VALUE"""),"Silvanopolis")</f>
        <v>Silvanopolis</v>
      </c>
      <c r="C391" s="57" t="str">
        <f ca="1">IFERROR(__xludf.DUMMYFUNCTION("""COMPUTED_VALUE"""),"A.A. DA ESC. EST. JOAO DA SILVA GUIMARAES")</f>
        <v>A.A. DA ESC. EST. JOAO DA SILVA GUIMARAES</v>
      </c>
      <c r="D391" s="58" t="str">
        <f ca="1">IFERROR(__xludf.DUMMYFUNCTION("""COMPUTED_VALUE"""),"01557779000103")</f>
        <v>01557779000103</v>
      </c>
      <c r="E391" s="59" t="str">
        <f ca="1">IFERROR(__xludf.DUMMYFUNCTION("""COMPUTED_VALUE"""),"001")</f>
        <v>001</v>
      </c>
      <c r="F391" s="59" t="str">
        <f ca="1">IFERROR(__xludf.DUMMYFUNCTION("""COMPUTED_VALUE"""),"3980")</f>
        <v>3980</v>
      </c>
      <c r="G391" s="59" t="str">
        <f ca="1">IFERROR(__xludf.DUMMYFUNCTION("""COMPUTED_VALUE"""),"51292")</f>
        <v>51292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IFERROR(__xludf.DUMMYFUNCTION("""COMPUTED_VALUE"""),2390.4)</f>
        <v>2390.4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IFERROR(__xludf.DUMMYFUNCTION("""COMPUTED_VALUE"""),1828.8)</f>
        <v>1828.8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IFERROR(__xludf.DUMMYFUNCTION("""COMPUTED_VALUE"""),0)</f>
        <v>0</v>
      </c>
      <c r="U391" s="59">
        <f ca="1"/>
        <v>4219.2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A ESC. EST. JOAO PIRES QUERIDO")</f>
        <v>A.A. A ESC. EST. JOAO PIRES QUERIDO</v>
      </c>
      <c r="D392" s="61" t="str">
        <f ca="1">IFERROR(__xludf.DUMMYFUNCTION("""COMPUTED_VALUE"""),"01284632000197")</f>
        <v>01284632000197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IFERROR(__xludf.DUMMYFUNCTION("""COMPUTED_VALUE"""),"051187")</f>
        <v>051187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IFERROR(__xludf.DUMMYFUNCTION("""COMPUTED_VALUE"""),0)</f>
        <v>0</v>
      </c>
      <c r="K392" s="62">
        <f ca="1">IFERROR(__xludf.DUMMYFUNCTION("""COMPUTED_VALUE"""),2953.2)</f>
        <v>2953.2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IFERROR(__xludf.DUMMYFUNCTION("""COMPUTED_VALUE"""),0)</f>
        <v>0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IFERROR(__xludf.DUMMYFUNCTION("""COMPUTED_VALUE"""),249.6)</f>
        <v>249.6</v>
      </c>
      <c r="U392" s="62">
        <f ca="1"/>
        <v>3202.7999999999997</v>
      </c>
    </row>
    <row r="393" spans="1:21" ht="12.75">
      <c r="A393" s="57" t="str">
        <f ca="1">IFERROR(__xludf.DUMMYFUNCTION("""COMPUTED_VALUE"""),"Tocantinópolis")</f>
        <v>Tocantinópolis</v>
      </c>
      <c r="B393" s="57" t="str">
        <f ca="1">IFERROR(__xludf.DUMMYFUNCTION("""COMPUTED_VALUE"""),"Aguiarnopolis")</f>
        <v>Aguiarnopolis</v>
      </c>
      <c r="C393" s="57" t="str">
        <f ca="1">IFERROR(__xludf.DUMMYFUNCTION("""COMPUTED_VALUE"""),"A.A. DA ESC. EST. NAZARÉ NUNES DA SILVA (AGUIARNOPOLIS)")</f>
        <v>A.A. DA ESC. EST. NAZARÉ NUNES DA SILVA (AGUIARNOPOLIS)</v>
      </c>
      <c r="D393" s="58" t="str">
        <f ca="1">IFERROR(__xludf.DUMMYFUNCTION("""COMPUTED_VALUE"""),"01213519000110")</f>
        <v>01213519000110</v>
      </c>
      <c r="E393" s="59" t="str">
        <f ca="1">IFERROR(__xludf.DUMMYFUNCTION("""COMPUTED_VALUE"""),"001")</f>
        <v>001</v>
      </c>
      <c r="F393" s="59" t="str">
        <f ca="1">IFERROR(__xludf.DUMMYFUNCTION("""COMPUTED_VALUE"""),"0810")</f>
        <v>0810</v>
      </c>
      <c r="G393" s="59" t="str">
        <f ca="1">IFERROR(__xludf.DUMMYFUNCTION("""COMPUTED_VALUE"""),"217727")</f>
        <v>217727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IFERROR(__xludf.DUMMYFUNCTION("""COMPUTED_VALUE"""),1756.8)</f>
        <v>1756.8</v>
      </c>
      <c r="K393" s="59">
        <f ca="1">IFERROR(__xludf.DUMMYFUNCTION("""COMPUTED_VALUE"""),0)</f>
        <v>0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IFERROR(__xludf.DUMMYFUNCTION("""COMPUTED_VALUE"""),554.4)</f>
        <v>554.4</v>
      </c>
      <c r="R393" s="59">
        <f ca="1">IFERROR(__xludf.DUMMYFUNCTION("""COMPUTED_VALUE"""),0)</f>
        <v>0</v>
      </c>
      <c r="S393" s="59">
        <f ca="1">IFERROR(__xludf.DUMMYFUNCTION("""COMPUTED_VALUE"""),7360)</f>
        <v>7360</v>
      </c>
      <c r="T393" s="59">
        <f ca="1">IFERROR(__xludf.DUMMYFUNCTION("""COMPUTED_VALUE"""),0)</f>
        <v>0</v>
      </c>
      <c r="U393" s="59">
        <f ca="1"/>
        <v>9671.2000000000007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IFERROR(__xludf.DUMMYFUNCTION("""COMPUTED_VALUE"""),"Angico")</f>
        <v>Angico</v>
      </c>
      <c r="C394" s="60" t="str">
        <f ca="1">IFERROR(__xludf.DUMMYFUNCTION("""COMPUTED_VALUE"""),"ASSOCIAÇÃO DE APOIO DO COL. EST. DULCE COELHO DE SOUSA")</f>
        <v>ASSOCIAÇÃO DE APOIO DO COL. EST. DULCE COELHO DE SOUSA</v>
      </c>
      <c r="D394" s="61" t="str">
        <f ca="1">IFERROR(__xludf.DUMMYFUNCTION("""COMPUTED_VALUE"""),"10800992000195")</f>
        <v>10800992000195</v>
      </c>
      <c r="E394" s="62" t="str">
        <f ca="1">IFERROR(__xludf.DUMMYFUNCTION("""COMPUTED_VALUE"""),"001")</f>
        <v>001</v>
      </c>
      <c r="F394" s="62" t="str">
        <f ca="1">IFERROR(__xludf.DUMMYFUNCTION("""COMPUTED_VALUE"""),"3973")</f>
        <v>3973</v>
      </c>
      <c r="G394" s="62" t="str">
        <f ca="1">IFERROR(__xludf.DUMMYFUNCTION("""COMPUTED_VALUE"""),"212792")</f>
        <v>212792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IFERROR(__xludf.DUMMYFUNCTION("""COMPUTED_VALUE"""),1670.4)</f>
        <v>1670.4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IFERROR(__xludf.DUMMYFUNCTION("""COMPUTED_VALUE"""),265)</f>
        <v>265</v>
      </c>
      <c r="Q394" s="62">
        <f ca="1">IFERROR(__xludf.DUMMYFUNCTION("""COMPUTED_VALUE"""),900)</f>
        <v>900</v>
      </c>
      <c r="R394" s="62">
        <f ca="1">IFERROR(__xludf.DUMMYFUNCTION("""COMPUTED_VALUE"""),0)</f>
        <v>0</v>
      </c>
      <c r="S394" s="62">
        <f ca="1">IFERROR(__xludf.DUMMYFUNCTION("""COMPUTED_VALUE"""),0)</f>
        <v>0</v>
      </c>
      <c r="T394" s="62">
        <f ca="1">IFERROR(__xludf.DUMMYFUNCTION("""COMPUTED_VALUE"""),0)</f>
        <v>0</v>
      </c>
      <c r="U394" s="62">
        <f ca="1"/>
        <v>2835.4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IFERROR(__xludf.DUMMYFUNCTION("""COMPUTED_VALUE"""),"Cachoeirinha")</f>
        <v>Cachoeirinha</v>
      </c>
      <c r="C395" s="57" t="str">
        <f ca="1">IFERROR(__xludf.DUMMYFUNCTION("""COMPUTED_VALUE"""),"A.A. E. EST. NOVA DA CACHOEIRINHA/RAIMUNDO NONATO TORRES")</f>
        <v>A.A. E. EST. NOVA DA CACHOEIRINHA/RAIMUNDO NONATO TORRES</v>
      </c>
      <c r="D395" s="58" t="str">
        <f ca="1">IFERROR(__xludf.DUMMYFUNCTION("""COMPUTED_VALUE"""),"01213535000103")</f>
        <v>01213535000103</v>
      </c>
      <c r="E395" s="59" t="str">
        <f ca="1">IFERROR(__xludf.DUMMYFUNCTION("""COMPUTED_VALUE"""),"001")</f>
        <v>001</v>
      </c>
      <c r="F395" s="59" t="str">
        <f ca="1">IFERROR(__xludf.DUMMYFUNCTION("""COMPUTED_VALUE"""),"0810")</f>
        <v>0810</v>
      </c>
      <c r="G395" s="59" t="str">
        <f ca="1">IFERROR(__xludf.DUMMYFUNCTION("""COMPUTED_VALUE"""),"0217689")</f>
        <v>0217689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IFERROR(__xludf.DUMMYFUNCTION("""COMPUTED_VALUE"""),1188)</f>
        <v>1188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IFERROR(__xludf.DUMMYFUNCTION("""COMPUTED_VALUE"""),63.5999999999999)</f>
        <v>63.599999999999902</v>
      </c>
      <c r="Q395" s="59">
        <f ca="1">IFERROR(__xludf.DUMMYFUNCTION("""COMPUTED_VALUE"""),741.6)</f>
        <v>741.6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1993.1999999999998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IFERROR(__xludf.DUMMYFUNCTION("""COMPUTED_VALUE"""),"darcinopolis")</f>
        <v>darcinopolis</v>
      </c>
      <c r="C396" s="60" t="str">
        <f ca="1">IFERROR(__xludf.DUMMYFUNCTION("""COMPUTED_VALUE"""),"A. APOIO COL. EST. JOSE DE SOUZA PORTO")</f>
        <v>A. APOIO COL. EST. JOSE DE SOUZA PORTO</v>
      </c>
      <c r="D396" s="61" t="str">
        <f ca="1">IFERROR(__xludf.DUMMYFUNCTION("""COMPUTED_VALUE"""),"01213532000170")</f>
        <v>01213532000170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IFERROR(__xludf.DUMMYFUNCTION("""COMPUTED_VALUE"""),"25739")</f>
        <v>25739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IFERROR(__xludf.DUMMYFUNCTION("""COMPUTED_VALUE"""),3376.8)</f>
        <v>3376.8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IFERROR(__xludf.DUMMYFUNCTION("""COMPUTED_VALUE"""),127.199999999999)</f>
        <v>127.19999999999899</v>
      </c>
      <c r="Q396" s="62">
        <f ca="1">IFERROR(__xludf.DUMMYFUNCTION("""COMPUTED_VALUE"""),2030.4)</f>
        <v>2030.4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5534.4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IFERROR(__xludf.DUMMYFUNCTION("""COMPUTED_VALUE"""),"Itaguatins")</f>
        <v>Itaguatins</v>
      </c>
      <c r="C397" s="57" t="str">
        <f ca="1">IFERROR(__xludf.DUMMYFUNCTION("""COMPUTED_VALUE"""),"ASS. DE APOIO ESC. EST. OLAVO BILAC")</f>
        <v>ASS. DE APOIO ESC. EST. OLAVO BILAC</v>
      </c>
      <c r="D397" s="58" t="str">
        <f ca="1">IFERROR(__xludf.DUMMYFUNCTION("""COMPUTED_VALUE"""),"01358337000138")</f>
        <v>01358337000138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IFERROR(__xludf.DUMMYFUNCTION("""COMPUTED_VALUE"""),"218391")</f>
        <v>218391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IFERROR(__xludf.DUMMYFUNCTION("""COMPUTED_VALUE"""),554.4)</f>
        <v>554.4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IFERROR(__xludf.DUMMYFUNCTION("""COMPUTED_VALUE"""),0)</f>
        <v>0</v>
      </c>
      <c r="Q397" s="59">
        <f ca="1">IFERROR(__xludf.DUMMYFUNCTION("""COMPUTED_VALUE"""),1540.8)</f>
        <v>1540.8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2095.1999999999998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IFERROR(__xludf.DUMMYFUNCTION("""COMPUTED_VALUE"""),"Luzinopolis")</f>
        <v>Luzinopolis</v>
      </c>
      <c r="C398" s="60" t="str">
        <f ca="1">IFERROR(__xludf.DUMMYFUNCTION("""COMPUTED_VALUE"""),"ASS. AP.A ESC. EST. JUSCELINO K.DE OLIVEIRA")</f>
        <v>ASS. AP.A ESC. EST. JUSCELINO K.DE OLIVEIRA</v>
      </c>
      <c r="D398" s="61" t="str">
        <f ca="1">IFERROR(__xludf.DUMMYFUNCTION("""COMPUTED_VALUE"""),"01230232000107")</f>
        <v>01230232000107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IFERROR(__xludf.DUMMYFUNCTION("""COMPUTED_VALUE"""),"022135X")</f>
        <v>022135X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IFERROR(__xludf.DUMMYFUNCTION("""COMPUTED_VALUE"""),1893.6)</f>
        <v>1893.6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IFERROR(__xludf.DUMMYFUNCTION("""COMPUTED_VALUE"""),1173.6)</f>
        <v>1173.5999999999999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3067.2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IFERROR(__xludf.DUMMYFUNCTION("""COMPUTED_VALUE"""),"Maurilandia do Tocantins")</f>
        <v>Maurilandia do Tocantins</v>
      </c>
      <c r="C399" s="57" t="str">
        <f ca="1">IFERROR(__xludf.DUMMYFUNCTION("""COMPUTED_VALUE"""),"A.A.  DA ESC. EST.PEDRO LUDOVICO TEIXEIRA")</f>
        <v>A.A.  DA ESC. EST.PEDRO LUDOVICO TEIXEIRA</v>
      </c>
      <c r="D399" s="58" t="str">
        <f ca="1">IFERROR(__xludf.DUMMYFUNCTION("""COMPUTED_VALUE"""),"01213528000101")</f>
        <v>01213528000101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IFERROR(__xludf.DUMMYFUNCTION("""COMPUTED_VALUE"""),"0217670")</f>
        <v>0217670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IFERROR(__xludf.DUMMYFUNCTION("""COMPUTED_VALUE"""),403.2)</f>
        <v>403.2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IFERROR(__xludf.DUMMYFUNCTION("""COMPUTED_VALUE"""),1238.4)</f>
        <v>1238.4000000000001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1641.6000000000001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IFERROR(__xludf.DUMMYFUNCTION("""COMPUTED_VALUE"""),"Nazare")</f>
        <v>Nazare</v>
      </c>
      <c r="C400" s="60" t="str">
        <f ca="1">IFERROR(__xludf.DUMMYFUNCTION("""COMPUTED_VALUE"""),"A.DO COLEGIO EST.PRES.CASTELO BRANCO")</f>
        <v>A.DO COLEGIO EST.PRES.CASTELO BRANCO</v>
      </c>
      <c r="D400" s="61" t="str">
        <f ca="1">IFERROR(__xludf.DUMMYFUNCTION("""COMPUTED_VALUE"""),"01213522000134")</f>
        <v>01213522000134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IFERROR(__xludf.DUMMYFUNCTION("""COMPUTED_VALUE"""),"217859")</f>
        <v>217859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IFERROR(__xludf.DUMMYFUNCTION("""COMPUTED_VALUE"""),1411.2)</f>
        <v>1411.2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IFERROR(__xludf.DUMMYFUNCTION("""COMPUTED_VALUE"""),53)</f>
        <v>53</v>
      </c>
      <c r="Q400" s="62">
        <f ca="1">IFERROR(__xludf.DUMMYFUNCTION("""COMPUTED_VALUE"""),770.4)</f>
        <v>770.4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2234.6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IFERROR(__xludf.DUMMYFUNCTION("""COMPUTED_VALUE"""),"ASSOC. DE APOIO A ESC. EST.ESPECIAL BEM VIVER")</f>
        <v>ASSOC. DE APOIO A ESC. EST.ESPECIAL BEM VIVER</v>
      </c>
      <c r="D401" s="58" t="str">
        <f ca="1">IFERROR(__xludf.DUMMYFUNCTION("""COMPUTED_VALUE"""),"10520927000106")</f>
        <v>10520927000106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IFERROR(__xludf.DUMMYFUNCTION("""COMPUTED_VALUE"""),"200336")</f>
        <v>200336</v>
      </c>
      <c r="H401" s="59">
        <f ca="1">IFERROR(__xludf.DUMMYFUNCTION("""COMPUTED_VALUE"""),0)</f>
        <v>0</v>
      </c>
      <c r="I401" s="59">
        <f ca="1">IFERROR(__xludf.DUMMYFUNCTION("""COMPUTED_VALUE"""),42.4)</f>
        <v>42.4</v>
      </c>
      <c r="J401" s="59">
        <f ca="1">IFERROR(__xludf.DUMMYFUNCTION("""COMPUTED_VALUE"""),115.2)</f>
        <v>115.2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IFERROR(__xludf.DUMMYFUNCTION("""COMPUTED_VALUE"""),0)</f>
        <v>0</v>
      </c>
      <c r="Q401" s="59">
        <f ca="1">IFERROR(__xludf.DUMMYFUNCTION("""COMPUTED_VALUE"""),0)</f>
        <v>0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IFERROR(__xludf.DUMMYFUNCTION("""COMPUTED_VALUE"""),364.8)</f>
        <v>364.8</v>
      </c>
      <c r="U401" s="59">
        <f ca="1"/>
        <v>522.4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IFERROR(__xludf.DUMMYFUNCTION("""COMPUTED_VALUE"""),"A.A. ESC. EST. DOM CORNELIO CHIZZINI")</f>
        <v>A.A. ESC. EST. DOM CORNELIO CHIZZINI</v>
      </c>
      <c r="D402" s="61" t="str">
        <f ca="1">IFERROR(__xludf.DUMMYFUNCTION("""COMPUTED_VALUE"""),"01230233000143")</f>
        <v>01230233000143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IFERROR(__xludf.DUMMYFUNCTION("""COMPUTED_VALUE"""),"21776X")</f>
        <v>21776X</v>
      </c>
      <c r="H402" s="62">
        <f ca="1">IFERROR(__xludf.DUMMYFUNCTION("""COMPUTED_VALUE"""),0)</f>
        <v>0</v>
      </c>
      <c r="I402" s="62">
        <f ca="1">IFERROR(__xludf.DUMMYFUNCTION("""COMPUTED_VALUE"""),0)</f>
        <v>0</v>
      </c>
      <c r="J402" s="62">
        <f ca="1">IFERROR(__xludf.DUMMYFUNCTION("""COMPUTED_VALUE"""),633.6)</f>
        <v>633.6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IFERROR(__xludf.DUMMYFUNCTION("""COMPUTED_VALUE"""),345.6)</f>
        <v>345.6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IFERROR(__xludf.DUMMYFUNCTION("""COMPUTED_VALUE"""),0)</f>
        <v>0</v>
      </c>
      <c r="U402" s="62">
        <f ca="1"/>
        <v>979.2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 DA ESCOLA ESTADUAL PIACAVA")</f>
        <v>A.A.  DA ESCOLA ESTADUAL PIACAVA</v>
      </c>
      <c r="D403" s="58" t="str">
        <f ca="1">IFERROR(__xludf.DUMMYFUNCTION("""COMPUTED_VALUE"""),"01230239000110")</f>
        <v>01230239000110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IFERROR(__xludf.DUMMYFUNCTION("""COMPUTED_VALUE"""),"217883")</f>
        <v>217883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IFERROR(__xludf.DUMMYFUNCTION("""COMPUTED_VALUE"""),396)</f>
        <v>396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IFERROR(__xludf.DUMMYFUNCTION("""COMPUTED_VALUE"""),180)</f>
        <v>180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IFERROR(__xludf.DUMMYFUNCTION("""COMPUTED_VALUE"""),224)</f>
        <v>224</v>
      </c>
      <c r="U403" s="59">
        <f ca="1"/>
        <v>800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IFERROR(__xludf.DUMMYFUNCTION("""COMPUTED_VALUE"""),"Palmeiras do Tocantins")</f>
        <v>Palmeiras do Tocantins</v>
      </c>
      <c r="C404" s="60" t="str">
        <f ca="1">IFERROR(__xludf.DUMMYFUNCTION("""COMPUTED_VALUE"""),"A.A. ESC. EST. RAIMUNDO NEIVA DE CARVALHO")</f>
        <v>A.A. ESC. EST. RAIMUNDO NEIVA DE CARVALHO</v>
      </c>
      <c r="D404" s="61" t="str">
        <f ca="1">IFERROR(__xludf.DUMMYFUNCTION("""COMPUTED_VALUE"""),"01213533000114")</f>
        <v>01213533000114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IFERROR(__xludf.DUMMYFUNCTION("""COMPUTED_VALUE"""),"0027529")</f>
        <v>0027529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IFERROR(__xludf.DUMMYFUNCTION("""COMPUTED_VALUE"""),1684.8)</f>
        <v>1684.8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IFERROR(__xludf.DUMMYFUNCTION("""COMPUTED_VALUE"""),1944)</f>
        <v>1944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IFERROR(__xludf.DUMMYFUNCTION("""COMPUTED_VALUE"""),0)</f>
        <v>0</v>
      </c>
      <c r="U404" s="62">
        <f ca="1"/>
        <v>3628.8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 DE APOIO DA E. E. PE. CESARE LELLI")</f>
        <v>A. DE APOIO DA E. E. PE. CESARE LELLI</v>
      </c>
      <c r="D405" s="58" t="str">
        <f ca="1">IFERROR(__xludf.DUMMYFUNCTION("""COMPUTED_VALUE"""),"03778873000118")</f>
        <v>03778873000118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IFERROR(__xludf.DUMMYFUNCTION("""COMPUTED_VALUE"""),"82007")</f>
        <v>82007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IFERROR(__xludf.DUMMYFUNCTION("""COMPUTED_VALUE"""),1519.2)</f>
        <v>1519.2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IFERROR(__xludf.DUMMYFUNCTION("""COMPUTED_VALUE"""),212)</f>
        <v>212</v>
      </c>
      <c r="Q405" s="59">
        <f ca="1">IFERROR(__xludf.DUMMYFUNCTION("""COMPUTED_VALUE"""),0)</f>
        <v>0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1731.2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IFERROR(__xludf.DUMMYFUNCTION("""COMPUTED_VALUE"""),"Santa Terezinha do Tocantins")</f>
        <v>Santa Terezinha do Tocantins</v>
      </c>
      <c r="C406" s="60" t="str">
        <f ca="1">IFERROR(__xludf.DUMMYFUNCTION("""COMPUTED_VALUE"""),"ASS. A. ESC. EST. DR JOSE FELICIANO FERREIRA")</f>
        <v>ASS. A. ESC. EST. DR JOSE FELICIANO FERREIRA</v>
      </c>
      <c r="D406" s="61" t="str">
        <f ca="1">IFERROR(__xludf.DUMMYFUNCTION("""COMPUTED_VALUE"""),"01077441000154")</f>
        <v>01077441000154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IFERROR(__xludf.DUMMYFUNCTION("""COMPUTED_VALUE"""),"0026085")</f>
        <v>0026085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IFERROR(__xludf.DUMMYFUNCTION("""COMPUTED_VALUE"""),504)</f>
        <v>504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IFERROR(__xludf.DUMMYFUNCTION("""COMPUTED_VALUE"""),0)</f>
        <v>0</v>
      </c>
      <c r="Q406" s="62">
        <f ca="1">IFERROR(__xludf.DUMMYFUNCTION("""COMPUTED_VALUE"""),518.4)</f>
        <v>518.4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1022.4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IFERROR(__xludf.DUMMYFUNCTION("""COMPUTED_VALUE"""),"Tocantinopolis")</f>
        <v>Tocantinopolis</v>
      </c>
      <c r="C407" s="57" t="str">
        <f ca="1">IFERROR(__xludf.DUMMYFUNCTION("""COMPUTED_VALUE"""),"A.A ESC. EST.INDIGENAS NRE TOCANTINOPOLIS")</f>
        <v>A.A ESC. EST.INDIGENAS NRE TOCANTINOPOLIS</v>
      </c>
      <c r="D407" s="58" t="str">
        <f ca="1">IFERROR(__xludf.DUMMYFUNCTION("""COMPUTED_VALUE"""),"06171083000168")</f>
        <v>06171083000168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IFERROR(__xludf.DUMMYFUNCTION("""COMPUTED_VALUE"""),"140538")</f>
        <v>140538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IFERROR(__xludf.DUMMYFUNCTION("""COMPUTED_VALUE"""),0)</f>
        <v>0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IFERROR(__xludf.DUMMYFUNCTION("""COMPUTED_VALUE"""),7155.2)</f>
        <v>7155.2</v>
      </c>
      <c r="P407" s="59">
        <f ca="1">IFERROR(__xludf.DUMMYFUNCTION("""COMPUTED_VALUE"""),0)</f>
        <v>0</v>
      </c>
      <c r="Q407" s="59">
        <f ca="1">IFERROR(__xludf.DUMMYFUNCTION("""COMPUTED_VALUE"""),0)</f>
        <v>0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7155.2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IFERROR(__xludf.DUMMYFUNCTION("""COMPUTED_VALUE"""),"A.A. AS ESC. EST.INDIGENAS MATYK E APORO")</f>
        <v>A.A. AS ESC. EST.INDIGENAS MATYK E APORO</v>
      </c>
      <c r="D408" s="61" t="str">
        <f ca="1">IFERROR(__xludf.DUMMYFUNCTION("""COMPUTED_VALUE"""),"03544096000147")</f>
        <v>03544096000147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IFERROR(__xludf.DUMMYFUNCTION("""COMPUTED_VALUE"""),"67423")</f>
        <v>67423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IFERROR(__xludf.DUMMYFUNCTION("""COMPUTED_VALUE"""),6796.8)</f>
        <v>6796.8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6796.8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IFERROR(__xludf.DUMMYFUNCTION("""COMPUTED_VALUE"""),"ASSOC.PAIS E MESTRES COL. EST. DEP.DARCY MARINHO")</f>
        <v>ASSOC.PAIS E MESTRES COL. EST. DEP.DARCY MARINHO</v>
      </c>
      <c r="D409" s="58" t="str">
        <f ca="1">IFERROR(__xludf.DUMMYFUNCTION("""COMPUTED_VALUE"""),"01230236000187")</f>
        <v>01230236000187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IFERROR(__xludf.DUMMYFUNCTION("""COMPUTED_VALUE"""),"297410")</f>
        <v>297410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IFERROR(__xludf.DUMMYFUNCTION("""COMPUTED_VALUE"""),0)</f>
        <v>0</v>
      </c>
      <c r="P409" s="59">
        <f ca="1">IFERROR(__xludf.DUMMYFUNCTION("""COMPUTED_VALUE"""),222.6)</f>
        <v>222.6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IFERROR(__xludf.DUMMYFUNCTION("""COMPUTED_VALUE"""),9400)</f>
        <v>9400</v>
      </c>
      <c r="T409" s="59">
        <f ca="1">IFERROR(__xludf.DUMMYFUNCTION("""COMPUTED_VALUE"""),0)</f>
        <v>0</v>
      </c>
      <c r="U409" s="59">
        <f ca="1"/>
        <v>9622.6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 APOIO AO COLÉGIODOM ORIONE")</f>
        <v>ASSOC. APOIO AO COLÉGIODOM ORIONE</v>
      </c>
      <c r="D410" s="61" t="str">
        <f ca="1">IFERROR(__xludf.DUMMYFUNCTION("""COMPUTED_VALUE"""),"13033002000129")</f>
        <v>13033002000129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IFERROR(__xludf.DUMMYFUNCTION("""COMPUTED_VALUE"""),"254193")</f>
        <v>254193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IFERROR(__xludf.DUMMYFUNCTION("""COMPUTED_VALUE"""),1188)</f>
        <v>1188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IFERROR(__xludf.DUMMYFUNCTION("""COMPUTED_VALUE"""),296.8)</f>
        <v>296.8</v>
      </c>
      <c r="Q410" s="62">
        <f ca="1">IFERROR(__xludf.DUMMYFUNCTION("""COMPUTED_VALUE"""),2728.8)</f>
        <v>2728.8</v>
      </c>
      <c r="R410" s="62">
        <f ca="1">IFERROR(__xludf.DUMMYFUNCTION("""COMPUTED_VALUE"""),0)</f>
        <v>0</v>
      </c>
      <c r="S410" s="62">
        <f ca="1">IFERROR(__xludf.DUMMYFUNCTION("""COMPUTED_VALUE"""),0)</f>
        <v>0</v>
      </c>
      <c r="T410" s="62">
        <f ca="1">IFERROR(__xludf.DUMMYFUNCTION("""COMPUTED_VALUE"""),0)</f>
        <v>0</v>
      </c>
      <c r="U410" s="62">
        <f ca="1"/>
        <v>4213.6000000000004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IFERROR(__xludf.DUMMYFUNCTION("""COMPUTED_VALUE"""),"A.A. DO COL.PADRAO/JOSÉ CARNEIRO DE BRITO")</f>
        <v>A.A. DO COL.PADRAO/JOSÉ CARNEIRO DE BRITO</v>
      </c>
      <c r="D411" s="58" t="str">
        <f ca="1">IFERROR(__xludf.DUMMYFUNCTION("""COMPUTED_VALUE"""),"03880040000163")</f>
        <v>03880040000163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IFERROR(__xludf.DUMMYFUNCTION("""COMPUTED_VALUE"""),"81884")</f>
        <v>81884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IFERROR(__xludf.DUMMYFUNCTION("""COMPUTED_VALUE"""),1303.2)</f>
        <v>1303.2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IFERROR(__xludf.DUMMYFUNCTION("""COMPUTED_VALUE"""),212)</f>
        <v>212</v>
      </c>
      <c r="Q411" s="59">
        <f ca="1">IFERROR(__xludf.DUMMYFUNCTION("""COMPUTED_VALUE"""),1519.2)</f>
        <v>1519.2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IFERROR(__xludf.DUMMYFUNCTION("""COMPUTED_VALUE"""),972.8)</f>
        <v>972.8</v>
      </c>
      <c r="U411" s="59">
        <f ca="1"/>
        <v>4007.2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IFERROR(__xludf.DUMMYFUNCTION("""COMPUTED_VALUE"""),"ASSOCIAÇÃO DE APOIO A ESCOLA ESPECIAL UM PASSO DIFERENTE -APAE")</f>
        <v>ASSOCIAÇÃO DE APOIO A ESCOLA ESPECIAL UM PASSO DIFERENTE -APAE</v>
      </c>
      <c r="D412" s="61" t="str">
        <f ca="1">IFERROR(__xludf.DUMMYFUNCTION("""COMPUTED_VALUE"""),"08012610000117")</f>
        <v>08012610000117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IFERROR(__xludf.DUMMYFUNCTION("""COMPUTED_VALUE"""),"204250")</f>
        <v>204250</v>
      </c>
      <c r="H412" s="62">
        <f ca="1">IFERROR(__xludf.DUMMYFUNCTION("""COMPUTED_VALUE"""),0)</f>
        <v>0</v>
      </c>
      <c r="I412" s="62">
        <f ca="1">IFERROR(__xludf.DUMMYFUNCTION("""COMPUTED_VALUE"""),31.7999999999999)</f>
        <v>31.799999999999901</v>
      </c>
      <c r="J412" s="62">
        <f ca="1">IFERROR(__xludf.DUMMYFUNCTION("""COMPUTED_VALUE"""),72)</f>
        <v>72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IFERROR(__xludf.DUMMYFUNCTION("""COMPUTED_VALUE"""),0)</f>
        <v>0</v>
      </c>
      <c r="Q412" s="62">
        <f ca="1">IFERROR(__xludf.DUMMYFUNCTION("""COMPUTED_VALUE"""),0)</f>
        <v>0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IFERROR(__xludf.DUMMYFUNCTION("""COMPUTED_VALUE"""),563.2)</f>
        <v>563.20000000000005</v>
      </c>
      <c r="U412" s="62">
        <f ca="1"/>
        <v>667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IFERROR(__xludf.DUMMYFUNCTION("""COMPUTED_VALUE"""),"A.A. ESC. E. E.PROF.ALDENORA A.CORREIA")</f>
        <v>A.A. ESC. E. E.PROF.ALDENORA A.CORREIA</v>
      </c>
      <c r="D413" s="58" t="str">
        <f ca="1">IFERROR(__xludf.DUMMYFUNCTION("""COMPUTED_VALUE"""),"01213527000167")</f>
        <v>01213527000167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IFERROR(__xludf.DUMMYFUNCTION("""COMPUTED_VALUE"""),"58319")</f>
        <v>58319</v>
      </c>
      <c r="H413" s="59">
        <f ca="1">IFERROR(__xludf.DUMMYFUNCTION("""COMPUTED_VALUE"""),0)</f>
        <v>0</v>
      </c>
      <c r="I413" s="59">
        <f ca="1">IFERROR(__xludf.DUMMYFUNCTION("""COMPUTED_VALUE"""),0)</f>
        <v>0</v>
      </c>
      <c r="J413" s="59">
        <f ca="1">IFERROR(__xludf.DUMMYFUNCTION("""COMPUTED_VALUE"""),0)</f>
        <v>0</v>
      </c>
      <c r="K413" s="59">
        <f ca="1">IFERROR(__xludf.DUMMYFUNCTION("""COMPUTED_VALUE"""),2589.39999999999)</f>
        <v>2589.3999999999901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IFERROR(__xludf.DUMMYFUNCTION("""COMPUTED_VALUE"""),116.6)</f>
        <v>116.6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IFERROR(__xludf.DUMMYFUNCTION("""COMPUTED_VALUE"""),0)</f>
        <v>0</v>
      </c>
      <c r="U413" s="59">
        <f ca="1"/>
        <v>2705.99999999999</v>
      </c>
    </row>
    <row r="414" spans="1:21" ht="12.75">
      <c r="A414" s="30" t="str">
        <f ca="1">IFERROR(__xludf.DUMMYFUNCTION("""COMPUTED_VALUE"""),"Tocantinópolis")</f>
        <v>Tocantinópolis</v>
      </c>
      <c r="B414" s="30" t="str">
        <f ca="1">IFERROR(__xludf.DUMMYFUNCTION("""COMPUTED_VALUE"""),"Tocantinopolis")</f>
        <v>Tocantinopolis</v>
      </c>
      <c r="C414" s="30" t="str">
        <f ca="1">IFERROR(__xludf.DUMMYFUNCTION("""COMPUTED_VALUE"""),"A. PAIS DA ESC. EST. XV DE NOVEMBRO")</f>
        <v>A. PAIS DA ESC. EST. XV DE NOVEMBRO</v>
      </c>
      <c r="D414" s="75" t="str">
        <f ca="1">IFERROR(__xludf.DUMMYFUNCTION("""COMPUTED_VALUE"""),"01213520000145")</f>
        <v>01213520000145</v>
      </c>
      <c r="E414" s="31" t="str">
        <f ca="1">IFERROR(__xludf.DUMMYFUNCTION("""COMPUTED_VALUE"""),"001")</f>
        <v>001</v>
      </c>
      <c r="F414" s="31" t="str">
        <f ca="1">IFERROR(__xludf.DUMMYFUNCTION("""COMPUTED_VALUE"""),"0810")</f>
        <v>0810</v>
      </c>
      <c r="G414" s="31" t="str">
        <f ca="1">IFERROR(__xludf.DUMMYFUNCTION("""COMPUTED_VALUE"""),"58238")</f>
        <v>58238</v>
      </c>
      <c r="H414" s="31">
        <f ca="1">IFERROR(__xludf.DUMMYFUNCTION("""COMPUTED_VALUE"""),0)</f>
        <v>0</v>
      </c>
      <c r="I414" s="31">
        <f ca="1">IFERROR(__xludf.DUMMYFUNCTION("""COMPUTED_VALUE"""),0)</f>
        <v>0</v>
      </c>
      <c r="J414" s="31">
        <f ca="1">IFERROR(__xludf.DUMMYFUNCTION("""COMPUTED_VALUE"""),0)</f>
        <v>0</v>
      </c>
      <c r="K414" s="31">
        <f ca="1">IFERROR(__xludf.DUMMYFUNCTION("""COMPUTED_VALUE"""),4579.59999999999)</f>
        <v>4579.5999999999904</v>
      </c>
      <c r="L414" s="31">
        <f ca="1">IFERROR(__xludf.DUMMYFUNCTION("""COMPUTED_VALUE"""),0)</f>
        <v>0</v>
      </c>
      <c r="M414" s="31">
        <f ca="1">IFERROR(__xludf.DUMMYFUNCTION("""COMPUTED_VALUE"""),0)</f>
        <v>0</v>
      </c>
      <c r="N414" s="31">
        <f ca="1">IFERROR(__xludf.DUMMYFUNCTION("""COMPUTED_VALUE"""),0)</f>
        <v>0</v>
      </c>
      <c r="O414" s="31">
        <f ca="1">IFERROR(__xludf.DUMMYFUNCTION("""COMPUTED_VALUE"""),0)</f>
        <v>0</v>
      </c>
      <c r="P414" s="31">
        <f ca="1">IFERROR(__xludf.DUMMYFUNCTION("""COMPUTED_VALUE"""),201.4)</f>
        <v>201.4</v>
      </c>
      <c r="Q414" s="31">
        <f ca="1">IFERROR(__xludf.DUMMYFUNCTION("""COMPUTED_VALUE"""),0)</f>
        <v>0</v>
      </c>
      <c r="R414" s="31">
        <f ca="1">IFERROR(__xludf.DUMMYFUNCTION("""COMPUTED_VALUE"""),0)</f>
        <v>0</v>
      </c>
      <c r="S414" s="31">
        <f ca="1">IFERROR(__xludf.DUMMYFUNCTION("""COMPUTED_VALUE"""),0)</f>
        <v>0</v>
      </c>
      <c r="T414" s="31">
        <f ca="1">IFERROR(__xludf.DUMMYFUNCTION("""COMPUTED_VALUE"""),0)</f>
        <v>0</v>
      </c>
      <c r="U414" s="31">
        <f ca="1"/>
        <v>4780.99999999999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ESCOLAR COM. PE. GIULIANO MORETTI")</f>
        <v>A. ESCOLAR COM. PE. GIULIANO MORETTI</v>
      </c>
      <c r="D415" s="77" t="str">
        <f ca="1">IFERROR(__xludf.DUMMYFUNCTION("""COMPUTED_VALUE"""),"00900202000190")</f>
        <v>00900202000190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IFERROR(__xludf.DUMMYFUNCTION("""COMPUTED_VALUE"""),"217484")</f>
        <v>217484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IFERROR(__xludf.DUMMYFUNCTION("""COMPUTED_VALUE"""),1180.8)</f>
        <v>1180.8</v>
      </c>
      <c r="K415" s="78">
        <f ca="1">IFERROR(__xludf.DUMMYFUNCTION("""COMPUTED_VALUE"""),0)</f>
        <v>0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IFERROR(__xludf.DUMMYFUNCTION("""COMPUTED_VALUE"""),254.399999999999)</f>
        <v>254.39999999999901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IFERROR(__xludf.DUMMYFUNCTION("""COMPUTED_VALUE"""),224)</f>
        <v>224</v>
      </c>
      <c r="U415" s="78">
        <f ca="1"/>
        <v>1659.1999999999989</v>
      </c>
    </row>
    <row r="416" spans="1:21" ht="12.75">
      <c r="A416" s="79" t="str">
        <f ca="1">IFERROR(__xludf.DUMMYFUNCTION("""COMPUTED_VALUE"""),"Tocantinópolis")</f>
        <v>Tocantinópolis</v>
      </c>
      <c r="B416" s="79" t="str">
        <f ca="1">IFERROR(__xludf.DUMMYFUNCTION("""COMPUTED_VALUE"""),"Tocantinopolis")</f>
        <v>Tocantinopolis</v>
      </c>
      <c r="C416" s="79" t="str">
        <f ca="1">IFERROR(__xludf.DUMMYFUNCTION("""COMPUTED_VALUE"""),"A. DA ESCOLA PAROQUIAL CRISTO REI")</f>
        <v>A. DA ESCOLA PAROQUIAL CRISTO REI</v>
      </c>
      <c r="D416" s="80" t="str">
        <f ca="1">IFERROR(__xludf.DUMMYFUNCTION("""COMPUTED_VALUE"""),"02026329000157")</f>
        <v>02026329000157</v>
      </c>
      <c r="E416" s="81" t="str">
        <f ca="1">IFERROR(__xludf.DUMMYFUNCTION("""COMPUTED_VALUE"""),"001")</f>
        <v>001</v>
      </c>
      <c r="F416" s="81" t="str">
        <f ca="1">IFERROR(__xludf.DUMMYFUNCTION("""COMPUTED_VALUE"""),"0810")</f>
        <v>0810</v>
      </c>
      <c r="G416" s="81" t="str">
        <f ca="1">IFERROR(__xludf.DUMMYFUNCTION("""COMPUTED_VALUE"""),"58149")</f>
        <v>58149</v>
      </c>
      <c r="H416" s="81">
        <f ca="1">IFERROR(__xludf.DUMMYFUNCTION("""COMPUTED_VALUE"""),0)</f>
        <v>0</v>
      </c>
      <c r="I416" s="81">
        <f ca="1">IFERROR(__xludf.DUMMYFUNCTION("""COMPUTED_VALUE"""),0)</f>
        <v>0</v>
      </c>
      <c r="J416" s="81">
        <f ca="1">IFERROR(__xludf.DUMMYFUNCTION("""COMPUTED_VALUE"""),3391.2)</f>
        <v>3391.2</v>
      </c>
      <c r="K416" s="81">
        <f ca="1">IFERROR(__xludf.DUMMYFUNCTION("""COMPUTED_VALUE"""),0)</f>
        <v>0</v>
      </c>
      <c r="L416" s="81">
        <f ca="1">IFERROR(__xludf.DUMMYFUNCTION("""COMPUTED_VALUE"""),0)</f>
        <v>0</v>
      </c>
      <c r="M416" s="81">
        <f ca="1">IFERROR(__xludf.DUMMYFUNCTION("""COMPUTED_VALUE"""),0)</f>
        <v>0</v>
      </c>
      <c r="N416" s="81">
        <f ca="1">IFERROR(__xludf.DUMMYFUNCTION("""COMPUTED_VALUE"""),0)</f>
        <v>0</v>
      </c>
      <c r="O416" s="81">
        <f ca="1">IFERROR(__xludf.DUMMYFUNCTION("""COMPUTED_VALUE"""),0)</f>
        <v>0</v>
      </c>
      <c r="P416" s="81">
        <f ca="1">IFERROR(__xludf.DUMMYFUNCTION("""COMPUTED_VALUE"""),296.8)</f>
        <v>296.8</v>
      </c>
      <c r="Q416" s="81">
        <f ca="1">IFERROR(__xludf.DUMMYFUNCTION("""COMPUTED_VALUE"""),216)</f>
        <v>216</v>
      </c>
      <c r="R416" s="81">
        <f ca="1">IFERROR(__xludf.DUMMYFUNCTION("""COMPUTED_VALUE"""),0)</f>
        <v>0</v>
      </c>
      <c r="S416" s="81">
        <f ca="1">IFERROR(__xludf.DUMMYFUNCTION("""COMPUTED_VALUE"""),0)</f>
        <v>0</v>
      </c>
      <c r="T416" s="81">
        <f ca="1">IFERROR(__xludf.DUMMYFUNCTION("""COMPUTED_VALUE"""),0)</f>
        <v>0</v>
      </c>
      <c r="U416" s="81">
        <f ca="1"/>
        <v>3904</v>
      </c>
    </row>
    <row r="417" spans="1:21" ht="12.75">
      <c r="A417" s="76"/>
      <c r="B417" s="76"/>
      <c r="C417" s="76"/>
      <c r="D417" s="77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>
        <v>0</v>
      </c>
    </row>
    <row r="418" spans="1:21" ht="12.75">
      <c r="A418" s="30"/>
      <c r="B418" s="30"/>
      <c r="C418" s="30"/>
      <c r="D418" s="75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0"/>
      <c r="B420" s="30"/>
      <c r="C420" s="30"/>
      <c r="D420" s="75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0"/>
      <c r="B422" s="30"/>
      <c r="C422" s="30"/>
      <c r="D422" s="75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0"/>
      <c r="B424" s="30"/>
      <c r="C424" s="30"/>
      <c r="D424" s="75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0"/>
      <c r="B426" s="30"/>
      <c r="C426" s="30"/>
      <c r="D426" s="75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0"/>
      <c r="B428" s="30"/>
      <c r="C428" s="30"/>
      <c r="D428" s="75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0"/>
      <c r="B430" s="30"/>
      <c r="C430" s="30"/>
      <c r="D430" s="75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0"/>
      <c r="B432" s="30"/>
      <c r="C432" s="30"/>
      <c r="D432" s="75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0"/>
      <c r="B434" s="30"/>
      <c r="C434" s="30"/>
      <c r="D434" s="75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0"/>
      <c r="B436" s="30"/>
      <c r="C436" s="30"/>
      <c r="D436" s="75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0"/>
      <c r="B438" s="30"/>
      <c r="C438" s="30"/>
      <c r="D438" s="75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0"/>
      <c r="B440" s="30"/>
      <c r="C440" s="30"/>
      <c r="D440" s="75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0"/>
      <c r="B442" s="30"/>
      <c r="C442" s="30"/>
      <c r="D442" s="75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0"/>
      <c r="B444" s="30"/>
      <c r="C444" s="30"/>
      <c r="D444" s="75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0"/>
      <c r="B446" s="30"/>
      <c r="C446" s="30"/>
      <c r="D446" s="75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0"/>
      <c r="B448" s="30"/>
      <c r="C448" s="30"/>
      <c r="D448" s="75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0"/>
      <c r="B450" s="30"/>
      <c r="C450" s="30"/>
      <c r="D450" s="75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0"/>
      <c r="B452" s="30"/>
      <c r="C452" s="30"/>
      <c r="D452" s="75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0"/>
      <c r="B454" s="30"/>
      <c r="C454" s="30"/>
      <c r="D454" s="75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0"/>
      <c r="B456" s="30"/>
      <c r="C456" s="30"/>
      <c r="D456" s="75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0"/>
      <c r="B458" s="30"/>
      <c r="C458" s="30"/>
      <c r="D458" s="75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0"/>
      <c r="B460" s="30"/>
      <c r="C460" s="30"/>
      <c r="D460" s="75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0"/>
      <c r="B462" s="30"/>
      <c r="C462" s="30"/>
      <c r="D462" s="75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0"/>
      <c r="B464" s="30"/>
      <c r="C464" s="30"/>
      <c r="D464" s="75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0"/>
      <c r="B466" s="30"/>
      <c r="C466" s="30"/>
      <c r="D466" s="75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0"/>
      <c r="B468" s="30"/>
      <c r="C468" s="30"/>
      <c r="D468" s="75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0"/>
      <c r="B470" s="30"/>
      <c r="C470" s="30"/>
      <c r="D470" s="75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0"/>
      <c r="B472" s="30"/>
      <c r="C472" s="30"/>
      <c r="D472" s="75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0"/>
      <c r="B474" s="30"/>
      <c r="C474" s="30"/>
      <c r="D474" s="75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0"/>
      <c r="B476" s="30"/>
      <c r="C476" s="30"/>
      <c r="D476" s="75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0"/>
      <c r="B478" s="30"/>
      <c r="C478" s="30"/>
      <c r="D478" s="75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0"/>
      <c r="B480" s="30"/>
      <c r="C480" s="30"/>
      <c r="D480" s="75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0"/>
      <c r="B482" s="30"/>
      <c r="C482" s="30"/>
      <c r="D482" s="75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0"/>
      <c r="B484" s="30"/>
      <c r="C484" s="30"/>
      <c r="D484" s="75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0"/>
      <c r="B486" s="30"/>
      <c r="C486" s="30"/>
      <c r="D486" s="75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0"/>
      <c r="B488" s="30"/>
      <c r="C488" s="30"/>
      <c r="D488" s="75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0"/>
      <c r="B490" s="30"/>
      <c r="C490" s="30"/>
      <c r="D490" s="75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0"/>
      <c r="B492" s="30"/>
      <c r="C492" s="30"/>
      <c r="D492" s="75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0"/>
      <c r="B494" s="30"/>
      <c r="C494" s="30"/>
      <c r="D494" s="75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0"/>
      <c r="B496" s="30"/>
      <c r="C496" s="30"/>
      <c r="D496" s="75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0"/>
      <c r="B498" s="30"/>
      <c r="C498" s="30"/>
      <c r="D498" s="75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0"/>
      <c r="B500" s="30"/>
      <c r="C500" s="30"/>
      <c r="D500" s="75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0"/>
      <c r="B502" s="30"/>
      <c r="C502" s="30"/>
      <c r="D502" s="75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0"/>
      <c r="B504" s="30"/>
      <c r="C504" s="30"/>
      <c r="D504" s="75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0"/>
      <c r="B506" s="30"/>
      <c r="C506" s="30"/>
      <c r="D506" s="75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0"/>
      <c r="B508" s="30"/>
      <c r="C508" s="30"/>
      <c r="D508" s="75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0"/>
      <c r="B510" s="30"/>
      <c r="C510" s="30"/>
      <c r="D510" s="75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0"/>
      <c r="B512" s="30"/>
      <c r="C512" s="30"/>
      <c r="D512" s="75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0"/>
      <c r="B514" s="30"/>
      <c r="C514" s="30"/>
      <c r="D514" s="75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0"/>
      <c r="B516" s="30"/>
      <c r="C516" s="30"/>
      <c r="D516" s="75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0"/>
      <c r="B518" s="30"/>
      <c r="C518" s="30"/>
      <c r="D518" s="75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0"/>
      <c r="B520" s="30"/>
      <c r="C520" s="30"/>
      <c r="D520" s="75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0"/>
      <c r="B522" s="30"/>
      <c r="C522" s="30"/>
      <c r="D522" s="75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0"/>
      <c r="B524" s="30"/>
      <c r="C524" s="30"/>
      <c r="D524" s="75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0"/>
      <c r="B526" s="30"/>
      <c r="C526" s="30"/>
      <c r="D526" s="75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0"/>
      <c r="B528" s="30"/>
      <c r="C528" s="30"/>
      <c r="D528" s="75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0"/>
      <c r="B530" s="30"/>
      <c r="C530" s="30"/>
      <c r="D530" s="75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0"/>
      <c r="B532" s="30"/>
      <c r="C532" s="30"/>
      <c r="D532" s="75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0"/>
      <c r="B534" s="30"/>
      <c r="C534" s="30"/>
      <c r="D534" s="75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0"/>
      <c r="B536" s="30"/>
      <c r="C536" s="30"/>
      <c r="D536" s="75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0"/>
      <c r="B538" s="30"/>
      <c r="C538" s="30"/>
      <c r="D538" s="75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0"/>
      <c r="B540" s="30"/>
      <c r="C540" s="30"/>
      <c r="D540" s="75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0"/>
      <c r="B542" s="30"/>
      <c r="C542" s="30"/>
      <c r="D542" s="75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0"/>
      <c r="B544" s="30"/>
      <c r="C544" s="30"/>
      <c r="D544" s="75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0"/>
      <c r="B546" s="30"/>
      <c r="C546" s="30"/>
      <c r="D546" s="75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0"/>
      <c r="B548" s="30"/>
      <c r="C548" s="30"/>
      <c r="D548" s="75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0"/>
      <c r="B550" s="30"/>
      <c r="C550" s="30"/>
      <c r="D550" s="75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0"/>
      <c r="B552" s="30"/>
      <c r="C552" s="30"/>
      <c r="D552" s="75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0"/>
      <c r="B554" s="30"/>
      <c r="C554" s="30"/>
      <c r="D554" s="75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0"/>
      <c r="B556" s="30"/>
      <c r="C556" s="30"/>
      <c r="D556" s="75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0"/>
      <c r="B558" s="30"/>
      <c r="C558" s="30"/>
      <c r="D558" s="75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0"/>
      <c r="B560" s="30"/>
      <c r="C560" s="30"/>
      <c r="D560" s="75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0"/>
      <c r="B562" s="30"/>
      <c r="C562" s="30"/>
      <c r="D562" s="75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0"/>
      <c r="B564" s="30"/>
      <c r="C564" s="30"/>
      <c r="D564" s="75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0"/>
      <c r="B566" s="30"/>
      <c r="C566" s="30"/>
      <c r="D566" s="75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0"/>
      <c r="B568" s="30"/>
      <c r="C568" s="30"/>
      <c r="D568" s="75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0"/>
      <c r="B570" s="30"/>
      <c r="C570" s="30"/>
      <c r="D570" s="75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0"/>
      <c r="B572" s="30"/>
      <c r="C572" s="30"/>
      <c r="D572" s="75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0"/>
      <c r="B574" s="30"/>
      <c r="C574" s="30"/>
      <c r="D574" s="75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0"/>
      <c r="B576" s="30"/>
      <c r="C576" s="30"/>
      <c r="D576" s="75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0"/>
      <c r="B578" s="30"/>
      <c r="C578" s="30"/>
      <c r="D578" s="75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0"/>
      <c r="B580" s="30"/>
      <c r="C580" s="30"/>
      <c r="D580" s="75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0"/>
      <c r="B582" s="30"/>
      <c r="C582" s="30"/>
      <c r="D582" s="75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0"/>
      <c r="B584" s="30"/>
      <c r="C584" s="30"/>
      <c r="D584" s="75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0"/>
      <c r="B586" s="30"/>
      <c r="C586" s="30"/>
      <c r="D586" s="75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0"/>
      <c r="B588" s="30"/>
      <c r="C588" s="30"/>
      <c r="D588" s="75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0"/>
      <c r="B590" s="30"/>
      <c r="C590" s="30"/>
      <c r="D590" s="75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0"/>
      <c r="B592" s="30"/>
      <c r="C592" s="30"/>
      <c r="D592" s="75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0"/>
      <c r="B594" s="30"/>
      <c r="C594" s="30"/>
      <c r="D594" s="75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0"/>
      <c r="B596" s="30"/>
      <c r="C596" s="30"/>
      <c r="D596" s="75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0"/>
      <c r="B598" s="30"/>
      <c r="C598" s="30"/>
      <c r="D598" s="75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0"/>
      <c r="B600" s="30"/>
      <c r="C600" s="30"/>
      <c r="D600" s="75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0"/>
      <c r="B602" s="30"/>
      <c r="C602" s="30"/>
      <c r="D602" s="75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0"/>
      <c r="B604" s="30"/>
      <c r="C604" s="30"/>
      <c r="D604" s="75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0"/>
      <c r="B606" s="30"/>
      <c r="C606" s="30"/>
      <c r="D606" s="75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0"/>
      <c r="B608" s="30"/>
      <c r="C608" s="30"/>
      <c r="D608" s="75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0"/>
      <c r="B610" s="30"/>
      <c r="C610" s="30"/>
      <c r="D610" s="75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0"/>
      <c r="B612" s="30"/>
      <c r="C612" s="30"/>
      <c r="D612" s="75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0"/>
      <c r="B614" s="30"/>
      <c r="C614" s="30"/>
      <c r="D614" s="75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0"/>
      <c r="B616" s="30"/>
      <c r="C616" s="30"/>
      <c r="D616" s="75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0"/>
      <c r="B618" s="30"/>
      <c r="C618" s="30"/>
      <c r="D618" s="75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0"/>
      <c r="B620" s="30"/>
      <c r="C620" s="30"/>
      <c r="D620" s="75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0"/>
      <c r="B622" s="30"/>
      <c r="C622" s="30"/>
      <c r="D622" s="75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0"/>
      <c r="B624" s="30"/>
      <c r="C624" s="30"/>
      <c r="D624" s="75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0"/>
      <c r="B626" s="30"/>
      <c r="C626" s="30"/>
      <c r="D626" s="75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0"/>
      <c r="B628" s="30"/>
      <c r="C628" s="30"/>
      <c r="D628" s="75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0"/>
      <c r="B630" s="30"/>
      <c r="C630" s="30"/>
      <c r="D630" s="75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0"/>
      <c r="B632" s="30"/>
      <c r="C632" s="30"/>
      <c r="D632" s="75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0"/>
      <c r="B634" s="30"/>
      <c r="C634" s="30"/>
      <c r="D634" s="75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0"/>
      <c r="B636" s="30"/>
      <c r="C636" s="30"/>
      <c r="D636" s="75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0"/>
      <c r="B638" s="30"/>
      <c r="C638" s="30"/>
      <c r="D638" s="75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0"/>
      <c r="B640" s="30"/>
      <c r="C640" s="30"/>
      <c r="D640" s="75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0"/>
      <c r="B642" s="30"/>
      <c r="C642" s="30"/>
      <c r="D642" s="75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0"/>
      <c r="B644" s="30"/>
      <c r="C644" s="30"/>
      <c r="D644" s="75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0"/>
      <c r="B646" s="30"/>
      <c r="C646" s="30"/>
      <c r="D646" s="75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0"/>
      <c r="B648" s="30"/>
      <c r="C648" s="30"/>
      <c r="D648" s="75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0"/>
      <c r="B650" s="30"/>
      <c r="C650" s="30"/>
      <c r="D650" s="75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0"/>
      <c r="B652" s="30"/>
      <c r="C652" s="30"/>
      <c r="D652" s="75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0"/>
      <c r="B654" s="30"/>
      <c r="C654" s="30"/>
      <c r="D654" s="75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0"/>
      <c r="B656" s="30"/>
      <c r="C656" s="30"/>
      <c r="D656" s="75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0"/>
      <c r="B658" s="30"/>
      <c r="C658" s="30"/>
      <c r="D658" s="75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0"/>
      <c r="B660" s="30"/>
      <c r="C660" s="30"/>
      <c r="D660" s="75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0"/>
      <c r="B662" s="30"/>
      <c r="C662" s="30"/>
      <c r="D662" s="75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0"/>
      <c r="B664" s="30"/>
      <c r="C664" s="30"/>
      <c r="D664" s="75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0"/>
      <c r="B666" s="30"/>
      <c r="C666" s="30"/>
      <c r="D666" s="75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0"/>
      <c r="B668" s="30"/>
      <c r="C668" s="30"/>
      <c r="D668" s="75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0"/>
      <c r="B670" s="30"/>
      <c r="C670" s="30"/>
      <c r="D670" s="75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0"/>
      <c r="B672" s="30"/>
      <c r="C672" s="30"/>
      <c r="D672" s="75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0"/>
      <c r="B674" s="30"/>
      <c r="C674" s="30"/>
      <c r="D674" s="75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0"/>
      <c r="B676" s="30"/>
      <c r="C676" s="30"/>
      <c r="D676" s="75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0"/>
      <c r="B678" s="30"/>
      <c r="C678" s="30"/>
      <c r="D678" s="75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0"/>
      <c r="B680" s="30"/>
      <c r="C680" s="30"/>
      <c r="D680" s="75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0"/>
      <c r="B682" s="30"/>
      <c r="C682" s="30"/>
      <c r="D682" s="75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0"/>
      <c r="B684" s="30"/>
      <c r="C684" s="30"/>
      <c r="D684" s="75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0"/>
      <c r="B686" s="30"/>
      <c r="C686" s="30"/>
      <c r="D686" s="75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0"/>
      <c r="B688" s="30"/>
      <c r="C688" s="30"/>
      <c r="D688" s="75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0"/>
      <c r="B690" s="30"/>
      <c r="C690" s="30"/>
      <c r="D690" s="75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0"/>
      <c r="B692" s="30"/>
      <c r="C692" s="30"/>
      <c r="D692" s="75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0"/>
      <c r="B694" s="30"/>
      <c r="C694" s="30"/>
      <c r="D694" s="75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0"/>
      <c r="B696" s="30"/>
      <c r="C696" s="30"/>
      <c r="D696" s="75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0"/>
      <c r="B698" s="30"/>
      <c r="C698" s="30"/>
      <c r="D698" s="75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0"/>
      <c r="B700" s="30"/>
      <c r="C700" s="30"/>
      <c r="D700" s="75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0"/>
      <c r="B702" s="30"/>
      <c r="C702" s="30"/>
      <c r="D702" s="75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0"/>
      <c r="B704" s="30"/>
      <c r="C704" s="30"/>
      <c r="D704" s="75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0"/>
      <c r="B706" s="30"/>
      <c r="C706" s="30"/>
      <c r="D706" s="75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0"/>
      <c r="B708" s="30"/>
      <c r="C708" s="30"/>
      <c r="D708" s="75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0"/>
      <c r="B710" s="30"/>
      <c r="C710" s="30"/>
      <c r="D710" s="75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0"/>
      <c r="B712" s="30"/>
      <c r="C712" s="30"/>
      <c r="D712" s="75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0"/>
      <c r="B714" s="30"/>
      <c r="C714" s="30"/>
      <c r="D714" s="75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0"/>
      <c r="B716" s="30"/>
      <c r="C716" s="30"/>
      <c r="D716" s="75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0"/>
      <c r="B718" s="30"/>
      <c r="C718" s="30"/>
      <c r="D718" s="75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0"/>
      <c r="B720" s="30"/>
      <c r="C720" s="30"/>
      <c r="D720" s="75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0"/>
      <c r="B722" s="30"/>
      <c r="C722" s="30"/>
      <c r="D722" s="75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0"/>
      <c r="B724" s="30"/>
      <c r="C724" s="30"/>
      <c r="D724" s="75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0"/>
      <c r="B726" s="30"/>
      <c r="C726" s="30"/>
      <c r="D726" s="75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0"/>
      <c r="B728" s="30"/>
      <c r="C728" s="30"/>
      <c r="D728" s="75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0"/>
      <c r="B730" s="30"/>
      <c r="C730" s="30"/>
      <c r="D730" s="75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0"/>
      <c r="B732" s="30"/>
      <c r="C732" s="30"/>
      <c r="D732" s="75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0"/>
      <c r="B734" s="30"/>
      <c r="C734" s="30"/>
      <c r="D734" s="75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0"/>
      <c r="B736" s="30"/>
      <c r="C736" s="30"/>
      <c r="D736" s="75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0"/>
      <c r="B738" s="30"/>
      <c r="C738" s="30"/>
      <c r="D738" s="75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0"/>
      <c r="B740" s="30"/>
      <c r="C740" s="30"/>
      <c r="D740" s="75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0"/>
      <c r="B742" s="30"/>
      <c r="C742" s="30"/>
      <c r="D742" s="75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0"/>
      <c r="B744" s="30"/>
      <c r="C744" s="30"/>
      <c r="D744" s="75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0"/>
      <c r="B746" s="30"/>
      <c r="C746" s="30"/>
      <c r="D746" s="75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0"/>
      <c r="B748" s="30"/>
      <c r="C748" s="30"/>
      <c r="D748" s="75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0"/>
      <c r="B750" s="30"/>
      <c r="C750" s="30"/>
      <c r="D750" s="75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0"/>
      <c r="B752" s="30"/>
      <c r="C752" s="30"/>
      <c r="D752" s="75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0"/>
      <c r="B754" s="30"/>
      <c r="C754" s="30"/>
      <c r="D754" s="75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0"/>
      <c r="B756" s="30"/>
      <c r="C756" s="30"/>
      <c r="D756" s="75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0"/>
      <c r="B758" s="30"/>
      <c r="C758" s="30"/>
      <c r="D758" s="75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0"/>
      <c r="B760" s="30"/>
      <c r="C760" s="30"/>
      <c r="D760" s="75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0"/>
      <c r="B762" s="30"/>
      <c r="C762" s="30"/>
      <c r="D762" s="75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0"/>
      <c r="B764" s="30"/>
      <c r="C764" s="30"/>
      <c r="D764" s="75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0"/>
      <c r="B766" s="30"/>
      <c r="C766" s="30"/>
      <c r="D766" s="75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0"/>
      <c r="B768" s="30"/>
      <c r="C768" s="30"/>
      <c r="D768" s="75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0"/>
      <c r="B770" s="30"/>
      <c r="C770" s="30"/>
      <c r="D770" s="75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0"/>
      <c r="B772" s="30"/>
      <c r="C772" s="30"/>
      <c r="D772" s="75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0"/>
      <c r="B774" s="30"/>
      <c r="C774" s="30"/>
      <c r="D774" s="75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0"/>
      <c r="B776" s="30"/>
      <c r="C776" s="30"/>
      <c r="D776" s="75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0"/>
      <c r="B778" s="30"/>
      <c r="C778" s="30"/>
      <c r="D778" s="75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0"/>
      <c r="B780" s="30"/>
      <c r="C780" s="30"/>
      <c r="D780" s="75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0"/>
      <c r="B782" s="30"/>
      <c r="C782" s="30"/>
      <c r="D782" s="75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0"/>
      <c r="B784" s="30"/>
      <c r="C784" s="30"/>
      <c r="D784" s="75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0"/>
      <c r="B786" s="30"/>
      <c r="C786" s="30"/>
      <c r="D786" s="75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0"/>
      <c r="B788" s="30"/>
      <c r="C788" s="30"/>
      <c r="D788" s="75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0"/>
      <c r="B790" s="30"/>
      <c r="C790" s="30"/>
      <c r="D790" s="75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0"/>
      <c r="B792" s="30"/>
      <c r="C792" s="30"/>
      <c r="D792" s="75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0"/>
      <c r="B794" s="30"/>
      <c r="C794" s="30"/>
      <c r="D794" s="75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0"/>
      <c r="B796" s="30"/>
      <c r="C796" s="30"/>
      <c r="D796" s="75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0"/>
      <c r="B798" s="30"/>
      <c r="C798" s="30"/>
      <c r="D798" s="75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0"/>
      <c r="B800" s="30"/>
      <c r="C800" s="30"/>
      <c r="D800" s="75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0"/>
      <c r="B802" s="30"/>
      <c r="C802" s="30"/>
      <c r="D802" s="75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0"/>
      <c r="B804" s="30"/>
      <c r="C804" s="30"/>
      <c r="D804" s="75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0"/>
      <c r="B806" s="30"/>
      <c r="C806" s="30"/>
      <c r="D806" s="75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0"/>
      <c r="B808" s="30"/>
      <c r="C808" s="30"/>
      <c r="D808" s="75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0"/>
      <c r="B810" s="30"/>
      <c r="C810" s="30"/>
      <c r="D810" s="75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0"/>
      <c r="B812" s="30"/>
      <c r="C812" s="30"/>
      <c r="D812" s="75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0"/>
      <c r="B814" s="30"/>
      <c r="C814" s="30"/>
      <c r="D814" s="75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0"/>
      <c r="B816" s="30"/>
      <c r="C816" s="30"/>
      <c r="D816" s="75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0"/>
      <c r="B818" s="30"/>
      <c r="C818" s="30"/>
      <c r="D818" s="75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0"/>
      <c r="B820" s="30"/>
      <c r="C820" s="30"/>
      <c r="D820" s="75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0"/>
      <c r="B822" s="30"/>
      <c r="C822" s="30"/>
      <c r="D822" s="75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0"/>
      <c r="B824" s="30"/>
      <c r="C824" s="30"/>
      <c r="D824" s="75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0"/>
      <c r="B826" s="30"/>
      <c r="C826" s="30"/>
      <c r="D826" s="75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0"/>
      <c r="B828" s="30"/>
      <c r="C828" s="30"/>
      <c r="D828" s="75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0"/>
      <c r="B830" s="30"/>
      <c r="C830" s="30"/>
      <c r="D830" s="75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0"/>
      <c r="B832" s="30"/>
      <c r="C832" s="30"/>
      <c r="D832" s="75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0"/>
      <c r="B834" s="30"/>
      <c r="C834" s="30"/>
      <c r="D834" s="75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0"/>
      <c r="B836" s="30"/>
      <c r="C836" s="30"/>
      <c r="D836" s="75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0"/>
      <c r="B838" s="30"/>
      <c r="C838" s="30"/>
      <c r="D838" s="75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0"/>
      <c r="B840" s="30"/>
      <c r="C840" s="30"/>
      <c r="D840" s="75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0"/>
      <c r="B842" s="30"/>
      <c r="C842" s="30"/>
      <c r="D842" s="75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0"/>
      <c r="B844" s="30"/>
      <c r="C844" s="30"/>
      <c r="D844" s="75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0"/>
      <c r="B846" s="30"/>
      <c r="C846" s="30"/>
      <c r="D846" s="75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0"/>
      <c r="B848" s="30"/>
      <c r="C848" s="30"/>
      <c r="D848" s="75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0"/>
      <c r="B850" s="30"/>
      <c r="C850" s="30"/>
      <c r="D850" s="75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0"/>
      <c r="B852" s="30"/>
      <c r="C852" s="30"/>
      <c r="D852" s="75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0"/>
      <c r="B854" s="30"/>
      <c r="C854" s="30"/>
      <c r="D854" s="75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0"/>
      <c r="B856" s="30"/>
      <c r="C856" s="30"/>
      <c r="D856" s="75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0"/>
      <c r="B858" s="30"/>
      <c r="C858" s="30"/>
      <c r="D858" s="75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0"/>
      <c r="B860" s="30"/>
      <c r="C860" s="30"/>
      <c r="D860" s="75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0"/>
      <c r="B862" s="30"/>
      <c r="C862" s="30"/>
      <c r="D862" s="75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0"/>
      <c r="B864" s="30"/>
      <c r="C864" s="30"/>
      <c r="D864" s="75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0"/>
      <c r="B866" s="30"/>
      <c r="C866" s="30"/>
      <c r="D866" s="75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0"/>
      <c r="B868" s="30"/>
      <c r="C868" s="30"/>
      <c r="D868" s="75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0"/>
      <c r="B870" s="30"/>
      <c r="C870" s="30"/>
      <c r="D870" s="75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0"/>
      <c r="B872" s="30"/>
      <c r="C872" s="30"/>
      <c r="D872" s="75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0"/>
      <c r="B874" s="30"/>
      <c r="C874" s="30"/>
      <c r="D874" s="75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0"/>
      <c r="B876" s="30"/>
      <c r="C876" s="30"/>
      <c r="D876" s="75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0"/>
      <c r="B878" s="30"/>
      <c r="C878" s="30"/>
      <c r="D878" s="75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0"/>
      <c r="B880" s="30"/>
      <c r="C880" s="30"/>
      <c r="D880" s="75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0"/>
      <c r="B882" s="30"/>
      <c r="C882" s="30"/>
      <c r="D882" s="75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0"/>
      <c r="B884" s="30"/>
      <c r="C884" s="30"/>
      <c r="D884" s="75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0"/>
      <c r="B886" s="30"/>
      <c r="C886" s="30"/>
      <c r="D886" s="75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0"/>
      <c r="B888" s="30"/>
      <c r="C888" s="30"/>
      <c r="D888" s="75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0"/>
      <c r="B890" s="30"/>
      <c r="C890" s="30"/>
      <c r="D890" s="75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0"/>
      <c r="B892" s="30"/>
      <c r="C892" s="30"/>
      <c r="D892" s="75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0"/>
      <c r="B894" s="30"/>
      <c r="C894" s="30"/>
      <c r="D894" s="75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0"/>
      <c r="B896" s="30"/>
      <c r="C896" s="30"/>
      <c r="D896" s="75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0"/>
      <c r="B898" s="30"/>
      <c r="C898" s="30"/>
      <c r="D898" s="75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0"/>
      <c r="B900" s="30"/>
      <c r="C900" s="30"/>
      <c r="D900" s="75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0"/>
      <c r="B902" s="30"/>
      <c r="C902" s="30"/>
      <c r="D902" s="75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0"/>
      <c r="B904" s="30"/>
      <c r="C904" s="30"/>
      <c r="D904" s="75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0"/>
      <c r="B906" s="30"/>
      <c r="C906" s="30"/>
      <c r="D906" s="75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0"/>
      <c r="B908" s="30"/>
      <c r="C908" s="30"/>
      <c r="D908" s="75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0"/>
      <c r="B910" s="30"/>
      <c r="C910" s="30"/>
      <c r="D910" s="75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0"/>
      <c r="B912" s="30"/>
      <c r="C912" s="30"/>
      <c r="D912" s="75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0"/>
      <c r="B914" s="30"/>
      <c r="C914" s="30"/>
      <c r="D914" s="75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0"/>
      <c r="B916" s="30"/>
      <c r="C916" s="30"/>
      <c r="D916" s="75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0"/>
      <c r="B918" s="30"/>
      <c r="C918" s="30"/>
      <c r="D918" s="75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0"/>
      <c r="B920" s="30"/>
      <c r="C920" s="30"/>
      <c r="D920" s="75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0"/>
      <c r="B922" s="30"/>
      <c r="C922" s="30"/>
      <c r="D922" s="75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0"/>
      <c r="B924" s="30"/>
      <c r="C924" s="30"/>
      <c r="D924" s="75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0"/>
      <c r="B926" s="30"/>
      <c r="C926" s="30"/>
      <c r="D926" s="75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0"/>
      <c r="B928" s="30"/>
      <c r="C928" s="30"/>
      <c r="D928" s="75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0"/>
      <c r="B930" s="30"/>
      <c r="C930" s="30"/>
      <c r="D930" s="75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0"/>
      <c r="B932" s="30"/>
      <c r="C932" s="30"/>
      <c r="D932" s="75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0"/>
      <c r="B934" s="30"/>
      <c r="C934" s="30"/>
      <c r="D934" s="75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0"/>
      <c r="B936" s="30"/>
      <c r="C936" s="30"/>
      <c r="D936" s="75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0"/>
      <c r="B938" s="30"/>
      <c r="C938" s="30"/>
      <c r="D938" s="75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0"/>
      <c r="B940" s="30"/>
      <c r="C940" s="30"/>
      <c r="D940" s="75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0"/>
      <c r="B942" s="30"/>
      <c r="C942" s="30"/>
      <c r="D942" s="75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0"/>
      <c r="B944" s="30"/>
      <c r="C944" s="30"/>
      <c r="D944" s="75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0"/>
      <c r="B946" s="30"/>
      <c r="C946" s="30"/>
      <c r="D946" s="75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0"/>
      <c r="B948" s="30"/>
      <c r="C948" s="30"/>
      <c r="D948" s="75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0"/>
      <c r="B950" s="30"/>
      <c r="C950" s="30"/>
      <c r="D950" s="75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0"/>
      <c r="B952" s="30"/>
      <c r="C952" s="30"/>
      <c r="D952" s="75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0"/>
      <c r="B954" s="30"/>
      <c r="C954" s="30"/>
      <c r="D954" s="75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0"/>
      <c r="B956" s="30"/>
      <c r="C956" s="30"/>
      <c r="D956" s="75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0"/>
      <c r="B958" s="30"/>
      <c r="C958" s="30"/>
      <c r="D958" s="75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0"/>
      <c r="B960" s="30"/>
      <c r="C960" s="30"/>
      <c r="D960" s="75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0"/>
      <c r="B962" s="30"/>
      <c r="C962" s="30"/>
      <c r="D962" s="75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0"/>
      <c r="B964" s="30"/>
      <c r="C964" s="30"/>
      <c r="D964" s="75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0"/>
      <c r="B966" s="30"/>
      <c r="C966" s="30"/>
      <c r="D966" s="75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0"/>
      <c r="B968" s="30"/>
      <c r="C968" s="30"/>
      <c r="D968" s="75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0"/>
      <c r="B970" s="30"/>
      <c r="C970" s="30"/>
      <c r="D970" s="75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0"/>
      <c r="B972" s="30"/>
      <c r="C972" s="30"/>
      <c r="D972" s="75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0"/>
      <c r="B974" s="30"/>
      <c r="C974" s="30"/>
      <c r="D974" s="75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0"/>
      <c r="B976" s="30"/>
      <c r="C976" s="30"/>
      <c r="D976" s="75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0"/>
      <c r="B978" s="30"/>
      <c r="C978" s="30"/>
      <c r="D978" s="75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0"/>
      <c r="B980" s="30"/>
      <c r="C980" s="30"/>
      <c r="D980" s="75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0"/>
      <c r="B982" s="30"/>
      <c r="C982" s="30"/>
      <c r="D982" s="75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0"/>
      <c r="B984" s="30"/>
      <c r="C984" s="30"/>
      <c r="D984" s="75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0"/>
      <c r="B986" s="30"/>
      <c r="C986" s="30"/>
      <c r="D986" s="75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0"/>
      <c r="B988" s="30"/>
      <c r="C988" s="30"/>
      <c r="D988" s="75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0"/>
      <c r="B990" s="30"/>
      <c r="C990" s="30"/>
      <c r="D990" s="75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0"/>
      <c r="B992" s="30"/>
      <c r="C992" s="30"/>
      <c r="D992" s="75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0"/>
      <c r="B994" s="30"/>
      <c r="C994" s="30"/>
      <c r="D994" s="75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0"/>
      <c r="B996" s="30"/>
      <c r="C996" s="30"/>
      <c r="D996" s="75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0"/>
      <c r="B998" s="30"/>
      <c r="C998" s="30"/>
      <c r="D998" s="75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0"/>
      <c r="B1000" s="30"/>
      <c r="C1000" s="30"/>
      <c r="D1000" s="75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0"/>
      <c r="B1002" s="30"/>
      <c r="C1002" s="30"/>
      <c r="D1002" s="75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0"/>
      <c r="B1004" s="30"/>
      <c r="C1004" s="30"/>
      <c r="D1004" s="75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0"/>
      <c r="B1006" s="30"/>
      <c r="C1006" s="30"/>
      <c r="D1006" s="75"/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0"/>
      <c r="B1008" s="30"/>
      <c r="C1008" s="30"/>
      <c r="D1008" s="75"/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0"/>
      <c r="B1010" s="30"/>
      <c r="C1010" s="30"/>
      <c r="D1010" s="75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0"/>
      <c r="B1012" s="30"/>
      <c r="C1012" s="30"/>
      <c r="D1012" s="75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0"/>
      <c r="B1014" s="30"/>
      <c r="C1014" s="30"/>
      <c r="D1014" s="75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0"/>
      <c r="B1016" s="30"/>
      <c r="C1016" s="30"/>
      <c r="D1016" s="75"/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0"/>
      <c r="B1018" s="30"/>
      <c r="C1018" s="30"/>
      <c r="D1018" s="75"/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0"/>
      <c r="B1020" s="30"/>
      <c r="C1020" s="30"/>
      <c r="D1020" s="75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0"/>
      <c r="B1022" s="30"/>
      <c r="C1022" s="30"/>
      <c r="D1022" s="75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0"/>
      <c r="B1024" s="30"/>
      <c r="C1024" s="30"/>
      <c r="D1024" s="75"/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0"/>
      <c r="B1026" s="30"/>
      <c r="C1026" s="30"/>
      <c r="D1026" s="75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0"/>
      <c r="B1028" s="30"/>
      <c r="C1028" s="30"/>
      <c r="D1028" s="75"/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0"/>
      <c r="B1030" s="30"/>
      <c r="C1030" s="30"/>
      <c r="D1030" s="75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0"/>
      <c r="B1032" s="30"/>
      <c r="C1032" s="30"/>
      <c r="D1032" s="75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0"/>
      <c r="B1034" s="30"/>
      <c r="C1034" s="30"/>
      <c r="D1034" s="75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0"/>
      <c r="B1036" s="30"/>
      <c r="C1036" s="30"/>
      <c r="D1036" s="75"/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0"/>
      <c r="B1038" s="30"/>
      <c r="C1038" s="30"/>
      <c r="D1038" s="75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0"/>
      <c r="B1040" s="30"/>
      <c r="C1040" s="30"/>
      <c r="D1040" s="75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0"/>
      <c r="B1042" s="30"/>
      <c r="C1042" s="30"/>
      <c r="D1042" s="75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0"/>
      <c r="B1044" s="30"/>
      <c r="C1044" s="30"/>
      <c r="D1044" s="75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0"/>
      <c r="B1046" s="30"/>
      <c r="C1046" s="30"/>
      <c r="D1046" s="75"/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0"/>
      <c r="B1048" s="30"/>
      <c r="C1048" s="30"/>
      <c r="D1048" s="75"/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0"/>
      <c r="B1050" s="30"/>
      <c r="C1050" s="30"/>
      <c r="D1050" s="75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0"/>
      <c r="B1052" s="30"/>
      <c r="C1052" s="30"/>
      <c r="D1052" s="75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0"/>
      <c r="B1054" s="30"/>
      <c r="C1054" s="30"/>
      <c r="D1054" s="75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0"/>
      <c r="B1056" s="30"/>
      <c r="C1056" s="30"/>
      <c r="D1056" s="75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0"/>
      <c r="B1058" s="30"/>
      <c r="C1058" s="30"/>
      <c r="D1058" s="75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0"/>
      <c r="B1060" s="30"/>
      <c r="C1060" s="30"/>
      <c r="D1060" s="75"/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0"/>
      <c r="B1062" s="30"/>
      <c r="C1062" s="30"/>
      <c r="D1062" s="75"/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0"/>
      <c r="B1064" s="30"/>
      <c r="C1064" s="30"/>
      <c r="D1064" s="75"/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0"/>
      <c r="B1066" s="30"/>
      <c r="C1066" s="30"/>
      <c r="D1066" s="75"/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0"/>
      <c r="B1068" s="30"/>
      <c r="C1068" s="30"/>
      <c r="D1068" s="75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0"/>
      <c r="B1070" s="30"/>
      <c r="C1070" s="30"/>
      <c r="D1070" s="75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0"/>
      <c r="B1072" s="30"/>
      <c r="C1072" s="30"/>
      <c r="D1072" s="75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0"/>
      <c r="B1074" s="30"/>
      <c r="C1074" s="30"/>
      <c r="D1074" s="75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0"/>
      <c r="B1076" s="30"/>
      <c r="C1076" s="30"/>
      <c r="D1076" s="75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0"/>
      <c r="B1078" s="30"/>
      <c r="C1078" s="30"/>
      <c r="D1078" s="75"/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0"/>
      <c r="B1080" s="30"/>
      <c r="C1080" s="30"/>
      <c r="D1080" s="75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0"/>
      <c r="B1082" s="30"/>
      <c r="C1082" s="30"/>
      <c r="D1082" s="75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0"/>
      <c r="B1084" s="30"/>
      <c r="C1084" s="30"/>
      <c r="D1084" s="75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0"/>
      <c r="B1086" s="30"/>
      <c r="C1086" s="30"/>
      <c r="D1086" s="75"/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0"/>
      <c r="B1088" s="30"/>
      <c r="C1088" s="30"/>
      <c r="D1088" s="75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0"/>
      <c r="B1090" s="30"/>
      <c r="C1090" s="30"/>
      <c r="D1090" s="75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0"/>
      <c r="B1092" s="30"/>
      <c r="C1092" s="30"/>
      <c r="D1092" s="75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0"/>
      <c r="B1094" s="30"/>
      <c r="C1094" s="30"/>
      <c r="D1094" s="75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0"/>
      <c r="B1096" s="30"/>
      <c r="C1096" s="30"/>
      <c r="D1096" s="75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0"/>
      <c r="B1098" s="30"/>
      <c r="C1098" s="30"/>
      <c r="D1098" s="75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0"/>
      <c r="B1100" s="30"/>
      <c r="C1100" s="30"/>
      <c r="D1100" s="75"/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0"/>
      <c r="B1102" s="30"/>
      <c r="C1102" s="30"/>
      <c r="D1102" s="75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0"/>
      <c r="B1104" s="30"/>
      <c r="C1104" s="30"/>
      <c r="D1104" s="75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0"/>
      <c r="B1106" s="30"/>
      <c r="C1106" s="30"/>
      <c r="D1106" s="75"/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0"/>
      <c r="B1108" s="30"/>
      <c r="C1108" s="30"/>
      <c r="D1108" s="75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0"/>
      <c r="B1110" s="30"/>
      <c r="C1110" s="30"/>
      <c r="D1110" s="75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0"/>
      <c r="B1112" s="30"/>
      <c r="C1112" s="30"/>
      <c r="D1112" s="75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0"/>
      <c r="B1114" s="30"/>
      <c r="C1114" s="30"/>
      <c r="D1114" s="75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0"/>
      <c r="B1116" s="30"/>
      <c r="C1116" s="30"/>
      <c r="D1116" s="75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0"/>
      <c r="B1118" s="30"/>
      <c r="C1118" s="30"/>
      <c r="D1118" s="75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0"/>
      <c r="B1120" s="30"/>
      <c r="C1120" s="30"/>
      <c r="D1120" s="75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0"/>
      <c r="B1122" s="30"/>
      <c r="C1122" s="30"/>
      <c r="D1122" s="75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0"/>
      <c r="B1124" s="30"/>
      <c r="C1124" s="30"/>
      <c r="D1124" s="75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0"/>
      <c r="B1126" s="30"/>
      <c r="C1126" s="30"/>
      <c r="D1126" s="75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0"/>
      <c r="B1128" s="30"/>
      <c r="C1128" s="30"/>
      <c r="D1128" s="75"/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0"/>
      <c r="B1130" s="30"/>
      <c r="C1130" s="30"/>
      <c r="D1130" s="75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0"/>
      <c r="B1132" s="30"/>
      <c r="C1132" s="30"/>
      <c r="D1132" s="75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0"/>
      <c r="B1134" s="30"/>
      <c r="C1134" s="30"/>
      <c r="D1134" s="75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0"/>
      <c r="B1136" s="30"/>
      <c r="C1136" s="30"/>
      <c r="D1136" s="75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0"/>
      <c r="B1138" s="30"/>
      <c r="C1138" s="30"/>
      <c r="D1138" s="75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0"/>
      <c r="B1140" s="30"/>
      <c r="C1140" s="30"/>
      <c r="D1140" s="75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0"/>
      <c r="B1142" s="30"/>
      <c r="C1142" s="30"/>
      <c r="D1142" s="75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0"/>
      <c r="B1144" s="30"/>
      <c r="C1144" s="30"/>
      <c r="D1144" s="75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0"/>
      <c r="B1146" s="30"/>
      <c r="C1146" s="30"/>
      <c r="D1146" s="75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0"/>
      <c r="B1148" s="30"/>
      <c r="C1148" s="30"/>
      <c r="D1148" s="75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0"/>
      <c r="B1150" s="30"/>
      <c r="C1150" s="30"/>
      <c r="D1150" s="75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0"/>
      <c r="B1152" s="30"/>
      <c r="C1152" s="30"/>
      <c r="D1152" s="75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0"/>
      <c r="B1154" s="30"/>
      <c r="C1154" s="30"/>
      <c r="D1154" s="75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0"/>
      <c r="B1156" s="30"/>
      <c r="C1156" s="30"/>
      <c r="D1156" s="75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0"/>
      <c r="B1158" s="30"/>
      <c r="C1158" s="30"/>
      <c r="D1158" s="75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0"/>
      <c r="B1160" s="30"/>
      <c r="C1160" s="30"/>
      <c r="D1160" s="75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0"/>
      <c r="B1162" s="30"/>
      <c r="C1162" s="30"/>
      <c r="D1162" s="75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0"/>
      <c r="B1164" s="30"/>
      <c r="C1164" s="30"/>
      <c r="D1164" s="75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0"/>
      <c r="B1166" s="30"/>
      <c r="C1166" s="30"/>
      <c r="D1166" s="75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0"/>
      <c r="B1168" s="30"/>
      <c r="C1168" s="30"/>
      <c r="D1168" s="75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0"/>
      <c r="B1170" s="30"/>
      <c r="C1170" s="30"/>
      <c r="D1170" s="75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0"/>
      <c r="B1172" s="30"/>
      <c r="C1172" s="30"/>
      <c r="D1172" s="75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0"/>
      <c r="B1174" s="30"/>
      <c r="C1174" s="30"/>
      <c r="D1174" s="75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0"/>
      <c r="B1176" s="30"/>
      <c r="C1176" s="30"/>
      <c r="D1176" s="75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0"/>
      <c r="B1178" s="30"/>
      <c r="C1178" s="30"/>
      <c r="D1178" s="75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0"/>
      <c r="B1180" s="30"/>
      <c r="C1180" s="30"/>
      <c r="D1180" s="75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0"/>
      <c r="B1182" s="30"/>
      <c r="C1182" s="30"/>
      <c r="D1182" s="75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0"/>
      <c r="B1184" s="30"/>
      <c r="C1184" s="30"/>
      <c r="D1184" s="75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0"/>
      <c r="B1186" s="30"/>
      <c r="C1186" s="30"/>
      <c r="D1186" s="75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0"/>
      <c r="B1188" s="30"/>
      <c r="C1188" s="30"/>
      <c r="D1188" s="75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0"/>
      <c r="B1190" s="30"/>
      <c r="C1190" s="30"/>
      <c r="D1190" s="75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0"/>
      <c r="B1192" s="30"/>
      <c r="C1192" s="30"/>
      <c r="D1192" s="75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0"/>
      <c r="B1194" s="30"/>
      <c r="C1194" s="30"/>
      <c r="D1194" s="75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0"/>
      <c r="B1196" s="30"/>
      <c r="C1196" s="30"/>
      <c r="D1196" s="75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0"/>
      <c r="B1198" s="30"/>
      <c r="C1198" s="30"/>
      <c r="D1198" s="75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0"/>
      <c r="B1200" s="30"/>
      <c r="C1200" s="30"/>
      <c r="D1200" s="75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0"/>
      <c r="B1202" s="30"/>
      <c r="C1202" s="30"/>
      <c r="D1202" s="75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0"/>
      <c r="B1204" s="30"/>
      <c r="C1204" s="30"/>
      <c r="D1204" s="75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0"/>
      <c r="B1206" s="30"/>
      <c r="C1206" s="30"/>
      <c r="D1206" s="75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0"/>
      <c r="B1208" s="30"/>
      <c r="C1208" s="30"/>
      <c r="D1208" s="75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0"/>
      <c r="B1210" s="30"/>
      <c r="C1210" s="30"/>
      <c r="D1210" s="75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0"/>
      <c r="B1212" s="30"/>
      <c r="C1212" s="30"/>
      <c r="D1212" s="75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0"/>
      <c r="B1214" s="30"/>
      <c r="C1214" s="30"/>
      <c r="D1214" s="75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0"/>
      <c r="B1216" s="30"/>
      <c r="C1216" s="30"/>
      <c r="D1216" s="75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0"/>
      <c r="B1218" s="30"/>
      <c r="C1218" s="30"/>
      <c r="D1218" s="75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0"/>
      <c r="B1220" s="30"/>
      <c r="C1220" s="30"/>
      <c r="D1220" s="75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0"/>
      <c r="B1222" s="30"/>
      <c r="C1222" s="30"/>
      <c r="D1222" s="75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0"/>
      <c r="B1224" s="30"/>
      <c r="C1224" s="30"/>
      <c r="D1224" s="75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0"/>
      <c r="B1226" s="30"/>
      <c r="C1226" s="30"/>
      <c r="D1226" s="75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0"/>
      <c r="B1228" s="30"/>
      <c r="C1228" s="30"/>
      <c r="D1228" s="75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0"/>
      <c r="B1230" s="30"/>
      <c r="C1230" s="30"/>
      <c r="D1230" s="75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0"/>
      <c r="B1232" s="30"/>
      <c r="C1232" s="30"/>
      <c r="D1232" s="75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0"/>
      <c r="B1234" s="30"/>
      <c r="C1234" s="30"/>
      <c r="D1234" s="75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0"/>
      <c r="B1236" s="30"/>
      <c r="C1236" s="30"/>
      <c r="D1236" s="75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0"/>
      <c r="B1238" s="30"/>
      <c r="C1238" s="30"/>
      <c r="D1238" s="75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0"/>
      <c r="B1240" s="30"/>
      <c r="C1240" s="30"/>
      <c r="D1240" s="75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0"/>
      <c r="B1242" s="30"/>
      <c r="C1242" s="30"/>
      <c r="D1242" s="75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0"/>
      <c r="B1244" s="30"/>
      <c r="C1244" s="30"/>
      <c r="D1244" s="75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0"/>
      <c r="B1246" s="30"/>
      <c r="C1246" s="30"/>
      <c r="D1246" s="75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0"/>
      <c r="B1248" s="30"/>
      <c r="C1248" s="30"/>
      <c r="D1248" s="75"/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0"/>
      <c r="B1250" s="30"/>
      <c r="C1250" s="30"/>
      <c r="D1250" s="75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0"/>
      <c r="B1252" s="30"/>
      <c r="C1252" s="30"/>
      <c r="D1252" s="75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0"/>
      <c r="B1254" s="30"/>
      <c r="C1254" s="30"/>
      <c r="D1254" s="75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0"/>
      <c r="B1256" s="30"/>
      <c r="C1256" s="30"/>
      <c r="D1256" s="75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0"/>
      <c r="B1258" s="30"/>
      <c r="C1258" s="30"/>
      <c r="D1258" s="75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0"/>
      <c r="B1260" s="30"/>
      <c r="C1260" s="30"/>
      <c r="D1260" s="75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0"/>
      <c r="B1262" s="30"/>
      <c r="C1262" s="30"/>
      <c r="D1262" s="75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0"/>
      <c r="B1264" s="30"/>
      <c r="C1264" s="30"/>
      <c r="D1264" s="75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0"/>
      <c r="B1266" s="30"/>
      <c r="C1266" s="30"/>
      <c r="D1266" s="75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0"/>
      <c r="B1268" s="30"/>
      <c r="C1268" s="30"/>
      <c r="D1268" s="75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0"/>
      <c r="B1270" s="30"/>
      <c r="C1270" s="30"/>
      <c r="D1270" s="75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0"/>
      <c r="B1272" s="30"/>
      <c r="C1272" s="30"/>
      <c r="D1272" s="75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0"/>
      <c r="B1274" s="30"/>
      <c r="C1274" s="30"/>
      <c r="D1274" s="75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0"/>
      <c r="B1276" s="30"/>
      <c r="C1276" s="30"/>
      <c r="D1276" s="75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0"/>
      <c r="B1278" s="30"/>
      <c r="C1278" s="30"/>
      <c r="D1278" s="75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0"/>
      <c r="B1280" s="30"/>
      <c r="C1280" s="30"/>
      <c r="D1280" s="75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0"/>
      <c r="B1282" s="30"/>
      <c r="C1282" s="30"/>
      <c r="D1282" s="75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0"/>
      <c r="B1284" s="30"/>
      <c r="C1284" s="30"/>
      <c r="D1284" s="75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0"/>
      <c r="B1286" s="30"/>
      <c r="C1286" s="30"/>
      <c r="D1286" s="75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0"/>
      <c r="B1288" s="30"/>
      <c r="C1288" s="30"/>
      <c r="D1288" s="75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0"/>
      <c r="B1290" s="30"/>
      <c r="C1290" s="30"/>
      <c r="D1290" s="75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0"/>
      <c r="B1292" s="30"/>
      <c r="C1292" s="30"/>
      <c r="D1292" s="75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0"/>
      <c r="B1294" s="30"/>
      <c r="C1294" s="30"/>
      <c r="D1294" s="75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0"/>
      <c r="B1296" s="30"/>
      <c r="C1296" s="30"/>
      <c r="D1296" s="75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0"/>
      <c r="B1298" s="30"/>
      <c r="C1298" s="30"/>
      <c r="D1298" s="75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0"/>
      <c r="B1300" s="30"/>
      <c r="C1300" s="30"/>
      <c r="D1300" s="75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0"/>
      <c r="B1302" s="30"/>
      <c r="C1302" s="30"/>
      <c r="D1302" s="75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0"/>
      <c r="B1304" s="30"/>
      <c r="C1304" s="30"/>
      <c r="D1304" s="75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0"/>
      <c r="B1306" s="30"/>
      <c r="C1306" s="30"/>
      <c r="D1306" s="75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0"/>
      <c r="B1308" s="30"/>
      <c r="C1308" s="30"/>
      <c r="D1308" s="75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0"/>
      <c r="B1310" s="30"/>
      <c r="C1310" s="30"/>
      <c r="D1310" s="75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0"/>
      <c r="B1312" s="30"/>
      <c r="C1312" s="30"/>
      <c r="D1312" s="75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0"/>
      <c r="B1314" s="30"/>
      <c r="C1314" s="30"/>
      <c r="D1314" s="75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0"/>
      <c r="B1316" s="30"/>
      <c r="C1316" s="30"/>
      <c r="D1316" s="75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0"/>
      <c r="B1318" s="30"/>
      <c r="C1318" s="30"/>
      <c r="D1318" s="75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0"/>
      <c r="B1320" s="30"/>
      <c r="C1320" s="30"/>
      <c r="D1320" s="75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0"/>
      <c r="B1322" s="30"/>
      <c r="C1322" s="30"/>
      <c r="D1322" s="75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0"/>
      <c r="B1324" s="30"/>
      <c r="C1324" s="30"/>
      <c r="D1324" s="75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0"/>
      <c r="B1326" s="30"/>
      <c r="C1326" s="30"/>
      <c r="D1326" s="75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0"/>
      <c r="B1328" s="30"/>
      <c r="C1328" s="30"/>
      <c r="D1328" s="75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0"/>
      <c r="B1330" s="30"/>
      <c r="C1330" s="30"/>
      <c r="D1330" s="75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0"/>
      <c r="B1332" s="30"/>
      <c r="C1332" s="30"/>
      <c r="D1332" s="75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0"/>
      <c r="B1334" s="30"/>
      <c r="C1334" s="30"/>
      <c r="D1334" s="75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0"/>
      <c r="B1336" s="30"/>
      <c r="C1336" s="30"/>
      <c r="D1336" s="75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0"/>
      <c r="B1338" s="30"/>
      <c r="C1338" s="30"/>
      <c r="D1338" s="75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0"/>
      <c r="B1340" s="30"/>
      <c r="C1340" s="30"/>
      <c r="D1340" s="75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0"/>
      <c r="B1342" s="30"/>
      <c r="C1342" s="30"/>
      <c r="D1342" s="75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0"/>
      <c r="B1344" s="30"/>
      <c r="C1344" s="30"/>
      <c r="D1344" s="75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0"/>
      <c r="B1346" s="30"/>
      <c r="C1346" s="30"/>
      <c r="D1346" s="75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0"/>
      <c r="B1348" s="30"/>
      <c r="C1348" s="30"/>
      <c r="D1348" s="75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0"/>
      <c r="B1350" s="30"/>
      <c r="C1350" s="30"/>
      <c r="D1350" s="75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0"/>
      <c r="B1352" s="30"/>
      <c r="C1352" s="30"/>
      <c r="D1352" s="75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0"/>
      <c r="B1354" s="30"/>
      <c r="C1354" s="30"/>
      <c r="D1354" s="75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0"/>
      <c r="B1356" s="30"/>
      <c r="C1356" s="30"/>
      <c r="D1356" s="75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0"/>
      <c r="B1358" s="30"/>
      <c r="C1358" s="30"/>
      <c r="D1358" s="75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0"/>
      <c r="B1360" s="30"/>
      <c r="C1360" s="30"/>
      <c r="D1360" s="75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0"/>
      <c r="B1362" s="30"/>
      <c r="C1362" s="30"/>
      <c r="D1362" s="75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0"/>
      <c r="B1364" s="30"/>
      <c r="C1364" s="30"/>
      <c r="D1364" s="75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0"/>
      <c r="B1366" s="30"/>
      <c r="C1366" s="30"/>
      <c r="D1366" s="75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0"/>
      <c r="B1368" s="30"/>
      <c r="C1368" s="30"/>
      <c r="D1368" s="75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0"/>
      <c r="B1370" s="30"/>
      <c r="C1370" s="30"/>
      <c r="D1370" s="75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0"/>
      <c r="B1372" s="30"/>
      <c r="C1372" s="30"/>
      <c r="D1372" s="75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0"/>
      <c r="B1374" s="30"/>
      <c r="C1374" s="30"/>
      <c r="D1374" s="75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0"/>
      <c r="B1376" s="30"/>
      <c r="C1376" s="30"/>
      <c r="D1376" s="75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0"/>
      <c r="B1378" s="30"/>
      <c r="C1378" s="30"/>
      <c r="D1378" s="75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0"/>
      <c r="B1380" s="30"/>
      <c r="C1380" s="30"/>
      <c r="D1380" s="75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0"/>
      <c r="B1382" s="30"/>
      <c r="C1382" s="30"/>
      <c r="D1382" s="75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0"/>
      <c r="B1384" s="30"/>
      <c r="C1384" s="30"/>
      <c r="D1384" s="75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0"/>
      <c r="B1386" s="30"/>
      <c r="C1386" s="30"/>
      <c r="D1386" s="75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0"/>
      <c r="B1388" s="30"/>
      <c r="C1388" s="30"/>
      <c r="D1388" s="75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0"/>
      <c r="B1390" s="30"/>
      <c r="C1390" s="30"/>
      <c r="D1390" s="75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0"/>
      <c r="B1392" s="30"/>
      <c r="C1392" s="30"/>
      <c r="D1392" s="75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0"/>
      <c r="B1394" s="30"/>
      <c r="C1394" s="30"/>
      <c r="D1394" s="75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0"/>
      <c r="B1396" s="30"/>
      <c r="C1396" s="30"/>
      <c r="D1396" s="75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0"/>
      <c r="B1398" s="30"/>
      <c r="C1398" s="30"/>
      <c r="D1398" s="75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0"/>
      <c r="B1400" s="30"/>
      <c r="C1400" s="30"/>
      <c r="D1400" s="75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0"/>
      <c r="B1402" s="30"/>
      <c r="C1402" s="30"/>
      <c r="D1402" s="75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0"/>
      <c r="B1404" s="30"/>
      <c r="C1404" s="30"/>
      <c r="D1404" s="75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0"/>
      <c r="B1406" s="30"/>
      <c r="C1406" s="30"/>
      <c r="D1406" s="75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0"/>
      <c r="B1408" s="30"/>
      <c r="C1408" s="30"/>
      <c r="D1408" s="75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0"/>
      <c r="B1410" s="30"/>
      <c r="C1410" s="30"/>
      <c r="D1410" s="75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0"/>
      <c r="B1412" s="30"/>
      <c r="C1412" s="30"/>
      <c r="D1412" s="75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0"/>
      <c r="B1414" s="30"/>
      <c r="C1414" s="30"/>
      <c r="D1414" s="75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0"/>
      <c r="B1416" s="30"/>
      <c r="C1416" s="30"/>
      <c r="D1416" s="75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0"/>
      <c r="B1418" s="30"/>
      <c r="C1418" s="30"/>
      <c r="D1418" s="75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0"/>
      <c r="B1420" s="30"/>
      <c r="C1420" s="30"/>
      <c r="D1420" s="75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0"/>
      <c r="B1422" s="30"/>
      <c r="C1422" s="30"/>
      <c r="D1422" s="75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0"/>
      <c r="B1424" s="30"/>
      <c r="C1424" s="30"/>
      <c r="D1424" s="75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0"/>
      <c r="B1426" s="30"/>
      <c r="C1426" s="30"/>
      <c r="D1426" s="75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0"/>
      <c r="B1428" s="30"/>
      <c r="C1428" s="30"/>
      <c r="D1428" s="75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0"/>
      <c r="B1430" s="30"/>
      <c r="C1430" s="30"/>
      <c r="D1430" s="75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0"/>
      <c r="B1432" s="30"/>
      <c r="C1432" s="30"/>
      <c r="D1432" s="75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0"/>
      <c r="B1434" s="30"/>
      <c r="C1434" s="30"/>
      <c r="D1434" s="75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0"/>
      <c r="B1436" s="30"/>
      <c r="C1436" s="30"/>
      <c r="D1436" s="75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0"/>
      <c r="B1438" s="30"/>
      <c r="C1438" s="30"/>
      <c r="D1438" s="75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0"/>
      <c r="B1440" s="30"/>
      <c r="C1440" s="30"/>
      <c r="D1440" s="75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0"/>
      <c r="B1442" s="30"/>
      <c r="C1442" s="30"/>
      <c r="D1442" s="75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0"/>
      <c r="B1444" s="30"/>
      <c r="C1444" s="30"/>
      <c r="D1444" s="75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0"/>
      <c r="B1446" s="30"/>
      <c r="C1446" s="30"/>
      <c r="D1446" s="75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0"/>
      <c r="B1448" s="30"/>
      <c r="C1448" s="30"/>
      <c r="D1448" s="75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0"/>
      <c r="B1450" s="30"/>
      <c r="C1450" s="30"/>
      <c r="D1450" s="75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0"/>
      <c r="B1452" s="30"/>
      <c r="C1452" s="30"/>
      <c r="D1452" s="75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0"/>
      <c r="B1454" s="30"/>
      <c r="C1454" s="30"/>
      <c r="D1454" s="75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0"/>
      <c r="B1456" s="30"/>
      <c r="C1456" s="30"/>
      <c r="D1456" s="75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0"/>
      <c r="B1458" s="30"/>
      <c r="C1458" s="30"/>
      <c r="D1458" s="75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0"/>
      <c r="B1460" s="30"/>
      <c r="C1460" s="30"/>
      <c r="D1460" s="75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0"/>
      <c r="B1462" s="30"/>
      <c r="C1462" s="30"/>
      <c r="D1462" s="75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0"/>
      <c r="B1464" s="30"/>
      <c r="C1464" s="30"/>
      <c r="D1464" s="75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0"/>
      <c r="B1466" s="30"/>
      <c r="C1466" s="30"/>
      <c r="D1466" s="75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0"/>
      <c r="B1468" s="30"/>
      <c r="C1468" s="30"/>
      <c r="D1468" s="75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0"/>
      <c r="B1470" s="30"/>
      <c r="C1470" s="30"/>
      <c r="D1470" s="75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0"/>
      <c r="B1472" s="30"/>
      <c r="C1472" s="30"/>
      <c r="D1472" s="75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0"/>
      <c r="B1474" s="30"/>
      <c r="C1474" s="30"/>
      <c r="D1474" s="75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0"/>
      <c r="B1476" s="30"/>
      <c r="C1476" s="30"/>
      <c r="D1476" s="75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0"/>
      <c r="B1478" s="30"/>
      <c r="C1478" s="30"/>
      <c r="D1478" s="75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0"/>
      <c r="B1480" s="30"/>
      <c r="C1480" s="30"/>
      <c r="D1480" s="75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0"/>
      <c r="B1482" s="30"/>
      <c r="C1482" s="30"/>
      <c r="D1482" s="75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0"/>
      <c r="B1484" s="30"/>
      <c r="C1484" s="30"/>
      <c r="D1484" s="75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0"/>
      <c r="B1486" s="30"/>
      <c r="C1486" s="30"/>
      <c r="D1486" s="75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0"/>
      <c r="B1488" s="30"/>
      <c r="C1488" s="30"/>
      <c r="D1488" s="75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0"/>
      <c r="B1490" s="30"/>
      <c r="C1490" s="30"/>
      <c r="D1490" s="75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0"/>
      <c r="B1492" s="30"/>
      <c r="C1492" s="30"/>
      <c r="D1492" s="75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0"/>
      <c r="B1494" s="30"/>
      <c r="C1494" s="30"/>
      <c r="D1494" s="75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0"/>
      <c r="B1496" s="30"/>
      <c r="C1496" s="30"/>
      <c r="D1496" s="75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0"/>
      <c r="B1498" s="30"/>
      <c r="C1498" s="30"/>
      <c r="D1498" s="75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0"/>
      <c r="B1500" s="30"/>
      <c r="C1500" s="30"/>
      <c r="D1500" s="75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0"/>
      <c r="B1502" s="30"/>
      <c r="C1502" s="30"/>
      <c r="D1502" s="75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0"/>
      <c r="B1504" s="30"/>
      <c r="C1504" s="30"/>
      <c r="D1504" s="75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0"/>
      <c r="B1506" s="30"/>
      <c r="C1506" s="30"/>
      <c r="D1506" s="75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0"/>
      <c r="B1508" s="30"/>
      <c r="C1508" s="30"/>
      <c r="D1508" s="75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0"/>
      <c r="B1510" s="30"/>
      <c r="C1510" s="30"/>
      <c r="D1510" s="75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0"/>
      <c r="B1512" s="30"/>
      <c r="C1512" s="30"/>
      <c r="D1512" s="75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0"/>
      <c r="B1514" s="30"/>
      <c r="C1514" s="30"/>
      <c r="D1514" s="75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0"/>
      <c r="B1516" s="30"/>
      <c r="C1516" s="30"/>
      <c r="D1516" s="75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0"/>
      <c r="B1518" s="30"/>
      <c r="C1518" s="30"/>
      <c r="D1518" s="75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0"/>
      <c r="B1520" s="30"/>
      <c r="C1520" s="30"/>
      <c r="D1520" s="75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0"/>
      <c r="B1522" s="30"/>
      <c r="C1522" s="30"/>
      <c r="D1522" s="75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0"/>
      <c r="B1524" s="30"/>
      <c r="C1524" s="30"/>
      <c r="D1524" s="75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0"/>
      <c r="B1526" s="30"/>
      <c r="C1526" s="30"/>
      <c r="D1526" s="75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0"/>
      <c r="B1528" s="30"/>
      <c r="C1528" s="30"/>
      <c r="D1528" s="75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0"/>
      <c r="B1530" s="30"/>
      <c r="C1530" s="30"/>
      <c r="D1530" s="75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0"/>
      <c r="B1532" s="30"/>
      <c r="C1532" s="30"/>
      <c r="D1532" s="75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0"/>
      <c r="B1534" s="30"/>
      <c r="C1534" s="30"/>
      <c r="D1534" s="75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0"/>
      <c r="B1536" s="30"/>
      <c r="C1536" s="30"/>
      <c r="D1536" s="75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0"/>
      <c r="B1538" s="30"/>
      <c r="C1538" s="30"/>
      <c r="D1538" s="75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0"/>
      <c r="B1540" s="30"/>
      <c r="C1540" s="30"/>
      <c r="D1540" s="75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0"/>
      <c r="B1542" s="30"/>
      <c r="C1542" s="30"/>
      <c r="D1542" s="75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0"/>
      <c r="B1544" s="30"/>
      <c r="C1544" s="30"/>
      <c r="D1544" s="75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0"/>
      <c r="B1546" s="30"/>
      <c r="C1546" s="30"/>
      <c r="D1546" s="75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0"/>
      <c r="B1548" s="30"/>
      <c r="C1548" s="30"/>
      <c r="D1548" s="75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0"/>
      <c r="B1550" s="30"/>
      <c r="C1550" s="30"/>
      <c r="D1550" s="75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0"/>
      <c r="B1552" s="30"/>
      <c r="C1552" s="30"/>
      <c r="D1552" s="75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0"/>
      <c r="B1554" s="30"/>
      <c r="C1554" s="30"/>
      <c r="D1554" s="75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0"/>
      <c r="B1556" s="30"/>
      <c r="C1556" s="30"/>
      <c r="D1556" s="75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0"/>
      <c r="B1558" s="30"/>
      <c r="C1558" s="30"/>
      <c r="D1558" s="75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0"/>
      <c r="B1560" s="30"/>
      <c r="C1560" s="30"/>
      <c r="D1560" s="75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0"/>
      <c r="B1562" s="30"/>
      <c r="C1562" s="30"/>
      <c r="D1562" s="75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0"/>
      <c r="B1564" s="30"/>
      <c r="C1564" s="30"/>
      <c r="D1564" s="75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0"/>
      <c r="B1566" s="30"/>
      <c r="C1566" s="30"/>
      <c r="D1566" s="75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0"/>
      <c r="B1568" s="30"/>
      <c r="C1568" s="30"/>
      <c r="D1568" s="75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0"/>
      <c r="B1570" s="30"/>
      <c r="C1570" s="30"/>
      <c r="D1570" s="75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0"/>
      <c r="B1572" s="30"/>
      <c r="C1572" s="30"/>
      <c r="D1572" s="75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0"/>
      <c r="B1574" s="30"/>
      <c r="C1574" s="30"/>
      <c r="D1574" s="75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0"/>
      <c r="B1576" s="30"/>
      <c r="C1576" s="30"/>
      <c r="D1576" s="75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0"/>
      <c r="B1578" s="30"/>
      <c r="C1578" s="30"/>
      <c r="D1578" s="75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0"/>
      <c r="B1580" s="30"/>
      <c r="C1580" s="30"/>
      <c r="D1580" s="75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0"/>
      <c r="B1582" s="30"/>
      <c r="C1582" s="30"/>
      <c r="D1582" s="75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0"/>
      <c r="B1584" s="30"/>
      <c r="C1584" s="30"/>
      <c r="D1584" s="75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0"/>
      <c r="B1586" s="30"/>
      <c r="C1586" s="30"/>
      <c r="D1586" s="75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0"/>
      <c r="B1588" s="30"/>
      <c r="C1588" s="30"/>
      <c r="D1588" s="75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0"/>
      <c r="B1590" s="30"/>
      <c r="C1590" s="30"/>
      <c r="D1590" s="75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0"/>
      <c r="B1592" s="30"/>
      <c r="C1592" s="30"/>
      <c r="D1592" s="75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0"/>
      <c r="B1594" s="30"/>
      <c r="C1594" s="30"/>
      <c r="D1594" s="75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0"/>
      <c r="B1596" s="30"/>
      <c r="C1596" s="30"/>
      <c r="D1596" s="75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0"/>
      <c r="B1598" s="30"/>
      <c r="C1598" s="30"/>
      <c r="D1598" s="75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0"/>
      <c r="B1600" s="30"/>
      <c r="C1600" s="30"/>
      <c r="D1600" s="75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0"/>
      <c r="B1602" s="30"/>
      <c r="C1602" s="30"/>
      <c r="D1602" s="75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0"/>
      <c r="B1604" s="30"/>
      <c r="C1604" s="30"/>
      <c r="D1604" s="75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0"/>
      <c r="B1606" s="30"/>
      <c r="C1606" s="30"/>
      <c r="D1606" s="75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0"/>
      <c r="B1608" s="30"/>
      <c r="C1608" s="30"/>
      <c r="D1608" s="75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0"/>
      <c r="B1610" s="30"/>
      <c r="C1610" s="30"/>
      <c r="D1610" s="75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0"/>
      <c r="B1612" s="30"/>
      <c r="C1612" s="30"/>
      <c r="D1612" s="75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0"/>
      <c r="B1614" s="30"/>
      <c r="C1614" s="30"/>
      <c r="D1614" s="75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0"/>
      <c r="B1616" s="30"/>
      <c r="C1616" s="30"/>
      <c r="D1616" s="75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0"/>
      <c r="B1618" s="30"/>
      <c r="C1618" s="30"/>
      <c r="D1618" s="75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0"/>
      <c r="B1620" s="30"/>
      <c r="C1620" s="30"/>
      <c r="D1620" s="75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0"/>
      <c r="B1622" s="30"/>
      <c r="C1622" s="30"/>
      <c r="D1622" s="75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0"/>
      <c r="B1624" s="30"/>
      <c r="C1624" s="30"/>
      <c r="D1624" s="75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0"/>
      <c r="B1626" s="30"/>
      <c r="C1626" s="30"/>
      <c r="D1626" s="75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0"/>
      <c r="B1628" s="30"/>
      <c r="C1628" s="30"/>
      <c r="D1628" s="75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0"/>
      <c r="B1630" s="30"/>
      <c r="C1630" s="30"/>
      <c r="D1630" s="75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0"/>
      <c r="B1632" s="30"/>
      <c r="C1632" s="30"/>
      <c r="D1632" s="75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0"/>
      <c r="B1634" s="30"/>
      <c r="C1634" s="30"/>
      <c r="D1634" s="75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0"/>
      <c r="B1636" s="30"/>
      <c r="C1636" s="30"/>
      <c r="D1636" s="75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0"/>
      <c r="B1638" s="30"/>
      <c r="C1638" s="30"/>
      <c r="D1638" s="75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0"/>
      <c r="B1640" s="30"/>
      <c r="C1640" s="30"/>
      <c r="D1640" s="75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0"/>
      <c r="B1642" s="30"/>
      <c r="C1642" s="30"/>
      <c r="D1642" s="75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0"/>
      <c r="B1644" s="30"/>
      <c r="C1644" s="30"/>
      <c r="D1644" s="75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0"/>
      <c r="B1646" s="30"/>
      <c r="C1646" s="30"/>
      <c r="D1646" s="75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0"/>
      <c r="B1648" s="30"/>
      <c r="C1648" s="30"/>
      <c r="D1648" s="75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0"/>
      <c r="B1650" s="30"/>
      <c r="C1650" s="30"/>
      <c r="D1650" s="75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0"/>
      <c r="B1652" s="30"/>
      <c r="C1652" s="30"/>
      <c r="D1652" s="75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0"/>
      <c r="B1654" s="30"/>
      <c r="C1654" s="30"/>
      <c r="D1654" s="75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0"/>
      <c r="B1656" s="30"/>
      <c r="C1656" s="30"/>
      <c r="D1656" s="75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0"/>
      <c r="B1658" s="30"/>
      <c r="C1658" s="30"/>
      <c r="D1658" s="75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0"/>
      <c r="B1660" s="30"/>
      <c r="C1660" s="30"/>
      <c r="D1660" s="75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0"/>
      <c r="B1662" s="30"/>
      <c r="C1662" s="30"/>
      <c r="D1662" s="75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0"/>
      <c r="B1664" s="30"/>
      <c r="C1664" s="30"/>
      <c r="D1664" s="75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0"/>
      <c r="B1666" s="30"/>
      <c r="C1666" s="30"/>
      <c r="D1666" s="75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0"/>
      <c r="B1668" s="30"/>
      <c r="C1668" s="30"/>
      <c r="D1668" s="75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0"/>
      <c r="B1670" s="30"/>
      <c r="C1670" s="30"/>
      <c r="D1670" s="75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0"/>
      <c r="B1672" s="30"/>
      <c r="C1672" s="30"/>
      <c r="D1672" s="75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0"/>
      <c r="B1674" s="30"/>
      <c r="C1674" s="30"/>
      <c r="D1674" s="75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0"/>
      <c r="B1676" s="30"/>
      <c r="C1676" s="30"/>
      <c r="D1676" s="75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0"/>
      <c r="B1678" s="30"/>
      <c r="C1678" s="30"/>
      <c r="D1678" s="75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0"/>
      <c r="B1680" s="30"/>
      <c r="C1680" s="30"/>
      <c r="D1680" s="75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0"/>
      <c r="B1682" s="30"/>
      <c r="C1682" s="30"/>
      <c r="D1682" s="75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0"/>
      <c r="B1684" s="30"/>
      <c r="C1684" s="30"/>
      <c r="D1684" s="75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0"/>
      <c r="B1686" s="30"/>
      <c r="C1686" s="30"/>
      <c r="D1686" s="75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0"/>
      <c r="B1688" s="30"/>
      <c r="C1688" s="30"/>
      <c r="D1688" s="75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0"/>
      <c r="B1690" s="30"/>
      <c r="C1690" s="30"/>
      <c r="D1690" s="75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0"/>
      <c r="B1692" s="30"/>
      <c r="C1692" s="30"/>
      <c r="D1692" s="75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0"/>
      <c r="B1694" s="30"/>
      <c r="C1694" s="30"/>
      <c r="D1694" s="75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0"/>
      <c r="B1696" s="30"/>
      <c r="C1696" s="30"/>
      <c r="D1696" s="75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0"/>
      <c r="B1698" s="30"/>
      <c r="C1698" s="30"/>
      <c r="D1698" s="75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0"/>
      <c r="B1700" s="30"/>
      <c r="C1700" s="30"/>
      <c r="D1700" s="75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0"/>
      <c r="B1702" s="30"/>
      <c r="C1702" s="30"/>
      <c r="D1702" s="75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0"/>
      <c r="B1704" s="30"/>
      <c r="C1704" s="30"/>
      <c r="D1704" s="75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0"/>
      <c r="B1706" s="30"/>
      <c r="C1706" s="30"/>
      <c r="D1706" s="75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0"/>
      <c r="B1708" s="30"/>
      <c r="C1708" s="30"/>
      <c r="D1708" s="75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0"/>
      <c r="B1710" s="30"/>
      <c r="C1710" s="30"/>
      <c r="D1710" s="75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0"/>
      <c r="B1712" s="30"/>
      <c r="C1712" s="30"/>
      <c r="D1712" s="75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0"/>
      <c r="B1714" s="30"/>
      <c r="C1714" s="30"/>
      <c r="D1714" s="75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0"/>
      <c r="B1716" s="30"/>
      <c r="C1716" s="30"/>
      <c r="D1716" s="75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0"/>
      <c r="B1718" s="30"/>
      <c r="C1718" s="30"/>
      <c r="D1718" s="75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0"/>
      <c r="B1720" s="30"/>
      <c r="C1720" s="30"/>
      <c r="D1720" s="75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0"/>
      <c r="B1722" s="30"/>
      <c r="C1722" s="30"/>
      <c r="D1722" s="75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0"/>
      <c r="B1724" s="30"/>
      <c r="C1724" s="30"/>
      <c r="D1724" s="75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0"/>
      <c r="B1726" s="30"/>
      <c r="C1726" s="30"/>
      <c r="D1726" s="75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0"/>
      <c r="B1728" s="30"/>
      <c r="C1728" s="30"/>
      <c r="D1728" s="75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0"/>
      <c r="B1730" s="30"/>
      <c r="C1730" s="30"/>
      <c r="D1730" s="75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0"/>
      <c r="B1732" s="30"/>
      <c r="C1732" s="30"/>
      <c r="D1732" s="75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0"/>
      <c r="B1734" s="30"/>
      <c r="C1734" s="30"/>
      <c r="D1734" s="75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0"/>
      <c r="B1736" s="30"/>
      <c r="C1736" s="30"/>
      <c r="D1736" s="75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0"/>
      <c r="B1738" s="30"/>
      <c r="C1738" s="30"/>
      <c r="D1738" s="75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0"/>
      <c r="B1740" s="30"/>
      <c r="C1740" s="30"/>
      <c r="D1740" s="75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0"/>
      <c r="B1742" s="30"/>
      <c r="C1742" s="30"/>
      <c r="D1742" s="75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0"/>
      <c r="B1744" s="30"/>
      <c r="C1744" s="30"/>
      <c r="D1744" s="75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0"/>
      <c r="B1746" s="30"/>
      <c r="C1746" s="30"/>
      <c r="D1746" s="75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0"/>
      <c r="B1748" s="30"/>
      <c r="C1748" s="30"/>
      <c r="D1748" s="75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0"/>
      <c r="B1750" s="30"/>
      <c r="C1750" s="30"/>
      <c r="D1750" s="75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0"/>
      <c r="B1752" s="30"/>
      <c r="C1752" s="30"/>
      <c r="D1752" s="75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0"/>
      <c r="B1754" s="30"/>
      <c r="C1754" s="30"/>
      <c r="D1754" s="75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0"/>
      <c r="B1756" s="30"/>
      <c r="C1756" s="30"/>
      <c r="D1756" s="75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0"/>
      <c r="B1758" s="30"/>
      <c r="C1758" s="30"/>
      <c r="D1758" s="75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0"/>
      <c r="B1760" s="30"/>
      <c r="C1760" s="30"/>
      <c r="D1760" s="75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0"/>
      <c r="B1762" s="30"/>
      <c r="C1762" s="30"/>
      <c r="D1762" s="75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0"/>
      <c r="B1764" s="30"/>
      <c r="C1764" s="30"/>
      <c r="D1764" s="75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0"/>
      <c r="B1766" s="30"/>
      <c r="C1766" s="30"/>
      <c r="D1766" s="75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0"/>
      <c r="B1768" s="30"/>
      <c r="C1768" s="30"/>
      <c r="D1768" s="75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0"/>
      <c r="B1770" s="30"/>
      <c r="C1770" s="30"/>
      <c r="D1770" s="75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0"/>
      <c r="B1772" s="30"/>
      <c r="C1772" s="30"/>
      <c r="D1772" s="75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0"/>
      <c r="B1774" s="30"/>
      <c r="C1774" s="30"/>
      <c r="D1774" s="75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0"/>
      <c r="B1776" s="30"/>
      <c r="C1776" s="30"/>
      <c r="D1776" s="75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0"/>
      <c r="B1778" s="30"/>
      <c r="C1778" s="30"/>
      <c r="D1778" s="75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0"/>
      <c r="B1780" s="30"/>
      <c r="C1780" s="30"/>
      <c r="D1780" s="75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0"/>
      <c r="B1782" s="30"/>
      <c r="C1782" s="30"/>
      <c r="D1782" s="75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0"/>
      <c r="B1784" s="30"/>
      <c r="C1784" s="30"/>
      <c r="D1784" s="75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0"/>
      <c r="B1786" s="30"/>
      <c r="C1786" s="30"/>
      <c r="D1786" s="75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0"/>
      <c r="B1788" s="30"/>
      <c r="C1788" s="30"/>
      <c r="D1788" s="75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0"/>
      <c r="B1790" s="30"/>
      <c r="C1790" s="30"/>
      <c r="D1790" s="75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0"/>
      <c r="B1792" s="30"/>
      <c r="C1792" s="30"/>
      <c r="D1792" s="75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0"/>
      <c r="B1794" s="30"/>
      <c r="C1794" s="30"/>
      <c r="D1794" s="75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0"/>
      <c r="B1796" s="30"/>
      <c r="C1796" s="30"/>
      <c r="D1796" s="75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0"/>
      <c r="B1798" s="30"/>
      <c r="C1798" s="30"/>
      <c r="D1798" s="75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0"/>
      <c r="B1800" s="30"/>
      <c r="C1800" s="30"/>
      <c r="D1800" s="75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0"/>
      <c r="B1802" s="30"/>
      <c r="C1802" s="30"/>
      <c r="D1802" s="75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0"/>
      <c r="B1804" s="30"/>
      <c r="C1804" s="30"/>
      <c r="D1804" s="75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0"/>
      <c r="B1806" s="30"/>
      <c r="C1806" s="30"/>
      <c r="D1806" s="75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0"/>
      <c r="B1808" s="30"/>
      <c r="C1808" s="30"/>
      <c r="D1808" s="75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0"/>
      <c r="B1810" s="30"/>
      <c r="C1810" s="30"/>
      <c r="D1810" s="75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0"/>
      <c r="B1812" s="30"/>
      <c r="C1812" s="30"/>
      <c r="D1812" s="75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0"/>
      <c r="B1814" s="30"/>
      <c r="C1814" s="30"/>
      <c r="D1814" s="75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0"/>
      <c r="B1816" s="30"/>
      <c r="C1816" s="30"/>
      <c r="D1816" s="75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0"/>
      <c r="B1818" s="30"/>
      <c r="C1818" s="30"/>
      <c r="D1818" s="75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0"/>
      <c r="B1820" s="30"/>
      <c r="C1820" s="30"/>
      <c r="D1820" s="75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0"/>
      <c r="B1822" s="30"/>
      <c r="C1822" s="30"/>
      <c r="D1822" s="75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0"/>
      <c r="B1824" s="30"/>
      <c r="C1824" s="30"/>
      <c r="D1824" s="75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0"/>
      <c r="B1826" s="30"/>
      <c r="C1826" s="30"/>
      <c r="D1826" s="75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0"/>
      <c r="B1828" s="30"/>
      <c r="C1828" s="30"/>
      <c r="D1828" s="75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0"/>
      <c r="B1830" s="30"/>
      <c r="C1830" s="30"/>
      <c r="D1830" s="75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0"/>
      <c r="B1832" s="30"/>
      <c r="C1832" s="30"/>
      <c r="D1832" s="75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0"/>
      <c r="B1834" s="30"/>
      <c r="C1834" s="30"/>
      <c r="D1834" s="75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0"/>
      <c r="B1836" s="30"/>
      <c r="C1836" s="30"/>
      <c r="D1836" s="75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0"/>
      <c r="B1838" s="30"/>
      <c r="C1838" s="30"/>
      <c r="D1838" s="75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0"/>
      <c r="B1840" s="30"/>
      <c r="C1840" s="30"/>
      <c r="D1840" s="75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0"/>
      <c r="B1842" s="30"/>
      <c r="C1842" s="30"/>
      <c r="D1842" s="75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0"/>
      <c r="B1844" s="30"/>
      <c r="C1844" s="30"/>
      <c r="D1844" s="75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0"/>
      <c r="B1846" s="30"/>
      <c r="C1846" s="30"/>
      <c r="D1846" s="75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0"/>
      <c r="B1848" s="30"/>
      <c r="C1848" s="30"/>
      <c r="D1848" s="75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0"/>
      <c r="B1850" s="30"/>
      <c r="C1850" s="30"/>
      <c r="D1850" s="75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0"/>
      <c r="B1852" s="30"/>
      <c r="C1852" s="30"/>
      <c r="D1852" s="75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0"/>
      <c r="B1854" s="30"/>
      <c r="C1854" s="30"/>
      <c r="D1854" s="75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0"/>
      <c r="B1856" s="30"/>
      <c r="C1856" s="30"/>
      <c r="D1856" s="75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0"/>
      <c r="B1858" s="30"/>
      <c r="C1858" s="30"/>
      <c r="D1858" s="75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0"/>
      <c r="B1860" s="30"/>
      <c r="C1860" s="30"/>
      <c r="D1860" s="75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0"/>
      <c r="B1862" s="30"/>
      <c r="C1862" s="30"/>
      <c r="D1862" s="75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0"/>
      <c r="B1864" s="30"/>
      <c r="C1864" s="30"/>
      <c r="D1864" s="75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0"/>
      <c r="B1866" s="30"/>
      <c r="C1866" s="30"/>
      <c r="D1866" s="75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0"/>
      <c r="B1868" s="30"/>
      <c r="C1868" s="30"/>
      <c r="D1868" s="75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0"/>
      <c r="B1870" s="30"/>
      <c r="C1870" s="30"/>
      <c r="D1870" s="75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0"/>
      <c r="B1872" s="30"/>
      <c r="C1872" s="30"/>
      <c r="D1872" s="75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0"/>
      <c r="B1874" s="30"/>
      <c r="C1874" s="30"/>
      <c r="D1874" s="75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0"/>
      <c r="B1876" s="30"/>
      <c r="C1876" s="30"/>
      <c r="D1876" s="75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0"/>
      <c r="B1878" s="30"/>
      <c r="C1878" s="30"/>
      <c r="D1878" s="75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0"/>
      <c r="B1880" s="30"/>
      <c r="C1880" s="30"/>
      <c r="D1880" s="75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0"/>
      <c r="B1882" s="30"/>
      <c r="C1882" s="30"/>
      <c r="D1882" s="75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0"/>
      <c r="B1884" s="30"/>
      <c r="C1884" s="30"/>
      <c r="D1884" s="75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0"/>
      <c r="B1886" s="30"/>
      <c r="C1886" s="30"/>
      <c r="D1886" s="75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0"/>
      <c r="B1888" s="30"/>
      <c r="C1888" s="30"/>
      <c r="D1888" s="75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0"/>
      <c r="B1890" s="30"/>
      <c r="C1890" s="30"/>
      <c r="D1890" s="75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0"/>
      <c r="B1892" s="30"/>
      <c r="C1892" s="30"/>
      <c r="D1892" s="75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0"/>
      <c r="B1894" s="30"/>
      <c r="C1894" s="30"/>
      <c r="D1894" s="75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0"/>
      <c r="B1896" s="30"/>
      <c r="C1896" s="30"/>
      <c r="D1896" s="75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0"/>
      <c r="B1898" s="30"/>
      <c r="C1898" s="30"/>
      <c r="D1898" s="75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0"/>
      <c r="B1900" s="30"/>
      <c r="C1900" s="30"/>
      <c r="D1900" s="75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0"/>
      <c r="B1902" s="30"/>
      <c r="C1902" s="30"/>
      <c r="D1902" s="75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0"/>
      <c r="B1904" s="30"/>
      <c r="C1904" s="30"/>
      <c r="D1904" s="75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0"/>
      <c r="B1906" s="30"/>
      <c r="C1906" s="30"/>
      <c r="D1906" s="75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0"/>
      <c r="B1908" s="30"/>
      <c r="C1908" s="30"/>
      <c r="D1908" s="75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0"/>
      <c r="B1910" s="30"/>
      <c r="C1910" s="30"/>
      <c r="D1910" s="75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0"/>
      <c r="B1912" s="30"/>
      <c r="C1912" s="30"/>
      <c r="D1912" s="75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0"/>
      <c r="B1914" s="30"/>
      <c r="C1914" s="30"/>
      <c r="D1914" s="75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0"/>
      <c r="B1916" s="30"/>
      <c r="C1916" s="30"/>
      <c r="D1916" s="75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0"/>
      <c r="B1918" s="30"/>
      <c r="C1918" s="30"/>
      <c r="D1918" s="75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0"/>
      <c r="B1920" s="30"/>
      <c r="C1920" s="30"/>
      <c r="D1920" s="75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0"/>
      <c r="B1922" s="30"/>
      <c r="C1922" s="30"/>
      <c r="D1922" s="75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0"/>
      <c r="B1924" s="30"/>
      <c r="C1924" s="30"/>
      <c r="D1924" s="75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0"/>
      <c r="B1926" s="30"/>
      <c r="C1926" s="30"/>
      <c r="D1926" s="75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0"/>
      <c r="B1928" s="30"/>
      <c r="C1928" s="30"/>
      <c r="D1928" s="75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0"/>
      <c r="B1930" s="30"/>
      <c r="C1930" s="30"/>
      <c r="D1930" s="75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0"/>
      <c r="B1932" s="30"/>
      <c r="C1932" s="30"/>
      <c r="D1932" s="75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0"/>
      <c r="B1934" s="30"/>
      <c r="C1934" s="30"/>
      <c r="D1934" s="75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0"/>
      <c r="B1936" s="30"/>
      <c r="C1936" s="30"/>
      <c r="D1936" s="75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0"/>
      <c r="B1938" s="30"/>
      <c r="C1938" s="30"/>
      <c r="D1938" s="75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0"/>
      <c r="B1940" s="30"/>
      <c r="C1940" s="30"/>
      <c r="D1940" s="75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0"/>
      <c r="B1942" s="30"/>
      <c r="C1942" s="30"/>
      <c r="D1942" s="75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0"/>
      <c r="B1944" s="30"/>
      <c r="C1944" s="30"/>
      <c r="D1944" s="75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0"/>
      <c r="B1946" s="30"/>
      <c r="C1946" s="30"/>
      <c r="D1946" s="75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0"/>
      <c r="B1948" s="30"/>
      <c r="C1948" s="30"/>
      <c r="D1948" s="75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0"/>
      <c r="B1950" s="30"/>
      <c r="C1950" s="30"/>
      <c r="D1950" s="75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0"/>
      <c r="B1952" s="30"/>
      <c r="C1952" s="30"/>
      <c r="D1952" s="75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0"/>
      <c r="B1954" s="30"/>
      <c r="C1954" s="30"/>
      <c r="D1954" s="75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0"/>
      <c r="B1956" s="30"/>
      <c r="C1956" s="30"/>
      <c r="D1956" s="75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0"/>
      <c r="B1958" s="30"/>
      <c r="C1958" s="30"/>
      <c r="D1958" s="75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0"/>
      <c r="B1960" s="30"/>
      <c r="C1960" s="30"/>
      <c r="D1960" s="75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0"/>
      <c r="B1962" s="30"/>
      <c r="C1962" s="30"/>
      <c r="D1962" s="75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0"/>
      <c r="B1964" s="30"/>
      <c r="C1964" s="30"/>
      <c r="D1964" s="75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0"/>
      <c r="B1966" s="30"/>
      <c r="C1966" s="30"/>
      <c r="D1966" s="75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0"/>
      <c r="B1968" s="30"/>
      <c r="C1968" s="30"/>
      <c r="D1968" s="75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0"/>
      <c r="B1970" s="30"/>
      <c r="C1970" s="30"/>
      <c r="D1970" s="75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0"/>
      <c r="B1972" s="30"/>
      <c r="C1972" s="30"/>
      <c r="D1972" s="75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0"/>
      <c r="B1974" s="30"/>
      <c r="C1974" s="30"/>
      <c r="D1974" s="75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0"/>
      <c r="B1976" s="30"/>
      <c r="C1976" s="30"/>
      <c r="D1976" s="75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0"/>
      <c r="B1978" s="30"/>
      <c r="C1978" s="30"/>
      <c r="D1978" s="75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0"/>
      <c r="B1980" s="30"/>
      <c r="C1980" s="30"/>
      <c r="D1980" s="75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0"/>
      <c r="B1982" s="30"/>
      <c r="C1982" s="30"/>
      <c r="D1982" s="75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0"/>
      <c r="B1984" s="30"/>
      <c r="C1984" s="30"/>
      <c r="D1984" s="75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0"/>
      <c r="B1986" s="30"/>
      <c r="C1986" s="30"/>
      <c r="D1986" s="75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0"/>
      <c r="B1988" s="30"/>
      <c r="C1988" s="30"/>
      <c r="D1988" s="75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0"/>
      <c r="B1990" s="30"/>
      <c r="C1990" s="30"/>
      <c r="D1990" s="75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0"/>
      <c r="B1992" s="30"/>
      <c r="C1992" s="30"/>
      <c r="D1992" s="75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0"/>
      <c r="B1994" s="30"/>
      <c r="C1994" s="30"/>
      <c r="D1994" s="75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0"/>
      <c r="B1996" s="30"/>
      <c r="C1996" s="30"/>
      <c r="D1996" s="75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0"/>
      <c r="B1998" s="30"/>
      <c r="C1998" s="30"/>
      <c r="D1998" s="75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0"/>
      <c r="B2000" s="30"/>
      <c r="C2000" s="30"/>
      <c r="D2000" s="75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0"/>
      <c r="B2002" s="30"/>
      <c r="C2002" s="30"/>
      <c r="D2002" s="75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0"/>
      <c r="B2004" s="30"/>
      <c r="C2004" s="30"/>
      <c r="D2004" s="75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0"/>
      <c r="B2006" s="30"/>
      <c r="C2006" s="30"/>
      <c r="D2006" s="75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0"/>
      <c r="B2008" s="30"/>
      <c r="C2008" s="30"/>
      <c r="D2008" s="75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0"/>
      <c r="B2010" s="30"/>
      <c r="C2010" s="30"/>
      <c r="D2010" s="75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0"/>
      <c r="B2012" s="30"/>
      <c r="C2012" s="30"/>
      <c r="D2012" s="75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0"/>
      <c r="B2014" s="30"/>
      <c r="C2014" s="30"/>
      <c r="D2014" s="75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0"/>
      <c r="B2016" s="30"/>
      <c r="C2016" s="30"/>
      <c r="D2016" s="75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0"/>
      <c r="B2018" s="30"/>
      <c r="C2018" s="30"/>
      <c r="D2018" s="75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0"/>
      <c r="B2020" s="30"/>
      <c r="C2020" s="30"/>
      <c r="D2020" s="75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0"/>
      <c r="B2022" s="30"/>
      <c r="C2022" s="30"/>
      <c r="D2022" s="75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0"/>
      <c r="B2024" s="30"/>
      <c r="C2024" s="30"/>
      <c r="D2024" s="75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0"/>
      <c r="B2026" s="30"/>
      <c r="C2026" s="30"/>
      <c r="D2026" s="75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0"/>
      <c r="B2028" s="30"/>
      <c r="C2028" s="30"/>
      <c r="D2028" s="75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0"/>
      <c r="B2030" s="30"/>
      <c r="C2030" s="30"/>
      <c r="D2030" s="75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0"/>
      <c r="B2032" s="30"/>
      <c r="C2032" s="30"/>
      <c r="D2032" s="75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0"/>
      <c r="B2034" s="30"/>
      <c r="C2034" s="30"/>
      <c r="D2034" s="75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0"/>
      <c r="B2036" s="30"/>
      <c r="C2036" s="30"/>
      <c r="D2036" s="75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0"/>
      <c r="B2038" s="30"/>
      <c r="C2038" s="30"/>
      <c r="D2038" s="75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0"/>
      <c r="B2040" s="30"/>
      <c r="C2040" s="30"/>
      <c r="D2040" s="75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0"/>
      <c r="B2042" s="30"/>
      <c r="C2042" s="30"/>
      <c r="D2042" s="75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0"/>
      <c r="B2044" s="30"/>
      <c r="C2044" s="30"/>
      <c r="D2044" s="75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0"/>
      <c r="B2046" s="30"/>
      <c r="C2046" s="30"/>
      <c r="D2046" s="75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0"/>
      <c r="B2048" s="30"/>
      <c r="C2048" s="30"/>
      <c r="D2048" s="75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0"/>
      <c r="B2050" s="30"/>
      <c r="C2050" s="30"/>
      <c r="D2050" s="75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0"/>
      <c r="B2052" s="30"/>
      <c r="C2052" s="30"/>
      <c r="D2052" s="75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0"/>
      <c r="B2054" s="30"/>
      <c r="C2054" s="30"/>
      <c r="D2054" s="75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0"/>
      <c r="B2056" s="30"/>
      <c r="C2056" s="30"/>
      <c r="D2056" s="75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0"/>
      <c r="B2058" s="30"/>
      <c r="C2058" s="30"/>
      <c r="D2058" s="75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0"/>
      <c r="B2060" s="30"/>
      <c r="C2060" s="30"/>
      <c r="D2060" s="75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0"/>
      <c r="B2062" s="30"/>
      <c r="C2062" s="30"/>
      <c r="D2062" s="75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0"/>
      <c r="B2064" s="30"/>
      <c r="C2064" s="30"/>
      <c r="D2064" s="75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0"/>
      <c r="B2066" s="30"/>
      <c r="C2066" s="30"/>
      <c r="D2066" s="75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0"/>
      <c r="B2068" s="30"/>
      <c r="C2068" s="30"/>
      <c r="D2068" s="75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0"/>
      <c r="B2070" s="30"/>
      <c r="C2070" s="30"/>
      <c r="D2070" s="75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0"/>
      <c r="B2072" s="30"/>
      <c r="C2072" s="30"/>
      <c r="D2072" s="75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0"/>
      <c r="B2074" s="30"/>
      <c r="C2074" s="30"/>
      <c r="D2074" s="75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0"/>
      <c r="B2076" s="30"/>
      <c r="C2076" s="30"/>
      <c r="D2076" s="75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0"/>
      <c r="B2078" s="30"/>
      <c r="C2078" s="30"/>
      <c r="D2078" s="75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0"/>
      <c r="B2080" s="30"/>
      <c r="C2080" s="30"/>
      <c r="D2080" s="75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0"/>
      <c r="B2082" s="30"/>
      <c r="C2082" s="30"/>
      <c r="D2082" s="75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0"/>
      <c r="B2084" s="30"/>
      <c r="C2084" s="30"/>
      <c r="D2084" s="75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0"/>
      <c r="B2086" s="30"/>
      <c r="C2086" s="30"/>
      <c r="D2086" s="75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0"/>
      <c r="B2088" s="30"/>
      <c r="C2088" s="30"/>
      <c r="D2088" s="75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0"/>
      <c r="B2090" s="30"/>
      <c r="C2090" s="30"/>
      <c r="D2090" s="75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0"/>
      <c r="B2092" s="30"/>
      <c r="C2092" s="30"/>
      <c r="D2092" s="75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0"/>
      <c r="B2094" s="30"/>
      <c r="C2094" s="30"/>
      <c r="D2094" s="75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0"/>
      <c r="B2096" s="30"/>
      <c r="C2096" s="30"/>
      <c r="D2096" s="75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0"/>
      <c r="B2098" s="30"/>
      <c r="C2098" s="30"/>
      <c r="D2098" s="75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0"/>
      <c r="B2100" s="30"/>
      <c r="C2100" s="30"/>
      <c r="D2100" s="75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0"/>
      <c r="B2102" s="30"/>
      <c r="C2102" s="30"/>
      <c r="D2102" s="75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0"/>
      <c r="B2104" s="30"/>
      <c r="C2104" s="30"/>
      <c r="D2104" s="75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0"/>
      <c r="B2106" s="30"/>
      <c r="C2106" s="30"/>
      <c r="D2106" s="75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0"/>
      <c r="B2108" s="30"/>
      <c r="C2108" s="30"/>
      <c r="D2108" s="75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0"/>
      <c r="B2110" s="30"/>
      <c r="C2110" s="30"/>
      <c r="D2110" s="75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0"/>
      <c r="B2112" s="30"/>
      <c r="C2112" s="30"/>
      <c r="D2112" s="75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0"/>
      <c r="B2114" s="30"/>
      <c r="C2114" s="30"/>
      <c r="D2114" s="75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0"/>
      <c r="B2116" s="30"/>
      <c r="C2116" s="30"/>
      <c r="D2116" s="75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0"/>
      <c r="B2118" s="30"/>
      <c r="C2118" s="30"/>
      <c r="D2118" s="75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0"/>
      <c r="B2120" s="30"/>
      <c r="C2120" s="30"/>
      <c r="D2120" s="75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0"/>
      <c r="B2122" s="30"/>
      <c r="C2122" s="30"/>
      <c r="D2122" s="75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0"/>
      <c r="B2124" s="30"/>
      <c r="C2124" s="30"/>
      <c r="D2124" s="75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0"/>
      <c r="B2126" s="30"/>
      <c r="C2126" s="30"/>
      <c r="D2126" s="75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0"/>
      <c r="B2128" s="30"/>
      <c r="C2128" s="30"/>
      <c r="D2128" s="75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0"/>
      <c r="B2130" s="30"/>
      <c r="C2130" s="30"/>
      <c r="D2130" s="75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0"/>
      <c r="B2132" s="30"/>
      <c r="C2132" s="30"/>
      <c r="D2132" s="75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0"/>
      <c r="B2134" s="30"/>
      <c r="C2134" s="30"/>
      <c r="D2134" s="75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0"/>
      <c r="B2136" s="30"/>
      <c r="C2136" s="30"/>
      <c r="D2136" s="75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0"/>
      <c r="B2138" s="30"/>
      <c r="C2138" s="30"/>
      <c r="D2138" s="75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0"/>
      <c r="B2140" s="30"/>
      <c r="C2140" s="30"/>
      <c r="D2140" s="75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0"/>
      <c r="B2142" s="30"/>
      <c r="C2142" s="30"/>
      <c r="D2142" s="75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0"/>
      <c r="B2144" s="30"/>
      <c r="C2144" s="30"/>
      <c r="D2144" s="75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0"/>
      <c r="B2146" s="30"/>
      <c r="C2146" s="30"/>
      <c r="D2146" s="75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0"/>
      <c r="B2148" s="30"/>
      <c r="C2148" s="30"/>
      <c r="D2148" s="75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0"/>
      <c r="B2150" s="30"/>
      <c r="C2150" s="30"/>
      <c r="D2150" s="75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0"/>
      <c r="B2152" s="30"/>
      <c r="C2152" s="30"/>
      <c r="D2152" s="75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0"/>
      <c r="B2154" s="30"/>
      <c r="C2154" s="30"/>
      <c r="D2154" s="75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0"/>
      <c r="B2156" s="30"/>
      <c r="C2156" s="30"/>
      <c r="D2156" s="75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0"/>
      <c r="B2158" s="30"/>
      <c r="C2158" s="30"/>
      <c r="D2158" s="75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0"/>
      <c r="B2160" s="30"/>
      <c r="C2160" s="30"/>
      <c r="D2160" s="75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0"/>
      <c r="B2162" s="30"/>
      <c r="C2162" s="30"/>
      <c r="D2162" s="75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0"/>
      <c r="B2164" s="30"/>
      <c r="C2164" s="30"/>
      <c r="D2164" s="75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0"/>
      <c r="B2166" s="30"/>
      <c r="C2166" s="30"/>
      <c r="D2166" s="75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0"/>
      <c r="B2168" s="30"/>
      <c r="C2168" s="30"/>
      <c r="D2168" s="75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0"/>
      <c r="B2170" s="30"/>
      <c r="C2170" s="30"/>
      <c r="D2170" s="75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0"/>
      <c r="B2172" s="30"/>
      <c r="C2172" s="30"/>
      <c r="D2172" s="75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0"/>
      <c r="B2174" s="30"/>
      <c r="C2174" s="30"/>
      <c r="D2174" s="75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0"/>
      <c r="B2176" s="30"/>
      <c r="C2176" s="30"/>
      <c r="D2176" s="75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0"/>
      <c r="B2178" s="30"/>
      <c r="C2178" s="30"/>
      <c r="D2178" s="75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0"/>
      <c r="B2180" s="30"/>
      <c r="C2180" s="30"/>
      <c r="D2180" s="75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0"/>
      <c r="B2182" s="30"/>
      <c r="C2182" s="30"/>
      <c r="D2182" s="75"/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0"/>
      <c r="B2184" s="30"/>
      <c r="C2184" s="30"/>
      <c r="D2184" s="75"/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0"/>
      <c r="B2186" s="30"/>
      <c r="C2186" s="30"/>
      <c r="D2186" s="75"/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  <c r="R2186" s="31"/>
      <c r="S2186" s="31"/>
      <c r="T2186" s="31"/>
      <c r="U2186" s="31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0"/>
      <c r="B2188" s="30"/>
      <c r="C2188" s="30"/>
      <c r="D2188" s="75"/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0"/>
      <c r="B2190" s="30"/>
      <c r="C2190" s="30"/>
      <c r="D2190" s="75"/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0"/>
      <c r="B2192" s="30"/>
      <c r="C2192" s="30"/>
      <c r="D2192" s="75"/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0"/>
      <c r="B2194" s="30"/>
      <c r="C2194" s="30"/>
      <c r="D2194" s="75"/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0"/>
      <c r="B2196" s="30"/>
      <c r="C2196" s="30"/>
      <c r="D2196" s="75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0"/>
      <c r="B2198" s="30"/>
      <c r="C2198" s="30"/>
      <c r="D2198" s="75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0"/>
      <c r="B2200" s="30"/>
      <c r="C2200" s="30"/>
      <c r="D2200" s="75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0"/>
      <c r="B2202" s="30"/>
      <c r="C2202" s="30"/>
      <c r="D2202" s="75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0"/>
      <c r="B2204" s="30"/>
      <c r="C2204" s="30"/>
      <c r="D2204" s="75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0"/>
      <c r="B2206" s="30"/>
      <c r="C2206" s="30"/>
      <c r="D2206" s="75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0"/>
      <c r="B2208" s="30"/>
      <c r="C2208" s="30"/>
      <c r="D2208" s="75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0"/>
      <c r="B2210" s="30"/>
      <c r="C2210" s="30"/>
      <c r="D2210" s="75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0"/>
      <c r="B2212" s="30"/>
      <c r="C2212" s="30"/>
      <c r="D2212" s="75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0"/>
      <c r="B2214" s="30"/>
      <c r="C2214" s="30"/>
      <c r="D2214" s="75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0"/>
      <c r="B2216" s="30"/>
      <c r="C2216" s="30"/>
      <c r="D2216" s="75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0"/>
      <c r="B2218" s="30"/>
      <c r="C2218" s="30"/>
      <c r="D2218" s="75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0"/>
      <c r="B2220" s="30"/>
      <c r="C2220" s="30"/>
      <c r="D2220" s="75"/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0"/>
      <c r="B2222" s="30"/>
      <c r="C2222" s="30"/>
      <c r="D2222" s="75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0"/>
      <c r="B2224" s="30"/>
      <c r="C2224" s="30"/>
      <c r="D2224" s="75"/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0"/>
      <c r="B2226" s="30"/>
      <c r="C2226" s="30"/>
      <c r="D2226" s="75"/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0"/>
      <c r="B2228" s="30"/>
      <c r="C2228" s="30"/>
      <c r="D2228" s="75"/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0"/>
      <c r="B2230" s="30"/>
      <c r="C2230" s="30"/>
      <c r="D2230" s="75"/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0"/>
      <c r="B2232" s="30"/>
      <c r="C2232" s="30"/>
      <c r="D2232" s="75"/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0"/>
      <c r="B2234" s="30"/>
      <c r="C2234" s="30"/>
      <c r="D2234" s="75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0"/>
      <c r="B2236" s="30"/>
      <c r="C2236" s="30"/>
      <c r="D2236" s="75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0"/>
      <c r="B2238" s="30"/>
      <c r="C2238" s="30"/>
      <c r="D2238" s="75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0"/>
      <c r="B2240" s="30"/>
      <c r="C2240" s="30"/>
      <c r="D2240" s="75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0"/>
      <c r="B2242" s="30"/>
      <c r="C2242" s="30"/>
      <c r="D2242" s="75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0"/>
      <c r="B2244" s="30"/>
      <c r="C2244" s="30"/>
      <c r="D2244" s="75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0"/>
      <c r="B2246" s="30"/>
      <c r="C2246" s="30"/>
      <c r="D2246" s="75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0"/>
      <c r="B2248" s="30"/>
      <c r="C2248" s="30"/>
      <c r="D2248" s="75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0"/>
      <c r="B2250" s="30"/>
      <c r="C2250" s="30"/>
      <c r="D2250" s="75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0"/>
      <c r="B2252" s="30"/>
      <c r="C2252" s="30"/>
      <c r="D2252" s="75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0"/>
      <c r="B2254" s="30"/>
      <c r="C2254" s="30"/>
      <c r="D2254" s="75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0"/>
      <c r="B2256" s="30"/>
      <c r="C2256" s="30"/>
      <c r="D2256" s="75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0"/>
      <c r="B2258" s="30"/>
      <c r="C2258" s="30"/>
      <c r="D2258" s="75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0"/>
      <c r="B2260" s="30"/>
      <c r="C2260" s="30"/>
      <c r="D2260" s="75"/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0"/>
      <c r="B2262" s="30"/>
      <c r="C2262" s="30"/>
      <c r="D2262" s="75"/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0"/>
      <c r="B2264" s="30"/>
      <c r="C2264" s="30"/>
      <c r="D2264" s="75"/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0"/>
      <c r="B2266" s="30"/>
      <c r="C2266" s="30"/>
      <c r="D2266" s="75"/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0"/>
      <c r="B2268" s="30"/>
      <c r="C2268" s="30"/>
      <c r="D2268" s="75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0"/>
      <c r="B2270" s="30"/>
      <c r="C2270" s="30"/>
      <c r="D2270" s="75"/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0"/>
      <c r="B2272" s="30"/>
      <c r="C2272" s="30"/>
      <c r="D2272" s="75"/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  <c r="R2272" s="31"/>
      <c r="S2272" s="31"/>
      <c r="T2272" s="31"/>
      <c r="U2272" s="31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0"/>
      <c r="B2274" s="30"/>
      <c r="C2274" s="30"/>
      <c r="D2274" s="75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0"/>
      <c r="B2276" s="30"/>
      <c r="C2276" s="30"/>
      <c r="D2276" s="75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0"/>
      <c r="B2278" s="30"/>
      <c r="C2278" s="30"/>
      <c r="D2278" s="75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0"/>
      <c r="B2280" s="30"/>
      <c r="C2280" s="30"/>
      <c r="D2280" s="75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0"/>
      <c r="B2282" s="30"/>
      <c r="C2282" s="30"/>
      <c r="D2282" s="75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0"/>
      <c r="B2284" s="30"/>
      <c r="C2284" s="30"/>
      <c r="D2284" s="75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0"/>
      <c r="B2286" s="30"/>
      <c r="C2286" s="30"/>
      <c r="D2286" s="75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0"/>
      <c r="B2288" s="30"/>
      <c r="C2288" s="30"/>
      <c r="D2288" s="75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0"/>
      <c r="B2290" s="30"/>
      <c r="C2290" s="30"/>
      <c r="D2290" s="75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0"/>
      <c r="B2292" s="30"/>
      <c r="C2292" s="30"/>
      <c r="D2292" s="75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0"/>
      <c r="B2294" s="30"/>
      <c r="C2294" s="30"/>
      <c r="D2294" s="75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0"/>
      <c r="B2296" s="30"/>
      <c r="C2296" s="30"/>
      <c r="D2296" s="75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0"/>
      <c r="B2298" s="30"/>
      <c r="C2298" s="30"/>
      <c r="D2298" s="75"/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0"/>
      <c r="B2300" s="30"/>
      <c r="C2300" s="30"/>
      <c r="D2300" s="75"/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0"/>
      <c r="B2302" s="30"/>
      <c r="C2302" s="30"/>
      <c r="D2302" s="75"/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0"/>
      <c r="B2304" s="30"/>
      <c r="C2304" s="30"/>
      <c r="D2304" s="75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0"/>
      <c r="B2306" s="30"/>
      <c r="C2306" s="30"/>
      <c r="D2306" s="75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0"/>
      <c r="B2308" s="30"/>
      <c r="C2308" s="30"/>
      <c r="D2308" s="75"/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0"/>
      <c r="B2310" s="30"/>
      <c r="C2310" s="30"/>
      <c r="D2310" s="75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0"/>
      <c r="B2312" s="30"/>
      <c r="C2312" s="30"/>
      <c r="D2312" s="75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0"/>
      <c r="B2314" s="30"/>
      <c r="C2314" s="30"/>
      <c r="D2314" s="75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0"/>
      <c r="B2316" s="30"/>
      <c r="C2316" s="30"/>
      <c r="D2316" s="75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0"/>
      <c r="B2318" s="30"/>
      <c r="C2318" s="30"/>
      <c r="D2318" s="75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0"/>
      <c r="B2320" s="30"/>
      <c r="C2320" s="30"/>
      <c r="D2320" s="75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0"/>
      <c r="B2322" s="30"/>
      <c r="C2322" s="30"/>
      <c r="D2322" s="75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0"/>
      <c r="B2324" s="30"/>
      <c r="C2324" s="30"/>
      <c r="D2324" s="75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0"/>
      <c r="B2326" s="30"/>
      <c r="C2326" s="30"/>
      <c r="D2326" s="75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0"/>
      <c r="B2328" s="30"/>
      <c r="C2328" s="30"/>
      <c r="D2328" s="75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0"/>
      <c r="B2330" s="30"/>
      <c r="C2330" s="30"/>
      <c r="D2330" s="75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0"/>
      <c r="B2332" s="30"/>
      <c r="C2332" s="30"/>
      <c r="D2332" s="75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0"/>
      <c r="B2334" s="30"/>
      <c r="C2334" s="30"/>
      <c r="D2334" s="75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0"/>
      <c r="B2336" s="30"/>
      <c r="C2336" s="30"/>
      <c r="D2336" s="75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0"/>
      <c r="B2338" s="30"/>
      <c r="C2338" s="30"/>
      <c r="D2338" s="75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0"/>
      <c r="B2340" s="30"/>
      <c r="C2340" s="30"/>
      <c r="D2340" s="75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0"/>
      <c r="B2342" s="30"/>
      <c r="C2342" s="30"/>
      <c r="D2342" s="75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0"/>
      <c r="B2344" s="30"/>
      <c r="C2344" s="30"/>
      <c r="D2344" s="75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0"/>
      <c r="B2346" s="30"/>
      <c r="C2346" s="30"/>
      <c r="D2346" s="75"/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0"/>
      <c r="B2348" s="30"/>
      <c r="C2348" s="30"/>
      <c r="D2348" s="75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0"/>
      <c r="B2350" s="30"/>
      <c r="C2350" s="30"/>
      <c r="D2350" s="75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  <c r="R2350" s="31"/>
      <c r="S2350" s="31"/>
      <c r="T2350" s="31"/>
      <c r="U2350" s="31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0"/>
      <c r="B2352" s="30"/>
      <c r="C2352" s="30"/>
      <c r="D2352" s="75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0"/>
      <c r="B2354" s="30"/>
      <c r="C2354" s="30"/>
      <c r="D2354" s="75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0"/>
      <c r="B2356" s="30"/>
      <c r="C2356" s="30"/>
      <c r="D2356" s="75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0"/>
      <c r="B2358" s="30"/>
      <c r="C2358" s="30"/>
      <c r="D2358" s="75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0"/>
      <c r="B2360" s="30"/>
      <c r="C2360" s="30"/>
      <c r="D2360" s="75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0"/>
      <c r="B2362" s="30"/>
      <c r="C2362" s="30"/>
      <c r="D2362" s="75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0"/>
      <c r="B2364" s="30"/>
      <c r="C2364" s="30"/>
      <c r="D2364" s="75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0"/>
      <c r="B2366" s="30"/>
      <c r="C2366" s="30"/>
      <c r="D2366" s="75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0"/>
      <c r="B2368" s="30"/>
      <c r="C2368" s="30"/>
      <c r="D2368" s="75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0"/>
      <c r="B2370" s="30"/>
      <c r="C2370" s="30"/>
      <c r="D2370" s="75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0"/>
      <c r="B2372" s="30"/>
      <c r="C2372" s="30"/>
      <c r="D2372" s="75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0"/>
      <c r="B2374" s="30"/>
      <c r="C2374" s="30"/>
      <c r="D2374" s="75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0"/>
      <c r="B2376" s="30"/>
      <c r="C2376" s="30"/>
      <c r="D2376" s="75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0"/>
      <c r="B2378" s="30"/>
      <c r="C2378" s="30"/>
      <c r="D2378" s="75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0"/>
      <c r="B2380" s="30"/>
      <c r="C2380" s="30"/>
      <c r="D2380" s="75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0"/>
      <c r="B2382" s="30"/>
      <c r="C2382" s="30"/>
      <c r="D2382" s="75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0"/>
      <c r="B2384" s="30"/>
      <c r="C2384" s="30"/>
      <c r="D2384" s="75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0"/>
      <c r="B2386" s="30"/>
      <c r="C2386" s="30"/>
      <c r="D2386" s="75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0"/>
      <c r="B2388" s="30"/>
      <c r="C2388" s="30"/>
      <c r="D2388" s="75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0"/>
      <c r="B2390" s="30"/>
      <c r="C2390" s="30"/>
      <c r="D2390" s="75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0"/>
      <c r="B2392" s="30"/>
      <c r="C2392" s="30"/>
      <c r="D2392" s="75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0"/>
      <c r="B2394" s="30"/>
      <c r="C2394" s="30"/>
      <c r="D2394" s="75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0"/>
      <c r="B2396" s="30"/>
      <c r="C2396" s="30"/>
      <c r="D2396" s="75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0"/>
      <c r="B2398" s="30"/>
      <c r="C2398" s="30"/>
      <c r="D2398" s="75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0"/>
      <c r="B2400" s="30"/>
      <c r="C2400" s="30"/>
      <c r="D2400" s="75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0"/>
      <c r="B2402" s="30"/>
      <c r="C2402" s="30"/>
      <c r="D2402" s="75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0"/>
      <c r="B2404" s="30"/>
      <c r="C2404" s="30"/>
      <c r="D2404" s="75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0"/>
      <c r="B2406" s="30"/>
      <c r="C2406" s="30"/>
      <c r="D2406" s="75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0"/>
      <c r="B2408" s="30"/>
      <c r="C2408" s="30"/>
      <c r="D2408" s="75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0"/>
      <c r="B2410" s="30"/>
      <c r="C2410" s="30"/>
      <c r="D2410" s="75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0"/>
      <c r="B2412" s="30"/>
      <c r="C2412" s="30"/>
      <c r="D2412" s="75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0"/>
      <c r="B2414" s="30"/>
      <c r="C2414" s="30"/>
      <c r="D2414" s="75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0"/>
      <c r="B2416" s="30"/>
      <c r="C2416" s="30"/>
      <c r="D2416" s="75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0"/>
      <c r="B2418" s="30"/>
      <c r="C2418" s="30"/>
      <c r="D2418" s="75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0"/>
      <c r="B2420" s="30"/>
      <c r="C2420" s="30"/>
      <c r="D2420" s="75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0"/>
      <c r="B2422" s="30"/>
      <c r="C2422" s="30"/>
      <c r="D2422" s="75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0"/>
      <c r="B2424" s="30"/>
      <c r="C2424" s="30"/>
      <c r="D2424" s="75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0"/>
      <c r="B2426" s="30"/>
      <c r="C2426" s="30"/>
      <c r="D2426" s="75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0"/>
      <c r="B2428" s="30"/>
      <c r="C2428" s="30"/>
      <c r="D2428" s="75"/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  <c r="R2428" s="31"/>
      <c r="S2428" s="31"/>
      <c r="T2428" s="31"/>
      <c r="U2428" s="31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0"/>
      <c r="B2430" s="30"/>
      <c r="C2430" s="30"/>
      <c r="D2430" s="75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0"/>
      <c r="B2432" s="30"/>
      <c r="C2432" s="30"/>
      <c r="D2432" s="75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0"/>
      <c r="B2434" s="30"/>
      <c r="C2434" s="30"/>
      <c r="D2434" s="75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0"/>
      <c r="B2436" s="30"/>
      <c r="C2436" s="30"/>
      <c r="D2436" s="75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0"/>
      <c r="B2438" s="30"/>
      <c r="C2438" s="30"/>
      <c r="D2438" s="75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0"/>
      <c r="B2440" s="30"/>
      <c r="C2440" s="30"/>
      <c r="D2440" s="75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0"/>
      <c r="B2442" s="30"/>
      <c r="C2442" s="30"/>
      <c r="D2442" s="75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0"/>
      <c r="B2444" s="30"/>
      <c r="C2444" s="30"/>
      <c r="D2444" s="75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0"/>
      <c r="B2446" s="30"/>
      <c r="C2446" s="30"/>
      <c r="D2446" s="75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0"/>
      <c r="B2448" s="30"/>
      <c r="C2448" s="30"/>
      <c r="D2448" s="75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0"/>
      <c r="B2450" s="30"/>
      <c r="C2450" s="30"/>
      <c r="D2450" s="75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0"/>
      <c r="B2452" s="30"/>
      <c r="C2452" s="30"/>
      <c r="D2452" s="75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0"/>
      <c r="B2454" s="30"/>
      <c r="C2454" s="30"/>
      <c r="D2454" s="75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0"/>
      <c r="B2456" s="30"/>
      <c r="C2456" s="30"/>
      <c r="D2456" s="75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0"/>
      <c r="B2458" s="30"/>
      <c r="C2458" s="30"/>
      <c r="D2458" s="75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0"/>
      <c r="B2460" s="30"/>
      <c r="C2460" s="30"/>
      <c r="D2460" s="75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0"/>
      <c r="B2462" s="30"/>
      <c r="C2462" s="30"/>
      <c r="D2462" s="75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0"/>
      <c r="B2464" s="30"/>
      <c r="C2464" s="30"/>
      <c r="D2464" s="75"/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0"/>
      <c r="B2466" s="30"/>
      <c r="C2466" s="30"/>
      <c r="D2466" s="75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0"/>
      <c r="B2468" s="30"/>
      <c r="C2468" s="30"/>
      <c r="D2468" s="75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0"/>
      <c r="B2470" s="30"/>
      <c r="C2470" s="30"/>
      <c r="D2470" s="75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0"/>
      <c r="B2472" s="30"/>
      <c r="C2472" s="30"/>
      <c r="D2472" s="75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0"/>
      <c r="B2474" s="30"/>
      <c r="C2474" s="30"/>
      <c r="D2474" s="75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0"/>
      <c r="B2476" s="30"/>
      <c r="C2476" s="30"/>
      <c r="D2476" s="75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0"/>
      <c r="B2478" s="30"/>
      <c r="C2478" s="30"/>
      <c r="D2478" s="75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0"/>
      <c r="B2480" s="30"/>
      <c r="C2480" s="30"/>
      <c r="D2480" s="75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0"/>
      <c r="B2482" s="30"/>
      <c r="C2482" s="30"/>
      <c r="D2482" s="75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0"/>
      <c r="B2484" s="30"/>
      <c r="C2484" s="30"/>
      <c r="D2484" s="75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0"/>
      <c r="B2486" s="30"/>
      <c r="C2486" s="30"/>
      <c r="D2486" s="75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0"/>
      <c r="B2488" s="30"/>
      <c r="C2488" s="30"/>
      <c r="D2488" s="75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0"/>
      <c r="B2490" s="30"/>
      <c r="C2490" s="30"/>
      <c r="D2490" s="75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0"/>
      <c r="B2492" s="30"/>
      <c r="C2492" s="30"/>
      <c r="D2492" s="75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0"/>
      <c r="B2494" s="30"/>
      <c r="C2494" s="30"/>
      <c r="D2494" s="75"/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0"/>
      <c r="B2496" s="30"/>
      <c r="C2496" s="30"/>
      <c r="D2496" s="75"/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0"/>
      <c r="B2498" s="30"/>
      <c r="C2498" s="30"/>
      <c r="D2498" s="75"/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0"/>
      <c r="B2500" s="30"/>
      <c r="C2500" s="30"/>
      <c r="D2500" s="75"/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0"/>
      <c r="B2502" s="30"/>
      <c r="C2502" s="30"/>
      <c r="D2502" s="75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0"/>
      <c r="B2504" s="30"/>
      <c r="C2504" s="30"/>
      <c r="D2504" s="75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0"/>
      <c r="B2506" s="30"/>
      <c r="C2506" s="30"/>
      <c r="D2506" s="75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0"/>
      <c r="B2508" s="30"/>
      <c r="C2508" s="30"/>
      <c r="D2508" s="75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0"/>
      <c r="B2510" s="30"/>
      <c r="C2510" s="30"/>
      <c r="D2510" s="75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0"/>
      <c r="B2512" s="30"/>
      <c r="C2512" s="30"/>
      <c r="D2512" s="75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0"/>
      <c r="B2514" s="30"/>
      <c r="C2514" s="30"/>
      <c r="D2514" s="75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0"/>
      <c r="B2516" s="30"/>
      <c r="C2516" s="30"/>
      <c r="D2516" s="75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0"/>
      <c r="B2518" s="30"/>
      <c r="C2518" s="30"/>
      <c r="D2518" s="75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0"/>
      <c r="B2520" s="30"/>
      <c r="C2520" s="30"/>
      <c r="D2520" s="75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0"/>
      <c r="B2522" s="30"/>
      <c r="C2522" s="30"/>
      <c r="D2522" s="75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0"/>
      <c r="B2524" s="30"/>
      <c r="C2524" s="30"/>
      <c r="D2524" s="75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0"/>
      <c r="B2526" s="30"/>
      <c r="C2526" s="30"/>
      <c r="D2526" s="75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0"/>
      <c r="B2528" s="30"/>
      <c r="C2528" s="30"/>
      <c r="D2528" s="75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0"/>
      <c r="B2530" s="30"/>
      <c r="C2530" s="30"/>
      <c r="D2530" s="75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0"/>
      <c r="B2532" s="30"/>
      <c r="C2532" s="30"/>
      <c r="D2532" s="75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0"/>
      <c r="B2534" s="30"/>
      <c r="C2534" s="30"/>
      <c r="D2534" s="75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0"/>
      <c r="B2536" s="30"/>
      <c r="C2536" s="30"/>
      <c r="D2536" s="75"/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0"/>
      <c r="B2538" s="30"/>
      <c r="C2538" s="30"/>
      <c r="D2538" s="75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0"/>
      <c r="B2540" s="30"/>
      <c r="C2540" s="30"/>
      <c r="D2540" s="75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0"/>
      <c r="B2542" s="30"/>
      <c r="C2542" s="30"/>
      <c r="D2542" s="75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0"/>
      <c r="B2544" s="30"/>
      <c r="C2544" s="30"/>
      <c r="D2544" s="75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0"/>
      <c r="B2546" s="30"/>
      <c r="C2546" s="30"/>
      <c r="D2546" s="75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0"/>
      <c r="B2548" s="30"/>
      <c r="C2548" s="30"/>
      <c r="D2548" s="75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0"/>
      <c r="B2550" s="30"/>
      <c r="C2550" s="30"/>
      <c r="D2550" s="75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0"/>
      <c r="B2552" s="30"/>
      <c r="C2552" s="30"/>
      <c r="D2552" s="75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0"/>
      <c r="B2554" s="30"/>
      <c r="C2554" s="30"/>
      <c r="D2554" s="75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0"/>
      <c r="B2556" s="30"/>
      <c r="C2556" s="30"/>
      <c r="D2556" s="75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0"/>
      <c r="B2558" s="30"/>
      <c r="C2558" s="30"/>
      <c r="D2558" s="75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0"/>
      <c r="B2560" s="30"/>
      <c r="C2560" s="30"/>
      <c r="D2560" s="75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0"/>
      <c r="B2562" s="30"/>
      <c r="C2562" s="30"/>
      <c r="D2562" s="75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0"/>
      <c r="B2564" s="30"/>
      <c r="C2564" s="30"/>
      <c r="D2564" s="75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0"/>
      <c r="B2566" s="30"/>
      <c r="C2566" s="30"/>
      <c r="D2566" s="75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0"/>
      <c r="B2568" s="30"/>
      <c r="C2568" s="30"/>
      <c r="D2568" s="75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0"/>
      <c r="B2570" s="30"/>
      <c r="C2570" s="30"/>
      <c r="D2570" s="75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0"/>
      <c r="B2572" s="30"/>
      <c r="C2572" s="30"/>
      <c r="D2572" s="75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0"/>
      <c r="B2574" s="30"/>
      <c r="C2574" s="30"/>
      <c r="D2574" s="75"/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0"/>
      <c r="B2576" s="30"/>
      <c r="C2576" s="30"/>
      <c r="D2576" s="75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0"/>
      <c r="B2578" s="30"/>
      <c r="C2578" s="30"/>
      <c r="D2578" s="75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0"/>
      <c r="B2580" s="30"/>
      <c r="C2580" s="30"/>
      <c r="D2580" s="75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0"/>
      <c r="B2582" s="30"/>
      <c r="C2582" s="30"/>
      <c r="D2582" s="75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0"/>
      <c r="B2584" s="30"/>
      <c r="C2584" s="30"/>
      <c r="D2584" s="75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0"/>
      <c r="B2586" s="30"/>
      <c r="C2586" s="30"/>
      <c r="D2586" s="75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0"/>
      <c r="B2588" s="30"/>
      <c r="C2588" s="30"/>
      <c r="D2588" s="75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0"/>
      <c r="B2590" s="30"/>
      <c r="C2590" s="30"/>
      <c r="D2590" s="75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0"/>
      <c r="B2592" s="30"/>
      <c r="C2592" s="30"/>
      <c r="D2592" s="75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0"/>
      <c r="B2594" s="30"/>
      <c r="C2594" s="30"/>
      <c r="D2594" s="75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0"/>
      <c r="B2596" s="30"/>
      <c r="C2596" s="30"/>
      <c r="D2596" s="75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0"/>
      <c r="B2598" s="30"/>
      <c r="C2598" s="30"/>
      <c r="D2598" s="75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0"/>
      <c r="B2600" s="30"/>
      <c r="C2600" s="30"/>
      <c r="D2600" s="75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0"/>
      <c r="B2602" s="30"/>
      <c r="C2602" s="30"/>
      <c r="D2602" s="75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0"/>
      <c r="B2604" s="30"/>
      <c r="C2604" s="30"/>
      <c r="D2604" s="75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0"/>
      <c r="B2606" s="30"/>
      <c r="C2606" s="30"/>
      <c r="D2606" s="75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0"/>
      <c r="B2608" s="30"/>
      <c r="C2608" s="30"/>
      <c r="D2608" s="75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0"/>
      <c r="B2610" s="30"/>
      <c r="C2610" s="30"/>
      <c r="D2610" s="75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0"/>
      <c r="B2612" s="30"/>
      <c r="C2612" s="30"/>
      <c r="D2612" s="75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0"/>
      <c r="B2614" s="30"/>
      <c r="C2614" s="30"/>
      <c r="D2614" s="75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0"/>
      <c r="B2616" s="30"/>
      <c r="C2616" s="30"/>
      <c r="D2616" s="75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0"/>
      <c r="B2618" s="30"/>
      <c r="C2618" s="30"/>
      <c r="D2618" s="75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0"/>
      <c r="B2620" s="30"/>
      <c r="C2620" s="30"/>
      <c r="D2620" s="75"/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0"/>
      <c r="B2622" s="30"/>
      <c r="C2622" s="30"/>
      <c r="D2622" s="75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0"/>
      <c r="B2624" s="30"/>
      <c r="C2624" s="30"/>
      <c r="D2624" s="75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0"/>
      <c r="B2626" s="30"/>
      <c r="C2626" s="30"/>
      <c r="D2626" s="75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0"/>
      <c r="B2628" s="30"/>
      <c r="C2628" s="30"/>
      <c r="D2628" s="75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0"/>
      <c r="B2630" s="30"/>
      <c r="C2630" s="30"/>
      <c r="D2630" s="75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0"/>
      <c r="B2632" s="30"/>
      <c r="C2632" s="30"/>
      <c r="D2632" s="75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0"/>
      <c r="B2634" s="30"/>
      <c r="C2634" s="30"/>
      <c r="D2634" s="75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0"/>
      <c r="B2636" s="30"/>
      <c r="C2636" s="30"/>
      <c r="D2636" s="75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0"/>
      <c r="B2638" s="30"/>
      <c r="C2638" s="30"/>
      <c r="D2638" s="75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0"/>
      <c r="B2640" s="30"/>
      <c r="C2640" s="30"/>
      <c r="D2640" s="75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0"/>
      <c r="B2642" s="30"/>
      <c r="C2642" s="30"/>
      <c r="D2642" s="75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0"/>
      <c r="B2644" s="30"/>
      <c r="C2644" s="30"/>
      <c r="D2644" s="75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0"/>
      <c r="B2646" s="30"/>
      <c r="C2646" s="30"/>
      <c r="D2646" s="75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0"/>
      <c r="B2648" s="30"/>
      <c r="C2648" s="30"/>
      <c r="D2648" s="75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0"/>
      <c r="B2650" s="30"/>
      <c r="C2650" s="30"/>
      <c r="D2650" s="75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0"/>
      <c r="B2652" s="30"/>
      <c r="C2652" s="30"/>
      <c r="D2652" s="75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0"/>
      <c r="B2654" s="30"/>
      <c r="C2654" s="30"/>
      <c r="D2654" s="75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0"/>
      <c r="B2656" s="30"/>
      <c r="C2656" s="30"/>
      <c r="D2656" s="75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0"/>
      <c r="B2658" s="30"/>
      <c r="C2658" s="30"/>
      <c r="D2658" s="75"/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0"/>
      <c r="B2660" s="30"/>
      <c r="C2660" s="30"/>
      <c r="D2660" s="75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0"/>
      <c r="B2662" s="30"/>
      <c r="C2662" s="30"/>
      <c r="D2662" s="75"/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0"/>
      <c r="B2664" s="30"/>
      <c r="C2664" s="30"/>
      <c r="D2664" s="75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0"/>
      <c r="B2666" s="30"/>
      <c r="C2666" s="30"/>
      <c r="D2666" s="75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0"/>
      <c r="B2668" s="30"/>
      <c r="C2668" s="30"/>
      <c r="D2668" s="75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0"/>
      <c r="B2670" s="30"/>
      <c r="C2670" s="30"/>
      <c r="D2670" s="75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0"/>
      <c r="B2672" s="30"/>
      <c r="C2672" s="30"/>
      <c r="D2672" s="75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0"/>
      <c r="B2674" s="30"/>
      <c r="C2674" s="30"/>
      <c r="D2674" s="75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0"/>
      <c r="B2676" s="30"/>
      <c r="C2676" s="30"/>
      <c r="D2676" s="75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0"/>
      <c r="B2678" s="30"/>
      <c r="C2678" s="30"/>
      <c r="D2678" s="75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0"/>
      <c r="B2680" s="30"/>
      <c r="C2680" s="30"/>
      <c r="D2680" s="75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0"/>
      <c r="B2682" s="30"/>
      <c r="C2682" s="30"/>
      <c r="D2682" s="75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0"/>
      <c r="B2684" s="30"/>
      <c r="C2684" s="30"/>
      <c r="D2684" s="75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0"/>
      <c r="B2686" s="30"/>
      <c r="C2686" s="30"/>
      <c r="D2686" s="75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0"/>
      <c r="B2688" s="30"/>
      <c r="C2688" s="30"/>
      <c r="D2688" s="75"/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0"/>
      <c r="B2690" s="30"/>
      <c r="C2690" s="30"/>
      <c r="D2690" s="75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0"/>
      <c r="B2692" s="30"/>
      <c r="C2692" s="30"/>
      <c r="D2692" s="75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0"/>
      <c r="B2694" s="30"/>
      <c r="C2694" s="30"/>
      <c r="D2694" s="75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0"/>
      <c r="B2696" s="30"/>
      <c r="C2696" s="30"/>
      <c r="D2696" s="75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0"/>
      <c r="B2698" s="30"/>
      <c r="C2698" s="30"/>
      <c r="D2698" s="75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0"/>
      <c r="B2700" s="30"/>
      <c r="C2700" s="30"/>
      <c r="D2700" s="75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0"/>
      <c r="B2702" s="30"/>
      <c r="C2702" s="30"/>
      <c r="D2702" s="75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0"/>
      <c r="B2704" s="30"/>
      <c r="C2704" s="30"/>
      <c r="D2704" s="75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0"/>
      <c r="B2706" s="30"/>
      <c r="C2706" s="30"/>
      <c r="D2706" s="75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0"/>
      <c r="B2708" s="30"/>
      <c r="C2708" s="30"/>
      <c r="D2708" s="75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0"/>
      <c r="B2710" s="30"/>
      <c r="C2710" s="30"/>
      <c r="D2710" s="75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0"/>
      <c r="B2712" s="30"/>
      <c r="C2712" s="30"/>
      <c r="D2712" s="75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0"/>
      <c r="B2714" s="30"/>
      <c r="C2714" s="30"/>
      <c r="D2714" s="75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0"/>
      <c r="B2716" s="30"/>
      <c r="C2716" s="30"/>
      <c r="D2716" s="75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0"/>
      <c r="B2718" s="30"/>
      <c r="C2718" s="30"/>
      <c r="D2718" s="75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0"/>
      <c r="B2720" s="30"/>
      <c r="C2720" s="30"/>
      <c r="D2720" s="75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0"/>
      <c r="B2722" s="30"/>
      <c r="C2722" s="30"/>
      <c r="D2722" s="75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0"/>
      <c r="B2724" s="30"/>
      <c r="C2724" s="30"/>
      <c r="D2724" s="75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0"/>
      <c r="B2726" s="30"/>
      <c r="C2726" s="30"/>
      <c r="D2726" s="75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0"/>
      <c r="B2728" s="30"/>
      <c r="C2728" s="30"/>
      <c r="D2728" s="75"/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0"/>
      <c r="B2730" s="30"/>
      <c r="C2730" s="30"/>
      <c r="D2730" s="75"/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0"/>
      <c r="B2732" s="30"/>
      <c r="C2732" s="30"/>
      <c r="D2732" s="75"/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0"/>
      <c r="B2734" s="30"/>
      <c r="C2734" s="30"/>
      <c r="D2734" s="75"/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0"/>
      <c r="B2736" s="30"/>
      <c r="C2736" s="30"/>
      <c r="D2736" s="75"/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0"/>
      <c r="B2738" s="30"/>
      <c r="C2738" s="30"/>
      <c r="D2738" s="75"/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0"/>
      <c r="B2740" s="30"/>
      <c r="C2740" s="30"/>
      <c r="D2740" s="75"/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0"/>
      <c r="B2742" s="30"/>
      <c r="C2742" s="30"/>
      <c r="D2742" s="75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0"/>
      <c r="B2744" s="30"/>
      <c r="C2744" s="30"/>
      <c r="D2744" s="75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0"/>
      <c r="B2746" s="30"/>
      <c r="C2746" s="30"/>
      <c r="D2746" s="75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0"/>
      <c r="B2748" s="30"/>
      <c r="C2748" s="30"/>
      <c r="D2748" s="75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0"/>
      <c r="B2750" s="30"/>
      <c r="C2750" s="30"/>
      <c r="D2750" s="75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0"/>
      <c r="B2752" s="30"/>
      <c r="C2752" s="30"/>
      <c r="D2752" s="75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0"/>
      <c r="B2754" s="30"/>
      <c r="C2754" s="30"/>
      <c r="D2754" s="75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0"/>
      <c r="B2756" s="30"/>
      <c r="C2756" s="30"/>
      <c r="D2756" s="75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0"/>
      <c r="B2758" s="30"/>
      <c r="C2758" s="30"/>
      <c r="D2758" s="75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0"/>
      <c r="B2760" s="30"/>
      <c r="C2760" s="30"/>
      <c r="D2760" s="75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0"/>
      <c r="B2762" s="30"/>
      <c r="C2762" s="30"/>
      <c r="D2762" s="75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0"/>
      <c r="B2764" s="30"/>
      <c r="C2764" s="30"/>
      <c r="D2764" s="75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0"/>
      <c r="B2766" s="30"/>
      <c r="C2766" s="30"/>
      <c r="D2766" s="75"/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0"/>
      <c r="B2768" s="30"/>
      <c r="C2768" s="30"/>
      <c r="D2768" s="75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0"/>
      <c r="B2770" s="30"/>
      <c r="C2770" s="30"/>
      <c r="D2770" s="75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0"/>
      <c r="B2772" s="30"/>
      <c r="C2772" s="30"/>
      <c r="D2772" s="75"/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0"/>
      <c r="B2774" s="30"/>
      <c r="C2774" s="30"/>
      <c r="D2774" s="75"/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0"/>
      <c r="B2776" s="30"/>
      <c r="C2776" s="30"/>
      <c r="D2776" s="75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0"/>
      <c r="B2778" s="30"/>
      <c r="C2778" s="30"/>
      <c r="D2778" s="75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0"/>
      <c r="B2780" s="30"/>
      <c r="C2780" s="30"/>
      <c r="D2780" s="75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0"/>
      <c r="B2782" s="30"/>
      <c r="C2782" s="30"/>
      <c r="D2782" s="75"/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  <c r="R2782" s="31"/>
      <c r="S2782" s="31"/>
      <c r="T2782" s="31"/>
      <c r="U2782" s="31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0"/>
      <c r="B2784" s="30"/>
      <c r="C2784" s="30"/>
      <c r="D2784" s="75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0"/>
      <c r="B2786" s="30"/>
      <c r="C2786" s="30"/>
      <c r="D2786" s="75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0"/>
      <c r="B2788" s="30"/>
      <c r="C2788" s="30"/>
      <c r="D2788" s="75"/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0"/>
      <c r="B2790" s="30"/>
      <c r="C2790" s="30"/>
      <c r="D2790" s="75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0"/>
      <c r="B2792" s="30"/>
      <c r="C2792" s="30"/>
      <c r="D2792" s="75"/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0"/>
      <c r="B2794" s="30"/>
      <c r="C2794" s="30"/>
      <c r="D2794" s="75"/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0"/>
      <c r="B2796" s="30"/>
      <c r="C2796" s="30"/>
      <c r="D2796" s="75"/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0"/>
      <c r="B2798" s="30"/>
      <c r="C2798" s="30"/>
      <c r="D2798" s="75"/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0"/>
      <c r="B2800" s="30"/>
      <c r="C2800" s="30"/>
      <c r="D2800" s="75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0"/>
      <c r="B2802" s="30"/>
      <c r="C2802" s="30"/>
      <c r="D2802" s="75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0"/>
      <c r="B2804" s="30"/>
      <c r="C2804" s="30"/>
      <c r="D2804" s="75"/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0"/>
      <c r="B2806" s="30"/>
      <c r="C2806" s="30"/>
      <c r="D2806" s="75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0"/>
      <c r="B2808" s="30"/>
      <c r="C2808" s="30"/>
      <c r="D2808" s="75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0"/>
      <c r="B2810" s="30"/>
      <c r="C2810" s="30"/>
      <c r="D2810" s="75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0"/>
      <c r="B2812" s="30"/>
      <c r="C2812" s="30"/>
      <c r="D2812" s="75"/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0"/>
      <c r="B2814" s="30"/>
      <c r="C2814" s="30"/>
      <c r="D2814" s="75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0"/>
      <c r="B2816" s="30"/>
      <c r="C2816" s="30"/>
      <c r="D2816" s="75"/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0"/>
      <c r="B2818" s="30"/>
      <c r="C2818" s="30"/>
      <c r="D2818" s="75"/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0"/>
      <c r="B2820" s="30"/>
      <c r="C2820" s="30"/>
      <c r="D2820" s="75"/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0"/>
      <c r="B2822" s="30"/>
      <c r="C2822" s="30"/>
      <c r="D2822" s="75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0"/>
      <c r="B2824" s="30"/>
      <c r="C2824" s="30"/>
      <c r="D2824" s="75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0"/>
      <c r="B2826" s="30"/>
      <c r="C2826" s="30"/>
      <c r="D2826" s="75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0"/>
      <c r="B2828" s="30"/>
      <c r="C2828" s="30"/>
      <c r="D2828" s="75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0"/>
      <c r="B2830" s="30"/>
      <c r="C2830" s="30"/>
      <c r="D2830" s="75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0"/>
      <c r="B2832" s="30"/>
      <c r="C2832" s="30"/>
      <c r="D2832" s="75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0"/>
      <c r="B2834" s="30"/>
      <c r="C2834" s="30"/>
      <c r="D2834" s="75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0"/>
      <c r="B2836" s="30"/>
      <c r="C2836" s="30"/>
      <c r="D2836" s="75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0"/>
      <c r="B2838" s="30"/>
      <c r="C2838" s="30"/>
      <c r="D2838" s="75"/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0"/>
      <c r="B2840" s="30"/>
      <c r="C2840" s="30"/>
      <c r="D2840" s="75"/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0"/>
      <c r="B2842" s="30"/>
      <c r="C2842" s="30"/>
      <c r="D2842" s="75"/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0"/>
      <c r="B2844" s="30"/>
      <c r="C2844" s="30"/>
      <c r="D2844" s="75"/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0"/>
      <c r="B2846" s="30"/>
      <c r="C2846" s="30"/>
      <c r="D2846" s="75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0"/>
      <c r="B2848" s="30"/>
      <c r="C2848" s="30"/>
      <c r="D2848" s="75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0"/>
      <c r="B2850" s="30"/>
      <c r="C2850" s="30"/>
      <c r="D2850" s="75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0"/>
      <c r="B2852" s="30"/>
      <c r="C2852" s="30"/>
      <c r="D2852" s="75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0"/>
      <c r="B2854" s="30"/>
      <c r="C2854" s="30"/>
      <c r="D2854" s="75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0"/>
      <c r="B2856" s="30"/>
      <c r="C2856" s="30"/>
      <c r="D2856" s="75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0"/>
      <c r="B2858" s="30"/>
      <c r="C2858" s="30"/>
      <c r="D2858" s="75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0"/>
      <c r="B2860" s="30"/>
      <c r="C2860" s="30"/>
      <c r="D2860" s="75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0"/>
      <c r="B2862" s="30"/>
      <c r="C2862" s="30"/>
      <c r="D2862" s="75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0"/>
      <c r="B2864" s="30"/>
      <c r="C2864" s="30"/>
      <c r="D2864" s="75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0"/>
      <c r="B2866" s="30"/>
      <c r="C2866" s="30"/>
      <c r="D2866" s="75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0"/>
      <c r="B2868" s="30"/>
      <c r="C2868" s="30"/>
      <c r="D2868" s="75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0"/>
      <c r="B2870" s="30"/>
      <c r="C2870" s="30"/>
      <c r="D2870" s="75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0"/>
      <c r="B2872" s="30"/>
      <c r="C2872" s="30"/>
      <c r="D2872" s="75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0"/>
      <c r="B2874" s="30"/>
      <c r="C2874" s="30"/>
      <c r="D2874" s="75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0"/>
      <c r="B2876" s="30"/>
      <c r="C2876" s="30"/>
      <c r="D2876" s="75"/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0"/>
      <c r="B2878" s="30"/>
      <c r="C2878" s="30"/>
      <c r="D2878" s="75"/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0"/>
      <c r="B2880" s="30"/>
      <c r="C2880" s="30"/>
      <c r="D2880" s="75"/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0"/>
      <c r="B2882" s="30"/>
      <c r="C2882" s="30"/>
      <c r="D2882" s="75"/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0"/>
      <c r="B2884" s="30"/>
      <c r="C2884" s="30"/>
      <c r="D2884" s="75"/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0"/>
      <c r="B2886" s="30"/>
      <c r="C2886" s="30"/>
      <c r="D2886" s="75"/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0"/>
      <c r="B2888" s="30"/>
      <c r="C2888" s="30"/>
      <c r="D2888" s="75"/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0"/>
      <c r="B2890" s="30"/>
      <c r="C2890" s="30"/>
      <c r="D2890" s="75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0"/>
      <c r="B2892" s="30"/>
      <c r="C2892" s="30"/>
      <c r="D2892" s="75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0"/>
      <c r="B2894" s="30"/>
      <c r="C2894" s="30"/>
      <c r="D2894" s="75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0"/>
      <c r="B2896" s="30"/>
      <c r="C2896" s="30"/>
      <c r="D2896" s="75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0"/>
      <c r="B2898" s="30"/>
      <c r="C2898" s="30"/>
      <c r="D2898" s="75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0"/>
      <c r="B2900" s="30"/>
      <c r="C2900" s="30"/>
      <c r="D2900" s="75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0"/>
      <c r="B2902" s="30"/>
      <c r="C2902" s="30"/>
      <c r="D2902" s="75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0"/>
      <c r="B2904" s="30"/>
      <c r="C2904" s="30"/>
      <c r="D2904" s="75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0"/>
      <c r="B2906" s="30"/>
      <c r="C2906" s="30"/>
      <c r="D2906" s="75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0"/>
      <c r="B2908" s="30"/>
      <c r="C2908" s="30"/>
      <c r="D2908" s="75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0"/>
      <c r="B2910" s="30"/>
      <c r="C2910" s="30"/>
      <c r="D2910" s="75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0"/>
      <c r="B2912" s="30"/>
      <c r="C2912" s="30"/>
      <c r="D2912" s="75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0"/>
      <c r="B2914" s="30"/>
      <c r="C2914" s="30"/>
      <c r="D2914" s="75"/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0"/>
      <c r="B2916" s="30"/>
      <c r="C2916" s="30"/>
      <c r="D2916" s="75"/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0"/>
      <c r="B2918" s="30"/>
      <c r="C2918" s="30"/>
      <c r="D2918" s="75"/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0"/>
      <c r="B2920" s="30"/>
      <c r="C2920" s="30"/>
      <c r="D2920" s="75"/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0"/>
      <c r="B2922" s="30"/>
      <c r="C2922" s="30"/>
      <c r="D2922" s="75"/>
      <c r="E2922" s="31"/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0"/>
      <c r="B2924" s="30"/>
      <c r="C2924" s="30"/>
      <c r="D2924" s="75"/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0"/>
      <c r="B2926" s="30"/>
      <c r="C2926" s="30"/>
      <c r="D2926" s="75"/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0"/>
      <c r="B2928" s="30"/>
      <c r="C2928" s="30"/>
      <c r="D2928" s="75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0"/>
      <c r="B2930" s="30"/>
      <c r="C2930" s="30"/>
      <c r="D2930" s="75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0"/>
      <c r="B2932" s="30"/>
      <c r="C2932" s="30"/>
      <c r="D2932" s="75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0"/>
      <c r="B2934" s="30"/>
      <c r="C2934" s="30"/>
      <c r="D2934" s="75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0"/>
      <c r="B2936" s="30"/>
      <c r="C2936" s="30"/>
      <c r="D2936" s="75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0"/>
      <c r="B2938" s="30"/>
      <c r="C2938" s="30"/>
      <c r="D2938" s="75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0"/>
      <c r="B2940" s="30"/>
      <c r="C2940" s="30"/>
      <c r="D2940" s="75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0"/>
      <c r="B2942" s="30"/>
      <c r="C2942" s="30"/>
      <c r="D2942" s="75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0"/>
      <c r="B2944" s="30"/>
      <c r="C2944" s="30"/>
      <c r="D2944" s="75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0"/>
      <c r="B2946" s="30"/>
      <c r="C2946" s="30"/>
      <c r="D2946" s="75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0"/>
      <c r="B2948" s="30"/>
      <c r="C2948" s="30"/>
      <c r="D2948" s="75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0"/>
      <c r="B2950" s="30"/>
      <c r="C2950" s="30"/>
      <c r="D2950" s="75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0"/>
      <c r="B2952" s="30"/>
      <c r="C2952" s="30"/>
      <c r="D2952" s="75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0"/>
      <c r="B2954" s="30"/>
      <c r="C2954" s="30"/>
      <c r="D2954" s="75"/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0"/>
      <c r="B2956" s="30"/>
      <c r="C2956" s="30"/>
      <c r="D2956" s="75"/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0"/>
      <c r="B2958" s="30"/>
      <c r="C2958" s="30"/>
      <c r="D2958" s="75"/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0"/>
      <c r="B2960" s="30"/>
      <c r="C2960" s="30"/>
      <c r="D2960" s="75"/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0"/>
      <c r="B2962" s="30"/>
      <c r="C2962" s="30"/>
      <c r="D2962" s="75"/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0"/>
      <c r="B2964" s="30"/>
      <c r="C2964" s="30"/>
      <c r="D2964" s="75"/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0"/>
      <c r="B2966" s="30"/>
      <c r="C2966" s="30"/>
      <c r="D2966" s="75"/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0"/>
      <c r="B2968" s="30"/>
      <c r="C2968" s="30"/>
      <c r="D2968" s="75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0"/>
      <c r="B2970" s="30"/>
      <c r="C2970" s="30"/>
      <c r="D2970" s="75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0"/>
      <c r="B2972" s="30"/>
      <c r="C2972" s="30"/>
      <c r="D2972" s="75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0"/>
      <c r="B2974" s="30"/>
      <c r="C2974" s="30"/>
      <c r="D2974" s="75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0"/>
      <c r="B2976" s="30"/>
      <c r="C2976" s="30"/>
      <c r="D2976" s="75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0"/>
      <c r="B2978" s="30"/>
      <c r="C2978" s="30"/>
      <c r="D2978" s="75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0"/>
      <c r="B2980" s="30"/>
      <c r="C2980" s="30"/>
      <c r="D2980" s="75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0"/>
      <c r="B2982" s="30"/>
      <c r="C2982" s="30"/>
      <c r="D2982" s="75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0"/>
      <c r="B2984" s="30"/>
      <c r="C2984" s="30"/>
      <c r="D2984" s="75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0"/>
      <c r="B2986" s="30"/>
      <c r="C2986" s="30"/>
      <c r="D2986" s="75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0"/>
      <c r="B2988" s="30"/>
      <c r="C2988" s="30"/>
      <c r="D2988" s="75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0"/>
      <c r="B2990" s="30"/>
      <c r="C2990" s="30"/>
      <c r="D2990" s="75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0"/>
      <c r="B2992" s="30"/>
      <c r="C2992" s="30"/>
      <c r="D2992" s="75"/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0"/>
      <c r="B2994" s="30"/>
      <c r="C2994" s="30"/>
      <c r="D2994" s="75"/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0"/>
      <c r="B2996" s="30"/>
      <c r="C2996" s="30"/>
      <c r="D2996" s="75"/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0"/>
      <c r="B2998" s="30"/>
      <c r="C2998" s="30"/>
      <c r="D2998" s="75"/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  <c r="R2998" s="31"/>
      <c r="S2998" s="31"/>
      <c r="T2998" s="31"/>
      <c r="U2998" s="31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0"/>
      <c r="B3000" s="30"/>
      <c r="C3000" s="30"/>
      <c r="D3000" s="75"/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  <c r="R3000" s="31"/>
      <c r="S3000" s="31"/>
      <c r="T3000" s="31"/>
      <c r="U3000" s="31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0"/>
      <c r="B3002" s="30"/>
      <c r="C3002" s="30"/>
      <c r="D3002" s="75"/>
      <c r="E3002" s="31"/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0"/>
      <c r="B3004" s="30"/>
      <c r="C3004" s="30"/>
      <c r="D3004" s="75"/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0"/>
      <c r="B3006" s="30"/>
      <c r="C3006" s="30"/>
      <c r="D3006" s="75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0"/>
      <c r="B3008" s="30"/>
      <c r="C3008" s="30"/>
      <c r="D3008" s="75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0"/>
      <c r="B3010" s="30"/>
      <c r="C3010" s="30"/>
      <c r="D3010" s="75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0"/>
      <c r="B3012" s="30"/>
      <c r="C3012" s="30"/>
      <c r="D3012" s="75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0"/>
      <c r="B3014" s="30"/>
      <c r="C3014" s="30"/>
      <c r="D3014" s="75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0"/>
      <c r="B3016" s="30"/>
      <c r="C3016" s="30"/>
      <c r="D3016" s="75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0"/>
      <c r="B3018" s="30"/>
      <c r="C3018" s="30"/>
      <c r="D3018" s="75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0"/>
      <c r="B3020" s="30"/>
      <c r="C3020" s="30"/>
      <c r="D3020" s="75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0"/>
      <c r="B3022" s="30"/>
      <c r="C3022" s="30"/>
      <c r="D3022" s="75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0"/>
      <c r="B3024" s="30"/>
      <c r="C3024" s="30"/>
      <c r="D3024" s="75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0"/>
      <c r="B3026" s="30"/>
      <c r="C3026" s="30"/>
      <c r="D3026" s="75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0"/>
      <c r="B3028" s="30"/>
      <c r="C3028" s="30"/>
      <c r="D3028" s="75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0"/>
      <c r="B3030" s="30"/>
      <c r="C3030" s="30"/>
      <c r="D3030" s="75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0"/>
      <c r="B3032" s="30"/>
      <c r="C3032" s="30"/>
      <c r="D3032" s="75"/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0"/>
      <c r="B3034" s="30"/>
      <c r="C3034" s="30"/>
      <c r="D3034" s="75"/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0"/>
      <c r="B3036" s="30"/>
      <c r="C3036" s="30"/>
      <c r="D3036" s="75"/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0"/>
      <c r="B3038" s="30"/>
      <c r="C3038" s="30"/>
      <c r="D3038" s="75"/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0"/>
      <c r="B3040" s="30"/>
      <c r="C3040" s="30"/>
      <c r="D3040" s="75"/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0"/>
      <c r="B3042" s="30"/>
      <c r="C3042" s="30"/>
      <c r="D3042" s="75"/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0"/>
      <c r="B3044" s="30"/>
      <c r="C3044" s="30"/>
      <c r="D3044" s="75"/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0"/>
      <c r="B3046" s="30"/>
      <c r="C3046" s="30"/>
      <c r="D3046" s="75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0"/>
      <c r="B3048" s="30"/>
      <c r="C3048" s="30"/>
      <c r="D3048" s="75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0"/>
      <c r="B3050" s="30"/>
      <c r="C3050" s="30"/>
      <c r="D3050" s="75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0"/>
      <c r="B3052" s="30"/>
      <c r="C3052" s="30"/>
      <c r="D3052" s="75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0"/>
      <c r="B3054" s="30"/>
      <c r="C3054" s="30"/>
      <c r="D3054" s="75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0"/>
      <c r="B3056" s="30"/>
      <c r="C3056" s="30"/>
      <c r="D3056" s="75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0"/>
      <c r="B3058" s="30"/>
      <c r="C3058" s="30"/>
      <c r="D3058" s="75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0"/>
      <c r="B3060" s="30"/>
      <c r="C3060" s="30"/>
      <c r="D3060" s="75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0"/>
      <c r="B3062" s="30"/>
      <c r="C3062" s="30"/>
      <c r="D3062" s="75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0"/>
      <c r="B3064" s="30"/>
      <c r="C3064" s="30"/>
      <c r="D3064" s="75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0"/>
      <c r="B3066" s="30"/>
      <c r="C3066" s="30"/>
      <c r="D3066" s="75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0"/>
      <c r="B3068" s="30"/>
      <c r="C3068" s="30"/>
      <c r="D3068" s="75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0"/>
      <c r="B3070" s="30"/>
      <c r="C3070" s="30"/>
      <c r="D3070" s="75"/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0"/>
      <c r="B3072" s="30"/>
      <c r="C3072" s="30"/>
      <c r="D3072" s="75"/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0"/>
      <c r="B3074" s="30"/>
      <c r="C3074" s="30"/>
      <c r="D3074" s="75"/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0"/>
      <c r="B3076" s="30"/>
      <c r="C3076" s="30"/>
      <c r="D3076" s="75"/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0"/>
      <c r="B3078" s="30"/>
      <c r="C3078" s="30"/>
      <c r="D3078" s="75"/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0"/>
      <c r="B3080" s="30"/>
      <c r="C3080" s="30"/>
      <c r="D3080" s="75"/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0"/>
      <c r="B3082" s="30"/>
      <c r="C3082" s="30"/>
      <c r="D3082" s="75"/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0"/>
      <c r="B3084" s="30"/>
      <c r="C3084" s="30"/>
      <c r="D3084" s="75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0"/>
      <c r="B3086" s="30"/>
      <c r="C3086" s="30"/>
      <c r="D3086" s="75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0"/>
      <c r="B3088" s="30"/>
      <c r="C3088" s="30"/>
      <c r="D3088" s="75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0"/>
      <c r="B3090" s="30"/>
      <c r="C3090" s="30"/>
      <c r="D3090" s="75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0"/>
      <c r="B3092" s="30"/>
      <c r="C3092" s="30"/>
      <c r="D3092" s="75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0"/>
      <c r="B3094" s="30"/>
      <c r="C3094" s="30"/>
      <c r="D3094" s="75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0"/>
      <c r="B3096" s="30"/>
      <c r="C3096" s="30"/>
      <c r="D3096" s="75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0"/>
      <c r="B3098" s="30"/>
      <c r="C3098" s="30"/>
      <c r="D3098" s="75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0"/>
      <c r="B3100" s="30"/>
      <c r="C3100" s="30"/>
      <c r="D3100" s="75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0"/>
      <c r="B3102" s="30"/>
      <c r="C3102" s="30"/>
      <c r="D3102" s="75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0"/>
      <c r="B3104" s="30"/>
      <c r="C3104" s="30"/>
      <c r="D3104" s="75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0"/>
      <c r="B3106" s="30"/>
      <c r="C3106" s="30"/>
      <c r="D3106" s="75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0"/>
      <c r="B3108" s="30"/>
      <c r="C3108" s="30"/>
      <c r="D3108" s="75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0"/>
      <c r="B3110" s="30"/>
      <c r="C3110" s="30"/>
      <c r="D3110" s="75"/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0"/>
      <c r="B3112" s="30"/>
      <c r="C3112" s="30"/>
      <c r="D3112" s="75"/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0"/>
      <c r="B3114" s="30"/>
      <c r="C3114" s="30"/>
      <c r="D3114" s="75"/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0"/>
      <c r="B3116" s="30"/>
      <c r="C3116" s="30"/>
      <c r="D3116" s="75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0"/>
      <c r="B3118" s="30"/>
      <c r="C3118" s="30"/>
      <c r="D3118" s="75"/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0"/>
      <c r="B3120" s="30"/>
      <c r="C3120" s="30"/>
      <c r="D3120" s="75"/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0"/>
      <c r="B3122" s="30"/>
      <c r="C3122" s="30"/>
      <c r="D3122" s="75"/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0"/>
      <c r="B3124" s="30"/>
      <c r="C3124" s="30"/>
      <c r="D3124" s="75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0"/>
      <c r="B3126" s="30"/>
      <c r="C3126" s="30"/>
      <c r="D3126" s="75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0"/>
      <c r="B3128" s="30"/>
      <c r="C3128" s="30"/>
      <c r="D3128" s="75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0"/>
      <c r="B3130" s="30"/>
      <c r="C3130" s="30"/>
      <c r="D3130" s="75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0"/>
      <c r="B3132" s="30"/>
      <c r="C3132" s="30"/>
      <c r="D3132" s="75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0"/>
      <c r="B3134" s="30"/>
      <c r="C3134" s="30"/>
      <c r="D3134" s="75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0"/>
      <c r="B3136" s="30"/>
      <c r="C3136" s="30"/>
      <c r="D3136" s="75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0"/>
      <c r="B3138" s="30"/>
      <c r="C3138" s="30"/>
      <c r="D3138" s="75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0"/>
      <c r="B3140" s="30"/>
      <c r="C3140" s="30"/>
      <c r="D3140" s="75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0"/>
      <c r="B3142" s="30"/>
      <c r="C3142" s="30"/>
      <c r="D3142" s="75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0"/>
      <c r="B3144" s="30"/>
      <c r="C3144" s="30"/>
      <c r="D3144" s="75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0"/>
      <c r="B3146" s="30"/>
      <c r="C3146" s="30"/>
      <c r="D3146" s="75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0"/>
      <c r="B3148" s="30"/>
      <c r="C3148" s="30"/>
      <c r="D3148" s="75"/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0"/>
      <c r="B3150" s="30"/>
      <c r="C3150" s="30"/>
      <c r="D3150" s="75"/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0"/>
      <c r="B3152" s="30"/>
      <c r="C3152" s="30"/>
      <c r="D3152" s="75"/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0"/>
      <c r="B3154" s="30"/>
      <c r="C3154" s="30"/>
      <c r="D3154" s="75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0"/>
      <c r="B3156" s="30"/>
      <c r="C3156" s="30"/>
      <c r="D3156" s="75"/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0"/>
      <c r="B3158" s="30"/>
      <c r="C3158" s="30"/>
      <c r="D3158" s="75"/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0"/>
      <c r="B3160" s="30"/>
      <c r="C3160" s="30"/>
      <c r="D3160" s="75"/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0"/>
      <c r="B3162" s="30"/>
      <c r="C3162" s="30"/>
      <c r="D3162" s="75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0"/>
      <c r="B3164" s="30"/>
      <c r="C3164" s="30"/>
      <c r="D3164" s="75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0"/>
      <c r="B3166" s="30"/>
      <c r="C3166" s="30"/>
      <c r="D3166" s="75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0"/>
      <c r="B3168" s="30"/>
      <c r="C3168" s="30"/>
      <c r="D3168" s="75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0"/>
      <c r="B3170" s="30"/>
      <c r="C3170" s="30"/>
      <c r="D3170" s="75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0"/>
      <c r="B3172" s="30"/>
      <c r="C3172" s="30"/>
      <c r="D3172" s="75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0"/>
      <c r="B3174" s="30"/>
      <c r="C3174" s="30"/>
      <c r="D3174" s="75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0"/>
      <c r="B3176" s="30"/>
      <c r="C3176" s="30"/>
      <c r="D3176" s="75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0"/>
      <c r="B3178" s="30"/>
      <c r="C3178" s="30"/>
      <c r="D3178" s="75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0"/>
      <c r="B3180" s="30"/>
      <c r="C3180" s="30"/>
      <c r="D3180" s="75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0"/>
      <c r="B3182" s="30"/>
      <c r="C3182" s="30"/>
      <c r="D3182" s="75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0"/>
      <c r="B3184" s="30"/>
      <c r="C3184" s="30"/>
      <c r="D3184" s="75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0"/>
      <c r="B3186" s="30"/>
      <c r="C3186" s="30"/>
      <c r="D3186" s="75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0"/>
      <c r="B3188" s="30"/>
      <c r="C3188" s="30"/>
      <c r="D3188" s="75"/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0"/>
      <c r="B3190" s="30"/>
      <c r="C3190" s="30"/>
      <c r="D3190" s="75"/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0"/>
      <c r="B3192" s="30"/>
      <c r="C3192" s="30"/>
      <c r="D3192" s="75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0"/>
      <c r="B3194" s="30"/>
      <c r="C3194" s="30"/>
      <c r="D3194" s="75"/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0"/>
      <c r="B3196" s="30"/>
      <c r="C3196" s="30"/>
      <c r="D3196" s="75"/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0"/>
      <c r="B3198" s="30"/>
      <c r="C3198" s="30"/>
      <c r="D3198" s="75"/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0"/>
      <c r="B3200" s="30"/>
      <c r="C3200" s="30"/>
      <c r="D3200" s="75"/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0"/>
      <c r="B3202" s="30"/>
      <c r="C3202" s="30"/>
      <c r="D3202" s="75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0"/>
      <c r="B3204" s="30"/>
      <c r="C3204" s="30"/>
      <c r="D3204" s="75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0"/>
      <c r="B3206" s="30"/>
      <c r="C3206" s="30"/>
      <c r="D3206" s="75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0"/>
      <c r="B3208" s="30"/>
      <c r="C3208" s="30"/>
      <c r="D3208" s="75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0"/>
      <c r="B3210" s="30"/>
      <c r="C3210" s="30"/>
      <c r="D3210" s="75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0"/>
      <c r="B3212" s="30"/>
      <c r="C3212" s="30"/>
      <c r="D3212" s="75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0"/>
      <c r="B3214" s="30"/>
      <c r="C3214" s="30"/>
      <c r="D3214" s="75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0"/>
      <c r="B3216" s="30"/>
      <c r="C3216" s="30"/>
      <c r="D3216" s="75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0"/>
      <c r="B3218" s="30"/>
      <c r="C3218" s="30"/>
      <c r="D3218" s="75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0"/>
      <c r="B3220" s="30"/>
      <c r="C3220" s="30"/>
      <c r="D3220" s="75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0"/>
      <c r="B3222" s="30"/>
      <c r="C3222" s="30"/>
      <c r="D3222" s="75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0"/>
      <c r="B3224" s="30"/>
      <c r="C3224" s="30"/>
      <c r="D3224" s="75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0"/>
      <c r="B3226" s="30"/>
      <c r="C3226" s="30"/>
      <c r="D3226" s="75"/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0"/>
      <c r="B3228" s="30"/>
      <c r="C3228" s="30"/>
      <c r="D3228" s="75"/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0"/>
      <c r="B3230" s="30"/>
      <c r="C3230" s="30"/>
      <c r="D3230" s="75"/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0"/>
      <c r="B3232" s="30"/>
      <c r="C3232" s="30"/>
      <c r="D3232" s="75"/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0"/>
      <c r="B3234" s="30"/>
      <c r="C3234" s="30"/>
      <c r="D3234" s="75"/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0"/>
      <c r="B3236" s="30"/>
      <c r="C3236" s="30"/>
      <c r="D3236" s="75"/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0"/>
      <c r="B3238" s="30"/>
      <c r="C3238" s="30"/>
      <c r="D3238" s="75"/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0"/>
      <c r="B3240" s="30"/>
      <c r="C3240" s="30"/>
      <c r="D3240" s="75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0"/>
      <c r="B3242" s="30"/>
      <c r="C3242" s="30"/>
      <c r="D3242" s="75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0"/>
      <c r="B3244" s="30"/>
      <c r="C3244" s="30"/>
      <c r="D3244" s="75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0"/>
      <c r="B3246" s="30"/>
      <c r="C3246" s="30"/>
      <c r="D3246" s="75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0"/>
      <c r="B3248" s="30"/>
      <c r="C3248" s="30"/>
      <c r="D3248" s="75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0"/>
      <c r="B3250" s="30"/>
      <c r="C3250" s="30"/>
      <c r="D3250" s="75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0"/>
      <c r="B3252" s="30"/>
      <c r="C3252" s="30"/>
      <c r="D3252" s="75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0"/>
      <c r="B3254" s="30"/>
      <c r="C3254" s="30"/>
      <c r="D3254" s="75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0"/>
      <c r="B3256" s="30"/>
      <c r="C3256" s="30"/>
      <c r="D3256" s="75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0"/>
      <c r="B3258" s="30"/>
      <c r="C3258" s="30"/>
      <c r="D3258" s="75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0"/>
      <c r="B3260" s="30"/>
      <c r="C3260" s="30"/>
      <c r="D3260" s="75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0"/>
      <c r="B3262" s="30"/>
      <c r="C3262" s="30"/>
      <c r="D3262" s="75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0"/>
      <c r="B3264" s="30"/>
      <c r="C3264" s="30"/>
      <c r="D3264" s="75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0"/>
      <c r="B3266" s="30"/>
      <c r="C3266" s="30"/>
      <c r="D3266" s="75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0"/>
      <c r="B3268" s="30"/>
      <c r="C3268" s="30"/>
      <c r="D3268" s="75"/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0"/>
      <c r="B3270" s="30"/>
      <c r="C3270" s="30"/>
      <c r="D3270" s="75"/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0"/>
      <c r="B3272" s="30"/>
      <c r="C3272" s="30"/>
      <c r="D3272" s="75"/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0"/>
      <c r="B3274" s="30"/>
      <c r="C3274" s="30"/>
      <c r="D3274" s="75"/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0"/>
      <c r="B3276" s="30"/>
      <c r="C3276" s="30"/>
      <c r="D3276" s="75"/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0"/>
      <c r="B3278" s="30"/>
      <c r="C3278" s="30"/>
      <c r="D3278" s="75"/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0"/>
      <c r="B3280" s="30"/>
      <c r="C3280" s="30"/>
      <c r="D3280" s="75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0"/>
      <c r="B3282" s="30"/>
      <c r="C3282" s="30"/>
      <c r="D3282" s="75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0"/>
      <c r="B3284" s="30"/>
      <c r="C3284" s="30"/>
      <c r="D3284" s="75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0"/>
      <c r="B3286" s="30"/>
      <c r="C3286" s="30"/>
      <c r="D3286" s="75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0"/>
      <c r="B3288" s="30"/>
      <c r="C3288" s="30"/>
      <c r="D3288" s="75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0"/>
      <c r="B3290" s="30"/>
      <c r="C3290" s="30"/>
      <c r="D3290" s="75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0"/>
      <c r="B3292" s="30"/>
      <c r="C3292" s="30"/>
      <c r="D3292" s="75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0"/>
      <c r="B3294" s="30"/>
      <c r="C3294" s="30"/>
      <c r="D3294" s="75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0"/>
      <c r="B3296" s="30"/>
      <c r="C3296" s="30"/>
      <c r="D3296" s="75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0"/>
      <c r="B3298" s="30"/>
      <c r="C3298" s="30"/>
      <c r="D3298" s="75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0"/>
      <c r="B3300" s="30"/>
      <c r="C3300" s="30"/>
      <c r="D3300" s="75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0"/>
      <c r="B3302" s="30"/>
      <c r="C3302" s="30"/>
      <c r="D3302" s="75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0"/>
      <c r="B3304" s="30"/>
      <c r="C3304" s="30"/>
      <c r="D3304" s="75"/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1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0"/>
      <c r="B3306" s="30"/>
      <c r="C3306" s="30"/>
      <c r="D3306" s="75"/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0"/>
      <c r="B3308" s="30"/>
      <c r="C3308" s="30"/>
      <c r="D3308" s="75"/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0"/>
      <c r="B3310" s="30"/>
      <c r="C3310" s="30"/>
      <c r="D3310" s="75"/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0"/>
      <c r="B3312" s="30"/>
      <c r="C3312" s="30"/>
      <c r="D3312" s="75"/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0"/>
      <c r="B3314" s="30"/>
      <c r="C3314" s="30"/>
      <c r="D3314" s="75"/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0"/>
      <c r="B3316" s="30"/>
      <c r="C3316" s="30"/>
      <c r="D3316" s="75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0"/>
      <c r="B3318" s="30"/>
      <c r="C3318" s="30"/>
      <c r="D3318" s="75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0"/>
      <c r="B3320" s="30"/>
      <c r="C3320" s="30"/>
      <c r="D3320" s="75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0"/>
      <c r="B3322" s="30"/>
      <c r="C3322" s="30"/>
      <c r="D3322" s="75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0"/>
      <c r="B3324" s="30"/>
      <c r="C3324" s="30"/>
      <c r="D3324" s="75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0"/>
      <c r="B3326" s="30"/>
      <c r="C3326" s="30"/>
      <c r="D3326" s="75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0"/>
      <c r="B3328" s="30"/>
      <c r="C3328" s="30"/>
      <c r="D3328" s="75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0"/>
      <c r="B3330" s="30"/>
      <c r="C3330" s="30"/>
      <c r="D3330" s="75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0"/>
      <c r="B3332" s="30"/>
      <c r="C3332" s="30"/>
      <c r="D3332" s="75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0"/>
      <c r="B3334" s="30"/>
      <c r="C3334" s="30"/>
      <c r="D3334" s="75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0"/>
      <c r="B3336" s="30"/>
      <c r="C3336" s="30"/>
      <c r="D3336" s="75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0"/>
      <c r="B3338" s="30"/>
      <c r="C3338" s="30"/>
      <c r="D3338" s="75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0"/>
      <c r="B3340" s="30"/>
      <c r="C3340" s="30"/>
      <c r="D3340" s="75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0"/>
      <c r="B3342" s="30"/>
      <c r="C3342" s="30"/>
      <c r="D3342" s="75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0"/>
      <c r="B3344" s="30"/>
      <c r="C3344" s="30"/>
      <c r="D3344" s="75"/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0"/>
      <c r="B3346" s="30"/>
      <c r="C3346" s="30"/>
      <c r="D3346" s="75"/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0"/>
      <c r="B3348" s="30"/>
      <c r="C3348" s="30"/>
      <c r="D3348" s="75"/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0"/>
      <c r="B3350" s="30"/>
      <c r="C3350" s="30"/>
      <c r="D3350" s="75"/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0"/>
      <c r="B3352" s="30"/>
      <c r="C3352" s="30"/>
      <c r="D3352" s="75"/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0"/>
      <c r="B3354" s="30"/>
      <c r="C3354" s="30"/>
      <c r="D3354" s="75"/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0"/>
      <c r="B3356" s="30"/>
      <c r="C3356" s="30"/>
      <c r="D3356" s="75"/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0"/>
      <c r="B3358" s="30"/>
      <c r="C3358" s="30"/>
      <c r="D3358" s="75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0"/>
      <c r="B3360" s="30"/>
      <c r="C3360" s="30"/>
      <c r="D3360" s="75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0"/>
      <c r="B3362" s="30"/>
      <c r="C3362" s="30"/>
      <c r="D3362" s="75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0"/>
      <c r="B3364" s="30"/>
      <c r="C3364" s="30"/>
      <c r="D3364" s="75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0"/>
      <c r="B3366" s="30"/>
      <c r="C3366" s="30"/>
      <c r="D3366" s="75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0"/>
      <c r="B3368" s="30"/>
      <c r="C3368" s="30"/>
      <c r="D3368" s="75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0"/>
      <c r="B3370" s="30"/>
      <c r="C3370" s="30"/>
      <c r="D3370" s="75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0"/>
      <c r="B3372" s="30"/>
      <c r="C3372" s="30"/>
      <c r="D3372" s="75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0"/>
      <c r="B3374" s="30"/>
      <c r="C3374" s="30"/>
      <c r="D3374" s="75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0"/>
      <c r="B3376" s="30"/>
      <c r="C3376" s="30"/>
      <c r="D3376" s="75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0"/>
      <c r="B3378" s="30"/>
      <c r="C3378" s="30"/>
      <c r="D3378" s="75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0"/>
      <c r="B3380" s="30"/>
      <c r="C3380" s="30"/>
      <c r="D3380" s="75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0"/>
      <c r="B3382" s="30"/>
      <c r="C3382" s="30"/>
      <c r="D3382" s="75"/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0"/>
      <c r="B3384" s="30"/>
      <c r="C3384" s="30"/>
      <c r="D3384" s="75"/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0"/>
      <c r="B3386" s="30"/>
      <c r="C3386" s="30"/>
      <c r="D3386" s="75"/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0"/>
      <c r="B3388" s="30"/>
      <c r="C3388" s="30"/>
      <c r="D3388" s="75"/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0"/>
      <c r="B3390" s="30"/>
      <c r="C3390" s="30"/>
      <c r="D3390" s="75"/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0"/>
      <c r="B3392" s="30"/>
      <c r="C3392" s="30"/>
      <c r="D3392" s="75"/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0"/>
      <c r="B3394" s="30"/>
      <c r="C3394" s="30"/>
      <c r="D3394" s="75"/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0"/>
      <c r="B3396" s="30"/>
      <c r="C3396" s="30"/>
      <c r="D3396" s="75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0"/>
      <c r="B3398" s="30"/>
      <c r="C3398" s="30"/>
      <c r="D3398" s="75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0"/>
      <c r="B3400" s="30"/>
      <c r="C3400" s="30"/>
      <c r="D3400" s="75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0"/>
      <c r="B3402" s="30"/>
      <c r="C3402" s="30"/>
      <c r="D3402" s="75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0"/>
      <c r="B3404" s="30"/>
      <c r="C3404" s="30"/>
      <c r="D3404" s="75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0"/>
      <c r="B3406" s="30"/>
      <c r="C3406" s="30"/>
      <c r="D3406" s="75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0"/>
      <c r="B3408" s="30"/>
      <c r="C3408" s="30"/>
      <c r="D3408" s="75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0"/>
      <c r="B3410" s="30"/>
      <c r="C3410" s="30"/>
      <c r="D3410" s="75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0"/>
      <c r="B3412" s="30"/>
      <c r="C3412" s="30"/>
      <c r="D3412" s="75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0"/>
      <c r="B3414" s="30"/>
      <c r="C3414" s="30"/>
      <c r="D3414" s="75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0"/>
      <c r="B3416" s="30"/>
      <c r="C3416" s="30"/>
      <c r="D3416" s="75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0"/>
      <c r="B3418" s="30"/>
      <c r="C3418" s="30"/>
      <c r="D3418" s="75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0"/>
      <c r="B3420" s="30"/>
      <c r="C3420" s="30"/>
      <c r="D3420" s="75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0"/>
      <c r="B3422" s="30"/>
      <c r="C3422" s="30"/>
      <c r="D3422" s="75"/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0"/>
      <c r="B3424" s="30"/>
      <c r="C3424" s="30"/>
      <c r="D3424" s="75"/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0"/>
      <c r="B3426" s="30"/>
      <c r="C3426" s="30"/>
      <c r="D3426" s="75"/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0"/>
      <c r="B3428" s="30"/>
      <c r="C3428" s="30"/>
      <c r="D3428" s="75"/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0"/>
      <c r="B3430" s="30"/>
      <c r="C3430" s="30"/>
      <c r="D3430" s="75"/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0"/>
      <c r="B3432" s="30"/>
      <c r="C3432" s="30"/>
      <c r="D3432" s="75"/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0"/>
      <c r="B3434" s="30"/>
      <c r="C3434" s="30"/>
      <c r="D3434" s="75"/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0"/>
      <c r="B3436" s="30"/>
      <c r="C3436" s="30"/>
      <c r="D3436" s="75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0"/>
      <c r="B3438" s="30"/>
      <c r="C3438" s="30"/>
      <c r="D3438" s="75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0"/>
      <c r="B3440" s="30"/>
      <c r="C3440" s="30"/>
      <c r="D3440" s="75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0"/>
      <c r="B3442" s="30"/>
      <c r="C3442" s="30"/>
      <c r="D3442" s="75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0"/>
      <c r="B3444" s="30"/>
      <c r="C3444" s="30"/>
      <c r="D3444" s="75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0"/>
      <c r="B3446" s="30"/>
      <c r="C3446" s="30"/>
      <c r="D3446" s="75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0"/>
      <c r="B3448" s="30"/>
      <c r="C3448" s="30"/>
      <c r="D3448" s="75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0"/>
      <c r="B3450" s="30"/>
      <c r="C3450" s="30"/>
      <c r="D3450" s="75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0"/>
      <c r="B3452" s="30"/>
      <c r="C3452" s="30"/>
      <c r="D3452" s="75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0"/>
      <c r="B3454" s="30"/>
      <c r="C3454" s="30"/>
      <c r="D3454" s="75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0"/>
      <c r="B3456" s="30"/>
      <c r="C3456" s="30"/>
      <c r="D3456" s="75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0"/>
      <c r="B3458" s="30"/>
      <c r="C3458" s="30"/>
      <c r="D3458" s="75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0"/>
      <c r="B3460" s="30"/>
      <c r="C3460" s="30"/>
      <c r="D3460" s="75"/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/>
      <c r="R3460" s="31"/>
      <c r="S3460" s="31"/>
      <c r="T3460" s="31"/>
      <c r="U3460" s="31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0"/>
      <c r="B3462" s="30"/>
      <c r="C3462" s="30"/>
      <c r="D3462" s="75"/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0"/>
      <c r="B3464" s="30"/>
      <c r="C3464" s="30"/>
      <c r="D3464" s="75"/>
      <c r="E3464" s="31"/>
      <c r="F3464" s="31"/>
      <c r="G3464" s="31"/>
      <c r="H3464" s="31"/>
      <c r="I3464" s="31"/>
      <c r="J3464" s="31"/>
      <c r="K3464" s="31"/>
      <c r="L3464" s="31"/>
      <c r="M3464" s="31"/>
      <c r="N3464" s="31"/>
      <c r="O3464" s="31"/>
      <c r="P3464" s="31"/>
      <c r="Q3464" s="31"/>
      <c r="R3464" s="31"/>
      <c r="S3464" s="31"/>
      <c r="T3464" s="31"/>
      <c r="U3464" s="31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0"/>
      <c r="B3466" s="30"/>
      <c r="C3466" s="30"/>
      <c r="D3466" s="75"/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0"/>
      <c r="B3468" s="30"/>
      <c r="C3468" s="30"/>
      <c r="D3468" s="75"/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0"/>
      <c r="B3470" s="30"/>
      <c r="C3470" s="30"/>
      <c r="D3470" s="75"/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0"/>
      <c r="B3472" s="30"/>
      <c r="C3472" s="30"/>
      <c r="D3472" s="75"/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0"/>
      <c r="B3474" s="30"/>
      <c r="C3474" s="30"/>
      <c r="D3474" s="75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0"/>
      <c r="B3476" s="30"/>
      <c r="C3476" s="30"/>
      <c r="D3476" s="75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0"/>
      <c r="B3478" s="30"/>
      <c r="C3478" s="30"/>
      <c r="D3478" s="75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0"/>
      <c r="B3480" s="30"/>
      <c r="C3480" s="30"/>
      <c r="D3480" s="75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0"/>
      <c r="B3482" s="30"/>
      <c r="C3482" s="30"/>
      <c r="D3482" s="75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0"/>
      <c r="B3484" s="30"/>
      <c r="C3484" s="30"/>
      <c r="D3484" s="75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0"/>
      <c r="B3486" s="30"/>
      <c r="C3486" s="30"/>
      <c r="D3486" s="75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0"/>
      <c r="B3488" s="30"/>
      <c r="C3488" s="30"/>
      <c r="D3488" s="75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0"/>
      <c r="B3490" s="30"/>
      <c r="C3490" s="30"/>
      <c r="D3490" s="75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0"/>
      <c r="B3492" s="30"/>
      <c r="C3492" s="30"/>
      <c r="D3492" s="75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0"/>
      <c r="B3494" s="30"/>
      <c r="C3494" s="30"/>
      <c r="D3494" s="75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0"/>
      <c r="B3496" s="30"/>
      <c r="C3496" s="30"/>
      <c r="D3496" s="75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0"/>
      <c r="B3498" s="30"/>
      <c r="C3498" s="30"/>
      <c r="D3498" s="75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0"/>
      <c r="B3500" s="30"/>
      <c r="C3500" s="30"/>
      <c r="D3500" s="75"/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0"/>
      <c r="B3502" s="30"/>
      <c r="C3502" s="30"/>
      <c r="D3502" s="75"/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0"/>
      <c r="B3504" s="30"/>
      <c r="C3504" s="30"/>
      <c r="D3504" s="75"/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0"/>
      <c r="B3506" s="30"/>
      <c r="C3506" s="30"/>
      <c r="D3506" s="75"/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0"/>
      <c r="B3508" s="30"/>
      <c r="C3508" s="30"/>
      <c r="D3508" s="75"/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0"/>
      <c r="B3510" s="30"/>
      <c r="C3510" s="30"/>
      <c r="D3510" s="75"/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0"/>
      <c r="B3512" s="30"/>
      <c r="C3512" s="30"/>
      <c r="D3512" s="75"/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0"/>
      <c r="B3514" s="30"/>
      <c r="C3514" s="30"/>
      <c r="D3514" s="75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0"/>
      <c r="B3516" s="30"/>
      <c r="C3516" s="30"/>
      <c r="D3516" s="75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0"/>
      <c r="B3518" s="30"/>
      <c r="C3518" s="30"/>
      <c r="D3518" s="75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0"/>
      <c r="B3520" s="30"/>
      <c r="C3520" s="30"/>
      <c r="D3520" s="75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0"/>
      <c r="B3522" s="30"/>
      <c r="C3522" s="30"/>
      <c r="D3522" s="75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0"/>
      <c r="B3524" s="30"/>
      <c r="C3524" s="30"/>
      <c r="D3524" s="75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0"/>
      <c r="B3526" s="30"/>
      <c r="C3526" s="30"/>
      <c r="D3526" s="75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0"/>
      <c r="B3528" s="30"/>
      <c r="C3528" s="30"/>
      <c r="D3528" s="75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0"/>
      <c r="B3530" s="30"/>
      <c r="C3530" s="30"/>
      <c r="D3530" s="75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0"/>
      <c r="B3532" s="30"/>
      <c r="C3532" s="30"/>
      <c r="D3532" s="75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0"/>
      <c r="B3534" s="30"/>
      <c r="C3534" s="30"/>
      <c r="D3534" s="75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0"/>
      <c r="B3536" s="30"/>
      <c r="C3536" s="30"/>
      <c r="D3536" s="75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0"/>
      <c r="B3538" s="30"/>
      <c r="C3538" s="30"/>
      <c r="D3538" s="75"/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0"/>
      <c r="B3540" s="30"/>
      <c r="C3540" s="30"/>
      <c r="D3540" s="75"/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0"/>
      <c r="B3542" s="30"/>
      <c r="C3542" s="30"/>
      <c r="D3542" s="75"/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1"/>
      <c r="P3542" s="31"/>
      <c r="Q3542" s="31"/>
      <c r="R3542" s="31"/>
      <c r="S3542" s="31"/>
      <c r="T3542" s="31"/>
      <c r="U3542" s="31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0"/>
      <c r="B3544" s="30"/>
      <c r="C3544" s="30"/>
      <c r="D3544" s="75"/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0"/>
      <c r="B3546" s="30"/>
      <c r="C3546" s="30"/>
      <c r="D3546" s="75"/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0"/>
      <c r="B3548" s="30"/>
      <c r="C3548" s="30"/>
      <c r="D3548" s="75"/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/>
      <c r="R3548" s="31"/>
      <c r="S3548" s="31"/>
      <c r="T3548" s="31"/>
      <c r="U3548" s="31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0"/>
      <c r="B3550" s="30"/>
      <c r="C3550" s="30"/>
      <c r="D3550" s="75"/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0"/>
      <c r="B3552" s="30"/>
      <c r="C3552" s="30"/>
      <c r="D3552" s="75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0"/>
      <c r="B3554" s="30"/>
      <c r="C3554" s="30"/>
      <c r="D3554" s="75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0"/>
      <c r="B3556" s="30"/>
      <c r="C3556" s="30"/>
      <c r="D3556" s="75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0"/>
      <c r="B3558" s="30"/>
      <c r="C3558" s="30"/>
      <c r="D3558" s="75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0"/>
      <c r="B3560" s="30"/>
      <c r="C3560" s="30"/>
      <c r="D3560" s="75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0"/>
      <c r="B3562" s="30"/>
      <c r="C3562" s="30"/>
      <c r="D3562" s="75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0"/>
      <c r="B3564" s="30"/>
      <c r="C3564" s="30"/>
      <c r="D3564" s="75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0"/>
      <c r="B3566" s="30"/>
      <c r="C3566" s="30"/>
      <c r="D3566" s="75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0"/>
      <c r="B3568" s="30"/>
      <c r="C3568" s="30"/>
      <c r="D3568" s="75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0"/>
      <c r="B3570" s="30"/>
      <c r="C3570" s="30"/>
      <c r="D3570" s="75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0"/>
      <c r="B3572" s="30"/>
      <c r="C3572" s="30"/>
      <c r="D3572" s="75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0"/>
      <c r="B3574" s="30"/>
      <c r="C3574" s="30"/>
      <c r="D3574" s="75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0"/>
      <c r="B3576" s="30"/>
      <c r="C3576" s="30"/>
      <c r="D3576" s="75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0"/>
      <c r="B3578" s="30"/>
      <c r="C3578" s="30"/>
      <c r="D3578" s="75"/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0"/>
      <c r="B3580" s="30"/>
      <c r="C3580" s="30"/>
      <c r="D3580" s="75"/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0"/>
      <c r="B3582" s="30"/>
      <c r="C3582" s="30"/>
      <c r="D3582" s="75"/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1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0"/>
      <c r="B3584" s="30"/>
      <c r="C3584" s="30"/>
      <c r="D3584" s="75"/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0"/>
      <c r="B3586" s="30"/>
      <c r="C3586" s="30"/>
      <c r="D3586" s="75"/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1"/>
      <c r="R3586" s="31"/>
      <c r="S3586" s="31"/>
      <c r="T3586" s="31"/>
      <c r="U3586" s="31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0"/>
      <c r="B3588" s="30"/>
      <c r="C3588" s="30"/>
      <c r="D3588" s="75"/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0"/>
      <c r="B3590" s="30"/>
      <c r="C3590" s="30"/>
      <c r="D3590" s="75"/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0"/>
      <c r="B3592" s="30"/>
      <c r="C3592" s="30"/>
      <c r="D3592" s="75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0"/>
      <c r="B3594" s="30"/>
      <c r="C3594" s="30"/>
      <c r="D3594" s="75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0"/>
      <c r="B3596" s="30"/>
      <c r="C3596" s="30"/>
      <c r="D3596" s="75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0"/>
      <c r="B3598" s="30"/>
      <c r="C3598" s="30"/>
      <c r="D3598" s="75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0"/>
      <c r="B3600" s="30"/>
      <c r="C3600" s="30"/>
      <c r="D3600" s="75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0"/>
      <c r="B3602" s="30"/>
      <c r="C3602" s="30"/>
      <c r="D3602" s="75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0"/>
      <c r="B3604" s="30"/>
      <c r="C3604" s="30"/>
      <c r="D3604" s="75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0"/>
      <c r="B3606" s="30"/>
      <c r="C3606" s="30"/>
      <c r="D3606" s="75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0"/>
      <c r="B3608" s="30"/>
      <c r="C3608" s="30"/>
      <c r="D3608" s="75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0"/>
      <c r="B3610" s="30"/>
      <c r="C3610" s="30"/>
      <c r="D3610" s="75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0"/>
      <c r="B3612" s="30"/>
      <c r="C3612" s="30"/>
      <c r="D3612" s="75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0"/>
      <c r="B3614" s="30"/>
      <c r="C3614" s="30"/>
      <c r="D3614" s="75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0"/>
      <c r="B3616" s="30"/>
      <c r="C3616" s="30"/>
      <c r="D3616" s="75"/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0"/>
      <c r="B3618" s="30"/>
      <c r="C3618" s="30"/>
      <c r="D3618" s="75"/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0"/>
      <c r="B3620" s="30"/>
      <c r="C3620" s="30"/>
      <c r="D3620" s="75"/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0"/>
      <c r="B3622" s="30"/>
      <c r="C3622" s="30"/>
      <c r="D3622" s="75"/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0"/>
      <c r="B3624" s="30"/>
      <c r="C3624" s="30"/>
      <c r="D3624" s="75"/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0"/>
      <c r="B3626" s="30"/>
      <c r="C3626" s="30"/>
      <c r="D3626" s="75"/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0"/>
      <c r="B3628" s="30"/>
      <c r="C3628" s="30"/>
      <c r="D3628" s="75"/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0"/>
      <c r="B3630" s="30"/>
      <c r="C3630" s="30"/>
      <c r="D3630" s="75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0"/>
      <c r="B3632" s="30"/>
      <c r="C3632" s="30"/>
      <c r="D3632" s="75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0"/>
      <c r="B3634" s="30"/>
      <c r="C3634" s="30"/>
      <c r="D3634" s="75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0"/>
      <c r="B3636" s="30"/>
      <c r="C3636" s="30"/>
      <c r="D3636" s="75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0"/>
      <c r="B3638" s="30"/>
      <c r="C3638" s="30"/>
      <c r="D3638" s="75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0"/>
      <c r="B3640" s="30"/>
      <c r="C3640" s="30"/>
      <c r="D3640" s="75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0"/>
      <c r="B3642" s="30"/>
      <c r="C3642" s="30"/>
      <c r="D3642" s="75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0"/>
      <c r="B3644" s="30"/>
      <c r="C3644" s="30"/>
      <c r="D3644" s="75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0"/>
      <c r="B3646" s="30"/>
      <c r="C3646" s="30"/>
      <c r="D3646" s="75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0"/>
      <c r="B3648" s="30"/>
      <c r="C3648" s="30"/>
      <c r="D3648" s="75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0"/>
      <c r="B3650" s="30"/>
      <c r="C3650" s="30"/>
      <c r="D3650" s="75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0"/>
      <c r="B3652" s="30"/>
      <c r="C3652" s="30"/>
      <c r="D3652" s="75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0"/>
      <c r="B3654" s="30"/>
      <c r="C3654" s="30"/>
      <c r="D3654" s="75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0"/>
      <c r="B3656" s="30"/>
      <c r="C3656" s="30"/>
      <c r="D3656" s="75"/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0"/>
      <c r="B3658" s="30"/>
      <c r="C3658" s="30"/>
      <c r="D3658" s="75"/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0"/>
      <c r="B3660" s="30"/>
      <c r="C3660" s="30"/>
      <c r="D3660" s="75"/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1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0"/>
      <c r="B3662" s="30"/>
      <c r="C3662" s="30"/>
      <c r="D3662" s="75"/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0"/>
      <c r="B3664" s="30"/>
      <c r="C3664" s="30"/>
      <c r="D3664" s="75"/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0"/>
      <c r="B3666" s="30"/>
      <c r="C3666" s="30"/>
      <c r="D3666" s="75"/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0"/>
      <c r="B3668" s="30"/>
      <c r="C3668" s="30"/>
      <c r="D3668" s="75"/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0"/>
      <c r="B3670" s="30"/>
      <c r="C3670" s="30"/>
      <c r="D3670" s="75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0"/>
      <c r="B3672" s="30"/>
      <c r="C3672" s="30"/>
      <c r="D3672" s="75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0"/>
      <c r="B3674" s="30"/>
      <c r="C3674" s="30"/>
      <c r="D3674" s="75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0"/>
      <c r="B3676" s="30"/>
      <c r="C3676" s="30"/>
      <c r="D3676" s="75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0"/>
      <c r="B3678" s="30"/>
      <c r="C3678" s="30"/>
      <c r="D3678" s="75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0"/>
      <c r="B3680" s="30"/>
      <c r="C3680" s="30"/>
      <c r="D3680" s="75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0"/>
      <c r="B3682" s="30"/>
      <c r="C3682" s="30"/>
      <c r="D3682" s="75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0"/>
      <c r="B3684" s="30"/>
      <c r="C3684" s="30"/>
      <c r="D3684" s="75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0"/>
      <c r="B3686" s="30"/>
      <c r="C3686" s="30"/>
      <c r="D3686" s="75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0"/>
      <c r="B3688" s="30"/>
      <c r="C3688" s="30"/>
      <c r="D3688" s="75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0"/>
      <c r="B3690" s="30"/>
      <c r="C3690" s="30"/>
      <c r="D3690" s="75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0"/>
      <c r="B3692" s="30"/>
      <c r="C3692" s="30"/>
      <c r="D3692" s="75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0"/>
      <c r="B3694" s="30"/>
      <c r="C3694" s="30"/>
      <c r="D3694" s="75"/>
      <c r="E3694" s="31"/>
      <c r="F3694" s="31"/>
      <c r="G3694" s="31"/>
      <c r="H3694" s="31"/>
      <c r="I3694" s="31"/>
      <c r="J3694" s="31"/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0"/>
      <c r="B3696" s="30"/>
      <c r="C3696" s="30"/>
      <c r="D3696" s="75"/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0"/>
      <c r="B3698" s="30"/>
      <c r="C3698" s="30"/>
      <c r="D3698" s="75"/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0"/>
      <c r="B3700" s="30"/>
      <c r="C3700" s="30"/>
      <c r="D3700" s="75"/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0"/>
      <c r="B3702" s="30"/>
      <c r="C3702" s="30"/>
      <c r="D3702" s="75"/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0"/>
      <c r="B3704" s="30"/>
      <c r="C3704" s="30"/>
      <c r="D3704" s="75"/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/>
      <c r="R3704" s="31"/>
      <c r="S3704" s="31"/>
      <c r="T3704" s="31"/>
      <c r="U3704" s="31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0"/>
      <c r="B3706" s="30"/>
      <c r="C3706" s="30"/>
      <c r="D3706" s="75"/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1"/>
      <c r="P3706" s="31"/>
      <c r="Q3706" s="31"/>
      <c r="R3706" s="31"/>
      <c r="S3706" s="31"/>
      <c r="T3706" s="31"/>
      <c r="U3706" s="31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0"/>
      <c r="B3708" s="30"/>
      <c r="C3708" s="30"/>
      <c r="D3708" s="75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0"/>
      <c r="B3710" s="30"/>
      <c r="C3710" s="30"/>
      <c r="D3710" s="75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0"/>
      <c r="B3712" s="30"/>
      <c r="C3712" s="30"/>
      <c r="D3712" s="75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0"/>
      <c r="B3714" s="30"/>
      <c r="C3714" s="30"/>
      <c r="D3714" s="75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0"/>
      <c r="B3716" s="30"/>
      <c r="C3716" s="30"/>
      <c r="D3716" s="75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0"/>
      <c r="B3718" s="30"/>
      <c r="C3718" s="30"/>
      <c r="D3718" s="75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0"/>
      <c r="B3720" s="30"/>
      <c r="C3720" s="30"/>
      <c r="D3720" s="75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0"/>
      <c r="B3722" s="30"/>
      <c r="C3722" s="30"/>
      <c r="D3722" s="75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0"/>
      <c r="B3724" s="30"/>
      <c r="C3724" s="30"/>
      <c r="D3724" s="75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0"/>
      <c r="B3726" s="30"/>
      <c r="C3726" s="30"/>
      <c r="D3726" s="75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0"/>
      <c r="B3728" s="30"/>
      <c r="C3728" s="30"/>
      <c r="D3728" s="75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0"/>
      <c r="B3730" s="30"/>
      <c r="C3730" s="30"/>
      <c r="D3730" s="75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0"/>
      <c r="B3732" s="30"/>
      <c r="C3732" s="30"/>
      <c r="D3732" s="75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0"/>
      <c r="B3734" s="30"/>
      <c r="C3734" s="30"/>
      <c r="D3734" s="75"/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0"/>
      <c r="B3736" s="30"/>
      <c r="C3736" s="30"/>
      <c r="D3736" s="75"/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0"/>
      <c r="B3738" s="30"/>
      <c r="C3738" s="30"/>
      <c r="D3738" s="75"/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0"/>
      <c r="B3740" s="30"/>
      <c r="C3740" s="30"/>
      <c r="D3740" s="75"/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0"/>
      <c r="B3742" s="30"/>
      <c r="C3742" s="30"/>
      <c r="D3742" s="75"/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0"/>
      <c r="B3744" s="30"/>
      <c r="C3744" s="30"/>
      <c r="D3744" s="75"/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0"/>
      <c r="B3746" s="30"/>
      <c r="C3746" s="30"/>
      <c r="D3746" s="75"/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0"/>
      <c r="B3748" s="30"/>
      <c r="C3748" s="30"/>
      <c r="D3748" s="75"/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0"/>
      <c r="B3750" s="30"/>
      <c r="C3750" s="30"/>
      <c r="D3750" s="75"/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0"/>
      <c r="B3752" s="30"/>
      <c r="C3752" s="30"/>
      <c r="D3752" s="75"/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0"/>
      <c r="B3754" s="30"/>
      <c r="C3754" s="30"/>
      <c r="D3754" s="75"/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0"/>
      <c r="B3756" s="30"/>
      <c r="C3756" s="30"/>
      <c r="D3756" s="75"/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0"/>
      <c r="B3758" s="30"/>
      <c r="C3758" s="30"/>
      <c r="D3758" s="75"/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0"/>
      <c r="B3760" s="30"/>
      <c r="C3760" s="30"/>
      <c r="D3760" s="75"/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0"/>
      <c r="B3762" s="30"/>
      <c r="C3762" s="30"/>
      <c r="D3762" s="75"/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0"/>
      <c r="B3764" s="30"/>
      <c r="C3764" s="30"/>
      <c r="D3764" s="75"/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0"/>
      <c r="B3766" s="30"/>
      <c r="C3766" s="30"/>
      <c r="D3766" s="75"/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0"/>
      <c r="B3768" s="30"/>
      <c r="C3768" s="30"/>
      <c r="D3768" s="75"/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0"/>
      <c r="B3770" s="30"/>
      <c r="C3770" s="30"/>
      <c r="D3770" s="75"/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0"/>
      <c r="B3772" s="30"/>
      <c r="C3772" s="30"/>
      <c r="D3772" s="75"/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0"/>
      <c r="B3774" s="30"/>
      <c r="C3774" s="30"/>
      <c r="D3774" s="75"/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0"/>
      <c r="B3776" s="30"/>
      <c r="C3776" s="30"/>
      <c r="D3776" s="75"/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0"/>
      <c r="B3778" s="30"/>
      <c r="C3778" s="30"/>
      <c r="D3778" s="75"/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0"/>
      <c r="B3780" s="30"/>
      <c r="C3780" s="30"/>
      <c r="D3780" s="75"/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0"/>
      <c r="B3782" s="30"/>
      <c r="C3782" s="30"/>
      <c r="D3782" s="75"/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0"/>
      <c r="B3784" s="30"/>
      <c r="C3784" s="30"/>
      <c r="D3784" s="75"/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0"/>
      <c r="B3786" s="30"/>
      <c r="C3786" s="30"/>
      <c r="D3786" s="75"/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0"/>
      <c r="B3788" s="30"/>
      <c r="C3788" s="30"/>
      <c r="D3788" s="75"/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0"/>
      <c r="B3790" s="30"/>
      <c r="C3790" s="30"/>
      <c r="D3790" s="75"/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0"/>
      <c r="B3792" s="30"/>
      <c r="C3792" s="30"/>
      <c r="D3792" s="75"/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0"/>
      <c r="B3794" s="30"/>
      <c r="C3794" s="30"/>
      <c r="D3794" s="75"/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0"/>
      <c r="B3796" s="30"/>
      <c r="C3796" s="30"/>
      <c r="D3796" s="75"/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0"/>
      <c r="B3798" s="30"/>
      <c r="C3798" s="30"/>
      <c r="D3798" s="75"/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0"/>
      <c r="B3800" s="30"/>
      <c r="C3800" s="30"/>
      <c r="D3800" s="75"/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0"/>
      <c r="B3802" s="30"/>
      <c r="C3802" s="30"/>
      <c r="D3802" s="75"/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0"/>
      <c r="B3804" s="30"/>
      <c r="C3804" s="30"/>
      <c r="D3804" s="75"/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0"/>
      <c r="B3806" s="30"/>
      <c r="C3806" s="30"/>
      <c r="D3806" s="75"/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0"/>
      <c r="B3808" s="30"/>
      <c r="C3808" s="30"/>
      <c r="D3808" s="75"/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0"/>
      <c r="B3810" s="30"/>
      <c r="C3810" s="30"/>
      <c r="D3810" s="75"/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0"/>
      <c r="B3812" s="30"/>
      <c r="C3812" s="30"/>
      <c r="D3812" s="75"/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0"/>
      <c r="B3814" s="30"/>
      <c r="C3814" s="30"/>
      <c r="D3814" s="75"/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0"/>
      <c r="B3816" s="30"/>
      <c r="C3816" s="30"/>
      <c r="D3816" s="75"/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1"/>
      <c r="P3816" s="31"/>
      <c r="Q3816" s="31"/>
      <c r="R3816" s="31"/>
      <c r="S3816" s="31"/>
      <c r="T3816" s="31"/>
      <c r="U3816" s="31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0"/>
      <c r="B3818" s="30"/>
      <c r="C3818" s="30"/>
      <c r="D3818" s="75"/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0"/>
      <c r="B3820" s="30"/>
      <c r="C3820" s="30"/>
      <c r="D3820" s="75"/>
      <c r="E3820" s="31"/>
      <c r="F3820" s="31"/>
      <c r="G3820" s="31"/>
      <c r="H3820" s="31"/>
      <c r="I3820" s="31"/>
      <c r="J3820" s="31"/>
      <c r="K3820" s="31"/>
      <c r="L3820" s="31"/>
      <c r="M3820" s="31"/>
      <c r="N3820" s="31"/>
      <c r="O3820" s="31"/>
      <c r="P3820" s="31"/>
      <c r="Q3820" s="31"/>
      <c r="R3820" s="31"/>
      <c r="S3820" s="31"/>
      <c r="T3820" s="31"/>
      <c r="U3820" s="31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0"/>
      <c r="B3822" s="30"/>
      <c r="C3822" s="30"/>
      <c r="D3822" s="75"/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0"/>
      <c r="B3824" s="30"/>
      <c r="C3824" s="30"/>
      <c r="D3824" s="75"/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1"/>
      <c r="P3824" s="31"/>
      <c r="Q3824" s="31"/>
      <c r="R3824" s="31"/>
      <c r="S3824" s="31"/>
      <c r="T3824" s="31"/>
      <c r="U3824" s="31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0"/>
      <c r="B3826" s="30"/>
      <c r="C3826" s="30"/>
      <c r="D3826" s="75"/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0"/>
      <c r="B3828" s="30"/>
      <c r="C3828" s="30"/>
      <c r="D3828" s="75"/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0"/>
      <c r="B3830" s="30"/>
      <c r="C3830" s="30"/>
      <c r="D3830" s="75"/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0"/>
      <c r="B3832" s="30"/>
      <c r="C3832" s="30"/>
      <c r="D3832" s="75"/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0"/>
      <c r="B3834" s="30"/>
      <c r="C3834" s="30"/>
      <c r="D3834" s="75"/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0"/>
      <c r="B3836" s="30"/>
      <c r="C3836" s="30"/>
      <c r="D3836" s="75"/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1"/>
      <c r="R3836" s="31"/>
      <c r="S3836" s="31"/>
      <c r="T3836" s="31"/>
      <c r="U3836" s="31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0"/>
      <c r="B3838" s="30"/>
      <c r="C3838" s="30"/>
      <c r="D3838" s="75"/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0"/>
      <c r="B3840" s="30"/>
      <c r="C3840" s="30"/>
      <c r="D3840" s="75"/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1"/>
      <c r="P3840" s="31"/>
      <c r="Q3840" s="31"/>
      <c r="R3840" s="31"/>
      <c r="S3840" s="31"/>
      <c r="T3840" s="31"/>
      <c r="U3840" s="31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0"/>
      <c r="B3842" s="30"/>
      <c r="C3842" s="30"/>
      <c r="D3842" s="75"/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0"/>
      <c r="B3844" s="30"/>
      <c r="C3844" s="30"/>
      <c r="D3844" s="75"/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0"/>
      <c r="B3846" s="30"/>
      <c r="C3846" s="30"/>
      <c r="D3846" s="75"/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0"/>
      <c r="B3848" s="30"/>
      <c r="C3848" s="30"/>
      <c r="D3848" s="75"/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0"/>
      <c r="B3850" s="30"/>
      <c r="C3850" s="30"/>
      <c r="D3850" s="75"/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0"/>
      <c r="B3852" s="30"/>
      <c r="C3852" s="30"/>
      <c r="D3852" s="75"/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0"/>
      <c r="B3854" s="30"/>
      <c r="C3854" s="30"/>
      <c r="D3854" s="75"/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0"/>
      <c r="B3856" s="30"/>
      <c r="C3856" s="30"/>
      <c r="D3856" s="75"/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0"/>
      <c r="B3858" s="30"/>
      <c r="C3858" s="30"/>
      <c r="D3858" s="75"/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0"/>
      <c r="B3860" s="30"/>
      <c r="C3860" s="30"/>
      <c r="D3860" s="75"/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0"/>
      <c r="B3862" s="30"/>
      <c r="C3862" s="30"/>
      <c r="D3862" s="75"/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0"/>
      <c r="B3864" s="30"/>
      <c r="C3864" s="30"/>
      <c r="D3864" s="75"/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0"/>
      <c r="B3866" s="30"/>
      <c r="C3866" s="30"/>
      <c r="D3866" s="75"/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0"/>
      <c r="B3868" s="30"/>
      <c r="C3868" s="30"/>
      <c r="D3868" s="75"/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0"/>
      <c r="B3870" s="30"/>
      <c r="C3870" s="30"/>
      <c r="D3870" s="75"/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0"/>
      <c r="B3872" s="30"/>
      <c r="C3872" s="30"/>
      <c r="D3872" s="75"/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0"/>
      <c r="B3874" s="30"/>
      <c r="C3874" s="30"/>
      <c r="D3874" s="75"/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0"/>
      <c r="B3876" s="30"/>
      <c r="C3876" s="30"/>
      <c r="D3876" s="75"/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0"/>
      <c r="B3878" s="30"/>
      <c r="C3878" s="30"/>
      <c r="D3878" s="75"/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0"/>
      <c r="B3880" s="30"/>
      <c r="C3880" s="30"/>
      <c r="D3880" s="75"/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0"/>
      <c r="B3882" s="30"/>
      <c r="C3882" s="30"/>
      <c r="D3882" s="75"/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0"/>
      <c r="B3884" s="30"/>
      <c r="C3884" s="30"/>
      <c r="D3884" s="75"/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0"/>
      <c r="B3886" s="30"/>
      <c r="C3886" s="30"/>
      <c r="D3886" s="75"/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0"/>
      <c r="B3888" s="30"/>
      <c r="C3888" s="30"/>
      <c r="D3888" s="75"/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0"/>
      <c r="B3890" s="30"/>
      <c r="C3890" s="30"/>
      <c r="D3890" s="75"/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0"/>
      <c r="B3892" s="30"/>
      <c r="C3892" s="30"/>
      <c r="D3892" s="75"/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0"/>
      <c r="B3894" s="30"/>
      <c r="C3894" s="30"/>
      <c r="D3894" s="75"/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0"/>
      <c r="B3896" s="30"/>
      <c r="C3896" s="30"/>
      <c r="D3896" s="75"/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0"/>
      <c r="B3898" s="30"/>
      <c r="C3898" s="30"/>
      <c r="D3898" s="75"/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0"/>
      <c r="B3900" s="30"/>
      <c r="C3900" s="30"/>
      <c r="D3900" s="75"/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0"/>
      <c r="B3902" s="30"/>
      <c r="C3902" s="30"/>
      <c r="D3902" s="75"/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0"/>
      <c r="B3904" s="30"/>
      <c r="C3904" s="30"/>
      <c r="D3904" s="75"/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0"/>
      <c r="B3906" s="30"/>
      <c r="C3906" s="30"/>
      <c r="D3906" s="75"/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0"/>
      <c r="B3908" s="30"/>
      <c r="C3908" s="30"/>
      <c r="D3908" s="75"/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0"/>
      <c r="B3910" s="30"/>
      <c r="C3910" s="30"/>
      <c r="D3910" s="75"/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0"/>
      <c r="B3912" s="30"/>
      <c r="C3912" s="30"/>
      <c r="D3912" s="75"/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0"/>
      <c r="B3914" s="30"/>
      <c r="C3914" s="30"/>
      <c r="D3914" s="75"/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0"/>
      <c r="B3916" s="30"/>
      <c r="C3916" s="30"/>
      <c r="D3916" s="75"/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0"/>
      <c r="B3918" s="30"/>
      <c r="C3918" s="30"/>
      <c r="D3918" s="75"/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0"/>
      <c r="B3920" s="30"/>
      <c r="C3920" s="30"/>
      <c r="D3920" s="75"/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0"/>
      <c r="B3922" s="30"/>
      <c r="C3922" s="30"/>
      <c r="D3922" s="75"/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0"/>
      <c r="B3924" s="30"/>
      <c r="C3924" s="30"/>
      <c r="D3924" s="75"/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0"/>
      <c r="B3926" s="30"/>
      <c r="C3926" s="30"/>
      <c r="D3926" s="75"/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0"/>
      <c r="B3928" s="30"/>
      <c r="C3928" s="30"/>
      <c r="D3928" s="75"/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0"/>
      <c r="B3930" s="30"/>
      <c r="C3930" s="30"/>
      <c r="D3930" s="75"/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0"/>
      <c r="B3932" s="30"/>
      <c r="C3932" s="30"/>
      <c r="D3932" s="75"/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0"/>
      <c r="B3934" s="30"/>
      <c r="C3934" s="30"/>
      <c r="D3934" s="75"/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0"/>
      <c r="B3936" s="30"/>
      <c r="C3936" s="30"/>
      <c r="D3936" s="75"/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0"/>
      <c r="B3938" s="30"/>
      <c r="C3938" s="30"/>
      <c r="D3938" s="75"/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0"/>
      <c r="B3940" s="30"/>
      <c r="C3940" s="30"/>
      <c r="D3940" s="75"/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0"/>
      <c r="B3942" s="30"/>
      <c r="C3942" s="30"/>
      <c r="D3942" s="75"/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0"/>
      <c r="B3944" s="30"/>
      <c r="C3944" s="30"/>
      <c r="D3944" s="75"/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0"/>
      <c r="B3946" s="30"/>
      <c r="C3946" s="30"/>
      <c r="D3946" s="75"/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0"/>
      <c r="B3948" s="30"/>
      <c r="C3948" s="30"/>
      <c r="D3948" s="75"/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0"/>
      <c r="B3950" s="30"/>
      <c r="C3950" s="30"/>
      <c r="D3950" s="75"/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0"/>
      <c r="B3952" s="30"/>
      <c r="C3952" s="30"/>
      <c r="D3952" s="75"/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0"/>
      <c r="B3954" s="30"/>
      <c r="C3954" s="30"/>
      <c r="D3954" s="75"/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0"/>
      <c r="B3956" s="30"/>
      <c r="C3956" s="30"/>
      <c r="D3956" s="75"/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0"/>
      <c r="B3958" s="30"/>
      <c r="C3958" s="30"/>
      <c r="D3958" s="75"/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0"/>
      <c r="B3960" s="30"/>
      <c r="C3960" s="30"/>
      <c r="D3960" s="75"/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0"/>
      <c r="B3962" s="30"/>
      <c r="C3962" s="30"/>
      <c r="D3962" s="75"/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0"/>
      <c r="B3964" s="30"/>
      <c r="C3964" s="30"/>
      <c r="D3964" s="75"/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0"/>
      <c r="B3966" s="30"/>
      <c r="C3966" s="30"/>
      <c r="D3966" s="75"/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0"/>
      <c r="B3968" s="30"/>
      <c r="C3968" s="30"/>
      <c r="D3968" s="75"/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0"/>
      <c r="B3970" s="30"/>
      <c r="C3970" s="30"/>
      <c r="D3970" s="75"/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0"/>
      <c r="B3972" s="30"/>
      <c r="C3972" s="30"/>
      <c r="D3972" s="75"/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0"/>
      <c r="B3974" s="30"/>
      <c r="C3974" s="30"/>
      <c r="D3974" s="75"/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0"/>
      <c r="B3976" s="30"/>
      <c r="C3976" s="30"/>
      <c r="D3976" s="75"/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0"/>
      <c r="B3978" s="30"/>
      <c r="C3978" s="30"/>
      <c r="D3978" s="75"/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0"/>
      <c r="B3980" s="30"/>
      <c r="C3980" s="30"/>
      <c r="D3980" s="75"/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0"/>
      <c r="B3982" s="30"/>
      <c r="C3982" s="30"/>
      <c r="D3982" s="75"/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0"/>
      <c r="B3984" s="30"/>
      <c r="C3984" s="30"/>
      <c r="D3984" s="75"/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0"/>
      <c r="B3986" s="30"/>
      <c r="C3986" s="30"/>
      <c r="D3986" s="75"/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0"/>
      <c r="B3988" s="30"/>
      <c r="C3988" s="30"/>
      <c r="D3988" s="75"/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0"/>
      <c r="B3990" s="30"/>
      <c r="C3990" s="30"/>
      <c r="D3990" s="75"/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0"/>
      <c r="B3992" s="30"/>
      <c r="C3992" s="30"/>
      <c r="D3992" s="75"/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0"/>
      <c r="B3994" s="30"/>
      <c r="C3994" s="30"/>
      <c r="D3994" s="75"/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0"/>
      <c r="B3996" s="30"/>
      <c r="C3996" s="30"/>
      <c r="D3996" s="75"/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0"/>
      <c r="B3998" s="30"/>
      <c r="C3998" s="30"/>
      <c r="D3998" s="75"/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0"/>
      <c r="B4000" s="30"/>
      <c r="C4000" s="30"/>
      <c r="D4000" s="75"/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0"/>
      <c r="B4002" s="30"/>
      <c r="C4002" s="30"/>
      <c r="D4002" s="75"/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0"/>
      <c r="B4004" s="30"/>
      <c r="C4004" s="30"/>
      <c r="D4004" s="75"/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0"/>
      <c r="B4006" s="30"/>
      <c r="C4006" s="30"/>
      <c r="D4006" s="75"/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0"/>
      <c r="B4008" s="30"/>
      <c r="C4008" s="30"/>
      <c r="D4008" s="75"/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0"/>
      <c r="B4010" s="30"/>
      <c r="C4010" s="30"/>
      <c r="D4010" s="75"/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0"/>
      <c r="B4012" s="30"/>
      <c r="C4012" s="30"/>
      <c r="D4012" s="75"/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0"/>
      <c r="B4014" s="30"/>
      <c r="C4014" s="30"/>
      <c r="D4014" s="75"/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0"/>
      <c r="B4016" s="30"/>
      <c r="C4016" s="30"/>
      <c r="D4016" s="75"/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0"/>
      <c r="B4018" s="30"/>
      <c r="C4018" s="30"/>
      <c r="D4018" s="75"/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0"/>
      <c r="B4020" s="30"/>
      <c r="C4020" s="30"/>
      <c r="D4020" s="75"/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0"/>
      <c r="B4022" s="30"/>
      <c r="C4022" s="30"/>
      <c r="D4022" s="75"/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0"/>
      <c r="B4024" s="30"/>
      <c r="C4024" s="30"/>
      <c r="D4024" s="75"/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0"/>
      <c r="B4026" s="30"/>
      <c r="C4026" s="30"/>
      <c r="D4026" s="75"/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0"/>
      <c r="B4028" s="30"/>
      <c r="C4028" s="30"/>
      <c r="D4028" s="75"/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0"/>
      <c r="B4030" s="30"/>
      <c r="C4030" s="30"/>
      <c r="D4030" s="75"/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0"/>
      <c r="B4032" s="30"/>
      <c r="C4032" s="30"/>
      <c r="D4032" s="75"/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0"/>
      <c r="B4034" s="30"/>
      <c r="C4034" s="30"/>
      <c r="D4034" s="75"/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0"/>
      <c r="B4036" s="30"/>
      <c r="C4036" s="30"/>
      <c r="D4036" s="75"/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0"/>
      <c r="B4038" s="30"/>
      <c r="C4038" s="30"/>
      <c r="D4038" s="75"/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0"/>
      <c r="B4040" s="30"/>
      <c r="C4040" s="30"/>
      <c r="D4040" s="75"/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0"/>
      <c r="B4042" s="30"/>
      <c r="C4042" s="30"/>
      <c r="D4042" s="75"/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0"/>
      <c r="B4044" s="30"/>
      <c r="C4044" s="30"/>
      <c r="D4044" s="75"/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0"/>
      <c r="B4046" s="30"/>
      <c r="C4046" s="30"/>
      <c r="D4046" s="75"/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0"/>
      <c r="B4048" s="30"/>
      <c r="C4048" s="30"/>
      <c r="D4048" s="75"/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/>
      <c r="R4048" s="31"/>
      <c r="S4048" s="31"/>
      <c r="T4048" s="31"/>
      <c r="U4048" s="31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0"/>
      <c r="B4050" s="30"/>
      <c r="C4050" s="30"/>
      <c r="D4050" s="75"/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0"/>
      <c r="B4052" s="30"/>
      <c r="C4052" s="30"/>
      <c r="D4052" s="75"/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0"/>
      <c r="B4054" s="30"/>
      <c r="C4054" s="30"/>
      <c r="D4054" s="75"/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0"/>
      <c r="B4056" s="30"/>
      <c r="C4056" s="30"/>
      <c r="D4056" s="75"/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0"/>
      <c r="B4058" s="30"/>
      <c r="C4058" s="30"/>
      <c r="D4058" s="75"/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0"/>
      <c r="B4060" s="30"/>
      <c r="C4060" s="30"/>
      <c r="D4060" s="75"/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0"/>
      <c r="B4062" s="30"/>
      <c r="C4062" s="30"/>
      <c r="D4062" s="75"/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0"/>
      <c r="B4064" s="30"/>
      <c r="C4064" s="30"/>
      <c r="D4064" s="75"/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0"/>
      <c r="B4066" s="30"/>
      <c r="C4066" s="30"/>
      <c r="D4066" s="75"/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0"/>
      <c r="B4068" s="30"/>
      <c r="C4068" s="30"/>
      <c r="D4068" s="75"/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0"/>
      <c r="B4070" s="30"/>
      <c r="C4070" s="30"/>
      <c r="D4070" s="75"/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0"/>
      <c r="B4072" s="30"/>
      <c r="C4072" s="30"/>
      <c r="D4072" s="75"/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0"/>
      <c r="B4074" s="30"/>
      <c r="C4074" s="30"/>
      <c r="D4074" s="75"/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0"/>
      <c r="B4076" s="30"/>
      <c r="C4076" s="30"/>
      <c r="D4076" s="75"/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0"/>
      <c r="B4078" s="30"/>
      <c r="C4078" s="30"/>
      <c r="D4078" s="75"/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0"/>
      <c r="B4080" s="30"/>
      <c r="C4080" s="30"/>
      <c r="D4080" s="75"/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0"/>
      <c r="B4082" s="30"/>
      <c r="C4082" s="30"/>
      <c r="D4082" s="75"/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0"/>
      <c r="B4084" s="30"/>
      <c r="C4084" s="30"/>
      <c r="D4084" s="75"/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0"/>
      <c r="B4086" s="30"/>
      <c r="C4086" s="30"/>
      <c r="D4086" s="75"/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0"/>
      <c r="B4088" s="30"/>
      <c r="C4088" s="30"/>
      <c r="D4088" s="75"/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0"/>
      <c r="B4090" s="30"/>
      <c r="C4090" s="30"/>
      <c r="D4090" s="75"/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0"/>
      <c r="B4092" s="30"/>
      <c r="C4092" s="30"/>
      <c r="D4092" s="75"/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0"/>
      <c r="B4094" s="30"/>
      <c r="C4094" s="30"/>
      <c r="D4094" s="75"/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0"/>
      <c r="B4096" s="30"/>
      <c r="C4096" s="30"/>
      <c r="D4096" s="75"/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0"/>
      <c r="B4098" s="30"/>
      <c r="C4098" s="30"/>
      <c r="D4098" s="75"/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0"/>
      <c r="B4100" s="30"/>
      <c r="C4100" s="30"/>
      <c r="D4100" s="75"/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0"/>
      <c r="B4102" s="30"/>
      <c r="C4102" s="30"/>
      <c r="D4102" s="75"/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0"/>
      <c r="B4104" s="30"/>
      <c r="C4104" s="30"/>
      <c r="D4104" s="75"/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0"/>
      <c r="B4106" s="30"/>
      <c r="C4106" s="30"/>
      <c r="D4106" s="75"/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0"/>
      <c r="B4108" s="30"/>
      <c r="C4108" s="30"/>
      <c r="D4108" s="75"/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0"/>
      <c r="B4110" s="30"/>
      <c r="C4110" s="30"/>
      <c r="D4110" s="75"/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0"/>
      <c r="B4112" s="30"/>
      <c r="C4112" s="30"/>
      <c r="D4112" s="75"/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0"/>
      <c r="B4114" s="30"/>
      <c r="C4114" s="30"/>
      <c r="D4114" s="75"/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0"/>
      <c r="B4116" s="30"/>
      <c r="C4116" s="30"/>
      <c r="D4116" s="75"/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0"/>
      <c r="B4118" s="30"/>
      <c r="C4118" s="30"/>
      <c r="D4118" s="75"/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0"/>
      <c r="B4120" s="30"/>
      <c r="C4120" s="30"/>
      <c r="D4120" s="75"/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0"/>
      <c r="B4122" s="30"/>
      <c r="C4122" s="30"/>
      <c r="D4122" s="75"/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0"/>
      <c r="B4124" s="30"/>
      <c r="C4124" s="30"/>
      <c r="D4124" s="75"/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0"/>
      <c r="B4126" s="30"/>
      <c r="C4126" s="30"/>
      <c r="D4126" s="75"/>
      <c r="E4126" s="31"/>
      <c r="F4126" s="31"/>
      <c r="G4126" s="31"/>
      <c r="H4126" s="31"/>
      <c r="I4126" s="31"/>
      <c r="J4126" s="31"/>
      <c r="K4126" s="31"/>
      <c r="L4126" s="31"/>
      <c r="M4126" s="31"/>
      <c r="N4126" s="31"/>
      <c r="O4126" s="31"/>
      <c r="P4126" s="31"/>
      <c r="Q4126" s="31"/>
      <c r="R4126" s="31"/>
      <c r="S4126" s="31"/>
      <c r="T4126" s="31"/>
      <c r="U4126" s="31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0"/>
      <c r="B4128" s="30"/>
      <c r="C4128" s="30"/>
      <c r="D4128" s="75"/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0"/>
      <c r="B4130" s="30"/>
      <c r="C4130" s="30"/>
      <c r="D4130" s="75"/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0"/>
      <c r="B4132" s="30"/>
      <c r="C4132" s="30"/>
      <c r="D4132" s="75"/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0"/>
      <c r="B4134" s="30"/>
      <c r="C4134" s="30"/>
      <c r="D4134" s="75"/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0"/>
      <c r="B4136" s="30"/>
      <c r="C4136" s="30"/>
      <c r="D4136" s="75"/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0"/>
      <c r="B4138" s="30"/>
      <c r="C4138" s="30"/>
      <c r="D4138" s="75"/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0"/>
      <c r="B4140" s="30"/>
      <c r="C4140" s="30"/>
      <c r="D4140" s="75"/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0"/>
      <c r="B4142" s="30"/>
      <c r="C4142" s="30"/>
      <c r="D4142" s="75"/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0"/>
      <c r="B4144" s="30"/>
      <c r="C4144" s="30"/>
      <c r="D4144" s="75"/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0"/>
      <c r="B4146" s="30"/>
      <c r="C4146" s="30"/>
      <c r="D4146" s="75"/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0"/>
      <c r="B4148" s="30"/>
      <c r="C4148" s="30"/>
      <c r="D4148" s="75"/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0"/>
      <c r="B4150" s="30"/>
      <c r="C4150" s="30"/>
      <c r="D4150" s="75"/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0"/>
      <c r="B4152" s="30"/>
      <c r="C4152" s="30"/>
      <c r="D4152" s="75"/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0"/>
      <c r="B4154" s="30"/>
      <c r="C4154" s="30"/>
      <c r="D4154" s="75"/>
      <c r="E4154" s="31"/>
      <c r="F4154" s="31"/>
      <c r="G4154" s="31"/>
      <c r="H4154" s="31"/>
      <c r="I4154" s="31"/>
      <c r="J4154" s="31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0"/>
      <c r="B4156" s="30"/>
      <c r="C4156" s="30"/>
      <c r="D4156" s="75"/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0"/>
      <c r="B4158" s="30"/>
      <c r="C4158" s="30"/>
      <c r="D4158" s="75"/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0"/>
      <c r="B4160" s="30"/>
      <c r="C4160" s="30"/>
      <c r="D4160" s="75"/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0"/>
      <c r="B4162" s="30"/>
      <c r="C4162" s="30"/>
      <c r="D4162" s="75"/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0"/>
      <c r="B4164" s="30"/>
      <c r="C4164" s="30"/>
      <c r="D4164" s="75"/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0"/>
      <c r="B4166" s="30"/>
      <c r="C4166" s="30"/>
      <c r="D4166" s="75"/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0"/>
      <c r="B4168" s="30"/>
      <c r="C4168" s="30"/>
      <c r="D4168" s="75"/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0"/>
      <c r="B4170" s="30"/>
      <c r="C4170" s="30"/>
      <c r="D4170" s="75"/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0"/>
      <c r="B4172" s="30"/>
      <c r="C4172" s="30"/>
      <c r="D4172" s="75"/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0"/>
      <c r="B4174" s="30"/>
      <c r="C4174" s="30"/>
      <c r="D4174" s="75"/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0"/>
      <c r="B4176" s="30"/>
      <c r="C4176" s="30"/>
      <c r="D4176" s="75"/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0"/>
      <c r="B4178" s="30"/>
      <c r="C4178" s="30"/>
      <c r="D4178" s="75"/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0"/>
      <c r="B4180" s="30"/>
      <c r="C4180" s="30"/>
      <c r="D4180" s="75"/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0"/>
      <c r="B4182" s="30"/>
      <c r="C4182" s="30"/>
      <c r="D4182" s="75"/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0"/>
      <c r="B4184" s="30"/>
      <c r="C4184" s="30"/>
      <c r="D4184" s="75"/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0"/>
      <c r="B4186" s="30"/>
      <c r="C4186" s="30"/>
      <c r="D4186" s="75"/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0"/>
      <c r="B4188" s="30"/>
      <c r="C4188" s="30"/>
      <c r="D4188" s="75"/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0"/>
      <c r="B4190" s="30"/>
      <c r="C4190" s="30"/>
      <c r="D4190" s="75"/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0"/>
      <c r="B4192" s="30"/>
      <c r="C4192" s="30"/>
      <c r="D4192" s="75"/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0"/>
      <c r="B4194" s="30"/>
      <c r="C4194" s="30"/>
      <c r="D4194" s="75"/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0"/>
      <c r="B4196" s="30"/>
      <c r="C4196" s="30"/>
      <c r="D4196" s="75"/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0"/>
      <c r="B4198" s="30"/>
      <c r="C4198" s="30"/>
      <c r="D4198" s="75"/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/>
      <c r="R4198" s="31"/>
      <c r="S4198" s="31"/>
      <c r="T4198" s="31"/>
      <c r="U4198" s="31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0"/>
      <c r="B4200" s="30"/>
      <c r="C4200" s="30"/>
      <c r="D4200" s="75"/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0"/>
      <c r="B4202" s="30"/>
      <c r="C4202" s="30"/>
      <c r="D4202" s="75"/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0"/>
      <c r="B4204" s="30"/>
      <c r="C4204" s="30"/>
      <c r="D4204" s="75"/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0"/>
      <c r="B4206" s="30"/>
      <c r="C4206" s="30"/>
      <c r="D4206" s="75"/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0"/>
      <c r="B4208" s="30"/>
      <c r="C4208" s="30"/>
      <c r="D4208" s="75"/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0"/>
      <c r="B4210" s="30"/>
      <c r="C4210" s="30"/>
      <c r="D4210" s="75"/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0"/>
      <c r="B4212" s="30"/>
      <c r="C4212" s="30"/>
      <c r="D4212" s="75"/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0"/>
      <c r="B4214" s="30"/>
      <c r="C4214" s="30"/>
      <c r="D4214" s="75"/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0"/>
      <c r="B4216" s="30"/>
      <c r="C4216" s="30"/>
      <c r="D4216" s="75"/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0"/>
      <c r="B4218" s="30"/>
      <c r="C4218" s="30"/>
      <c r="D4218" s="75"/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0"/>
      <c r="B4220" s="30"/>
      <c r="C4220" s="30"/>
      <c r="D4220" s="75"/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0"/>
      <c r="B4222" s="30"/>
      <c r="C4222" s="30"/>
      <c r="D4222" s="75"/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0"/>
      <c r="B4224" s="30"/>
      <c r="C4224" s="30"/>
      <c r="D4224" s="75"/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0"/>
      <c r="B4226" s="30"/>
      <c r="C4226" s="30"/>
      <c r="D4226" s="75"/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0"/>
      <c r="B4228" s="30"/>
      <c r="C4228" s="30"/>
      <c r="D4228" s="75"/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0"/>
      <c r="B4230" s="30"/>
      <c r="C4230" s="30"/>
      <c r="D4230" s="75"/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0"/>
      <c r="B4232" s="30"/>
      <c r="C4232" s="30"/>
      <c r="D4232" s="75"/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0"/>
      <c r="B4234" s="30"/>
      <c r="C4234" s="30"/>
      <c r="D4234" s="75"/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0"/>
      <c r="B4236" s="30"/>
      <c r="C4236" s="30"/>
      <c r="D4236" s="75"/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0"/>
      <c r="B4238" s="30"/>
      <c r="C4238" s="30"/>
      <c r="D4238" s="75"/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0"/>
      <c r="B4240" s="30"/>
      <c r="C4240" s="30"/>
      <c r="D4240" s="75"/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0"/>
      <c r="B4242" s="30"/>
      <c r="C4242" s="30"/>
      <c r="D4242" s="75"/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0"/>
      <c r="B4244" s="30"/>
      <c r="C4244" s="30"/>
      <c r="D4244" s="75"/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0"/>
      <c r="B4246" s="30"/>
      <c r="C4246" s="30"/>
      <c r="D4246" s="75"/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0"/>
      <c r="B4248" s="30"/>
      <c r="C4248" s="30"/>
      <c r="D4248" s="75"/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0"/>
      <c r="B4250" s="30"/>
      <c r="C4250" s="30"/>
      <c r="D4250" s="75"/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0"/>
      <c r="B4252" s="30"/>
      <c r="C4252" s="30"/>
      <c r="D4252" s="75"/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0"/>
      <c r="B4254" s="30"/>
      <c r="C4254" s="30"/>
      <c r="D4254" s="75"/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0"/>
      <c r="B4256" s="30"/>
      <c r="C4256" s="30"/>
      <c r="D4256" s="75"/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0"/>
      <c r="B4258" s="30"/>
      <c r="C4258" s="30"/>
      <c r="D4258" s="75"/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0"/>
      <c r="B4260" s="30"/>
      <c r="C4260" s="30"/>
      <c r="D4260" s="75"/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0"/>
      <c r="B4262" s="30"/>
      <c r="C4262" s="30"/>
      <c r="D4262" s="75"/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0"/>
      <c r="B4264" s="30"/>
      <c r="C4264" s="30"/>
      <c r="D4264" s="75"/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0"/>
      <c r="B4266" s="30"/>
      <c r="C4266" s="30"/>
      <c r="D4266" s="75"/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0"/>
      <c r="B4268" s="30"/>
      <c r="C4268" s="30"/>
      <c r="D4268" s="75"/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0"/>
      <c r="B4270" s="30"/>
      <c r="C4270" s="30"/>
      <c r="D4270" s="75"/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0"/>
      <c r="B4272" s="30"/>
      <c r="C4272" s="30"/>
      <c r="D4272" s="75"/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0"/>
      <c r="B4274" s="30"/>
      <c r="C4274" s="30"/>
      <c r="D4274" s="75"/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0"/>
      <c r="B4276" s="30"/>
      <c r="C4276" s="30"/>
      <c r="D4276" s="75"/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0"/>
      <c r="B4278" s="30"/>
      <c r="C4278" s="30"/>
      <c r="D4278" s="75"/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0"/>
      <c r="B4280" s="30"/>
      <c r="C4280" s="30"/>
      <c r="D4280" s="75"/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0"/>
      <c r="B4282" s="30"/>
      <c r="C4282" s="30"/>
      <c r="D4282" s="75"/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0"/>
      <c r="B4284" s="30"/>
      <c r="C4284" s="30"/>
      <c r="D4284" s="75"/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0"/>
      <c r="B4286" s="30"/>
      <c r="C4286" s="30"/>
      <c r="D4286" s="75"/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0"/>
      <c r="B4288" s="30"/>
      <c r="C4288" s="30"/>
      <c r="D4288" s="75"/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0"/>
      <c r="B4290" s="30"/>
      <c r="C4290" s="30"/>
      <c r="D4290" s="75"/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0"/>
      <c r="B4292" s="30"/>
      <c r="C4292" s="30"/>
      <c r="D4292" s="75"/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0"/>
      <c r="B4294" s="30"/>
      <c r="C4294" s="30"/>
      <c r="D4294" s="75"/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0"/>
      <c r="B4296" s="30"/>
      <c r="C4296" s="30"/>
      <c r="D4296" s="75"/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0"/>
      <c r="B4298" s="30"/>
      <c r="C4298" s="30"/>
      <c r="D4298" s="75"/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0"/>
      <c r="B4300" s="30"/>
      <c r="C4300" s="30"/>
      <c r="D4300" s="75"/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0"/>
      <c r="B4302" s="30"/>
      <c r="C4302" s="30"/>
      <c r="D4302" s="75"/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0"/>
      <c r="B4304" s="30"/>
      <c r="C4304" s="30"/>
      <c r="D4304" s="75"/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1"/>
      <c r="P4304" s="31"/>
      <c r="Q4304" s="31"/>
      <c r="R4304" s="31"/>
      <c r="S4304" s="31"/>
      <c r="T4304" s="31"/>
      <c r="U4304" s="31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0"/>
      <c r="B4306" s="30"/>
      <c r="C4306" s="30"/>
      <c r="D4306" s="75"/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0"/>
      <c r="B4308" s="30"/>
      <c r="C4308" s="30"/>
      <c r="D4308" s="75"/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0"/>
      <c r="B4310" s="30"/>
      <c r="C4310" s="30"/>
      <c r="D4310" s="75"/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0"/>
      <c r="B4312" s="30"/>
      <c r="C4312" s="30"/>
      <c r="D4312" s="75"/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0"/>
      <c r="B4314" s="30"/>
      <c r="C4314" s="30"/>
      <c r="D4314" s="75"/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0"/>
      <c r="B4316" s="30"/>
      <c r="C4316" s="30"/>
      <c r="D4316" s="75"/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0"/>
      <c r="B4318" s="30"/>
      <c r="C4318" s="30"/>
      <c r="D4318" s="75"/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0"/>
      <c r="B4320" s="30"/>
      <c r="C4320" s="30"/>
      <c r="D4320" s="75"/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0"/>
      <c r="B4322" s="30"/>
      <c r="C4322" s="30"/>
      <c r="D4322" s="75"/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0"/>
      <c r="B4324" s="30"/>
      <c r="C4324" s="30"/>
      <c r="D4324" s="75"/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0"/>
      <c r="B4326" s="30"/>
      <c r="C4326" s="30"/>
      <c r="D4326" s="75"/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0"/>
      <c r="B4328" s="30"/>
      <c r="C4328" s="30"/>
      <c r="D4328" s="75"/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0"/>
      <c r="B4330" s="30"/>
      <c r="C4330" s="30"/>
      <c r="D4330" s="75"/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0"/>
      <c r="B4332" s="30"/>
      <c r="C4332" s="30"/>
      <c r="D4332" s="75"/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0"/>
      <c r="B4334" s="30"/>
      <c r="C4334" s="30"/>
      <c r="D4334" s="75"/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0"/>
      <c r="B4336" s="30"/>
      <c r="C4336" s="30"/>
      <c r="D4336" s="75"/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0"/>
      <c r="B4338" s="30"/>
      <c r="C4338" s="30"/>
      <c r="D4338" s="75"/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0"/>
      <c r="B4340" s="30"/>
      <c r="C4340" s="30"/>
      <c r="D4340" s="75"/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0"/>
      <c r="B4342" s="30"/>
      <c r="C4342" s="30"/>
      <c r="D4342" s="75"/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0"/>
      <c r="B4344" s="30"/>
      <c r="C4344" s="30"/>
      <c r="D4344" s="75"/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0"/>
      <c r="B4346" s="30"/>
      <c r="C4346" s="30"/>
      <c r="D4346" s="75"/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0"/>
      <c r="B4348" s="30"/>
      <c r="C4348" s="30"/>
      <c r="D4348" s="75"/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0"/>
      <c r="B4350" s="30"/>
      <c r="C4350" s="30"/>
      <c r="D4350" s="75"/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0"/>
      <c r="B4352" s="30"/>
      <c r="C4352" s="30"/>
      <c r="D4352" s="75"/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0"/>
      <c r="B4354" s="30"/>
      <c r="C4354" s="30"/>
      <c r="D4354" s="75"/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0"/>
      <c r="B4356" s="30"/>
      <c r="C4356" s="30"/>
      <c r="D4356" s="75"/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0"/>
      <c r="B4358" s="30"/>
      <c r="C4358" s="30"/>
      <c r="D4358" s="75"/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0"/>
      <c r="B4360" s="30"/>
      <c r="C4360" s="30"/>
      <c r="D4360" s="75"/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0"/>
      <c r="B4362" s="30"/>
      <c r="C4362" s="30"/>
      <c r="D4362" s="75"/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0"/>
      <c r="B4364" s="30"/>
      <c r="C4364" s="30"/>
      <c r="D4364" s="75"/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0"/>
      <c r="B4366" s="30"/>
      <c r="C4366" s="30"/>
      <c r="D4366" s="75"/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0"/>
      <c r="B4368" s="30"/>
      <c r="C4368" s="30"/>
      <c r="D4368" s="75"/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0"/>
      <c r="B4370" s="30"/>
      <c r="C4370" s="30"/>
      <c r="D4370" s="75"/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0"/>
      <c r="B4372" s="30"/>
      <c r="C4372" s="30"/>
      <c r="D4372" s="75"/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0"/>
      <c r="B4374" s="30"/>
      <c r="C4374" s="30"/>
      <c r="D4374" s="75"/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0"/>
      <c r="B4376" s="30"/>
      <c r="C4376" s="30"/>
      <c r="D4376" s="75"/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0"/>
      <c r="B4378" s="30"/>
      <c r="C4378" s="30"/>
      <c r="D4378" s="75"/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0"/>
      <c r="B4380" s="30"/>
      <c r="C4380" s="30"/>
      <c r="D4380" s="75"/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0"/>
      <c r="B4382" s="30"/>
      <c r="C4382" s="30"/>
      <c r="D4382" s="75"/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0"/>
      <c r="B4384" s="30"/>
      <c r="C4384" s="30"/>
      <c r="D4384" s="75"/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0"/>
      <c r="B4386" s="30"/>
      <c r="C4386" s="30"/>
      <c r="D4386" s="75"/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0"/>
      <c r="B4388" s="30"/>
      <c r="C4388" s="30"/>
      <c r="D4388" s="75"/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0"/>
      <c r="B4390" s="30"/>
      <c r="C4390" s="30"/>
      <c r="D4390" s="75"/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0"/>
      <c r="B4392" s="30"/>
      <c r="C4392" s="30"/>
      <c r="D4392" s="75"/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0"/>
      <c r="B4394" s="30"/>
      <c r="C4394" s="30"/>
      <c r="D4394" s="75"/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0"/>
      <c r="B4396" s="30"/>
      <c r="C4396" s="30"/>
      <c r="D4396" s="75"/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0"/>
      <c r="B4398" s="30"/>
      <c r="C4398" s="30"/>
      <c r="D4398" s="75"/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0"/>
      <c r="B4400" s="30"/>
      <c r="C4400" s="30"/>
      <c r="D4400" s="75"/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0"/>
      <c r="B4402" s="30"/>
      <c r="C4402" s="30"/>
      <c r="D4402" s="75"/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0"/>
      <c r="B4404" s="30"/>
      <c r="C4404" s="30"/>
      <c r="D4404" s="75"/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0"/>
      <c r="B4406" s="30"/>
      <c r="C4406" s="30"/>
      <c r="D4406" s="75"/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0"/>
      <c r="B4408" s="30"/>
      <c r="C4408" s="30"/>
      <c r="D4408" s="75"/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0"/>
      <c r="B4410" s="30"/>
      <c r="C4410" s="30"/>
      <c r="D4410" s="75"/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0"/>
      <c r="B4412" s="30"/>
      <c r="C4412" s="30"/>
      <c r="D4412" s="75"/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0"/>
      <c r="B4414" s="30"/>
      <c r="C4414" s="30"/>
      <c r="D4414" s="75"/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0"/>
      <c r="B4416" s="30"/>
      <c r="C4416" s="30"/>
      <c r="D4416" s="75"/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0"/>
      <c r="B4418" s="30"/>
      <c r="C4418" s="30"/>
      <c r="D4418" s="75"/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0"/>
      <c r="B4420" s="30"/>
      <c r="C4420" s="30"/>
      <c r="D4420" s="75"/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0"/>
      <c r="B4422" s="30"/>
      <c r="C4422" s="30"/>
      <c r="D4422" s="75"/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0"/>
      <c r="B4424" s="30"/>
      <c r="C4424" s="30"/>
      <c r="D4424" s="75"/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0"/>
      <c r="B4426" s="30"/>
      <c r="C4426" s="30"/>
      <c r="D4426" s="75"/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0"/>
      <c r="B4428" s="30"/>
      <c r="C4428" s="30"/>
      <c r="D4428" s="75"/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0"/>
      <c r="B4430" s="30"/>
      <c r="C4430" s="30"/>
      <c r="D4430" s="75"/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0"/>
      <c r="B4432" s="30"/>
      <c r="C4432" s="30"/>
      <c r="D4432" s="75"/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0"/>
      <c r="B4434" s="30"/>
      <c r="C4434" s="30"/>
      <c r="D4434" s="75"/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0"/>
      <c r="B4436" s="30"/>
      <c r="C4436" s="30"/>
      <c r="D4436" s="75"/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0"/>
      <c r="B4438" s="30"/>
      <c r="C4438" s="30"/>
      <c r="D4438" s="75"/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0"/>
      <c r="B4440" s="30"/>
      <c r="C4440" s="30"/>
      <c r="D4440" s="75"/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0"/>
      <c r="B4442" s="30"/>
      <c r="C4442" s="30"/>
      <c r="D4442" s="75"/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0"/>
      <c r="B4444" s="30"/>
      <c r="C4444" s="30"/>
      <c r="D4444" s="75"/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0"/>
      <c r="B4446" s="30"/>
      <c r="C4446" s="30"/>
      <c r="D4446" s="75"/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0"/>
      <c r="B4448" s="30"/>
      <c r="C4448" s="30"/>
      <c r="D4448" s="75"/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0"/>
      <c r="B4450" s="30"/>
      <c r="C4450" s="30"/>
      <c r="D4450" s="75"/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0"/>
      <c r="B4452" s="30"/>
      <c r="C4452" s="30"/>
      <c r="D4452" s="75"/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0"/>
      <c r="B4454" s="30"/>
      <c r="C4454" s="30"/>
      <c r="D4454" s="75"/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0"/>
      <c r="B4456" s="30"/>
      <c r="C4456" s="30"/>
      <c r="D4456" s="75"/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0"/>
      <c r="B4458" s="30"/>
      <c r="C4458" s="30"/>
      <c r="D4458" s="75"/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0"/>
      <c r="B4460" s="30"/>
      <c r="C4460" s="30"/>
      <c r="D4460" s="75"/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0"/>
      <c r="B4462" s="30"/>
      <c r="C4462" s="30"/>
      <c r="D4462" s="75"/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0"/>
      <c r="B4464" s="30"/>
      <c r="C4464" s="30"/>
      <c r="D4464" s="75"/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0"/>
      <c r="B4466" s="30"/>
      <c r="C4466" s="30"/>
      <c r="D4466" s="75"/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0"/>
      <c r="B4468" s="30"/>
      <c r="C4468" s="30"/>
      <c r="D4468" s="75"/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0"/>
      <c r="B4470" s="30"/>
      <c r="C4470" s="30"/>
      <c r="D4470" s="75"/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0"/>
      <c r="B4472" s="30"/>
      <c r="C4472" s="30"/>
      <c r="D4472" s="75"/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0"/>
      <c r="B4474" s="30"/>
      <c r="C4474" s="30"/>
      <c r="D4474" s="75"/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0"/>
      <c r="B4476" s="30"/>
      <c r="C4476" s="30"/>
      <c r="D4476" s="75"/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0"/>
      <c r="B4478" s="30"/>
      <c r="C4478" s="30"/>
      <c r="D4478" s="75"/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0"/>
      <c r="B4480" s="30"/>
      <c r="C4480" s="30"/>
      <c r="D4480" s="75"/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0"/>
      <c r="B4482" s="30"/>
      <c r="C4482" s="30"/>
      <c r="D4482" s="75"/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0"/>
      <c r="B4484" s="30"/>
      <c r="C4484" s="30"/>
      <c r="D4484" s="75"/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0"/>
      <c r="B4486" s="30"/>
      <c r="C4486" s="30"/>
      <c r="D4486" s="75"/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0"/>
      <c r="B4488" s="30"/>
      <c r="C4488" s="30"/>
      <c r="D4488" s="75"/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0"/>
      <c r="B4490" s="30"/>
      <c r="C4490" s="30"/>
      <c r="D4490" s="75"/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0"/>
      <c r="B4492" s="30"/>
      <c r="C4492" s="30"/>
      <c r="D4492" s="75"/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0"/>
      <c r="B4494" s="30"/>
      <c r="C4494" s="30"/>
      <c r="D4494" s="75"/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0"/>
      <c r="B4496" s="30"/>
      <c r="C4496" s="30"/>
      <c r="D4496" s="75"/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0"/>
      <c r="B4498" s="30"/>
      <c r="C4498" s="30"/>
      <c r="D4498" s="75"/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0"/>
      <c r="B4500" s="30"/>
      <c r="C4500" s="30"/>
      <c r="D4500" s="75"/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0"/>
      <c r="B4502" s="30"/>
      <c r="C4502" s="30"/>
      <c r="D4502" s="75"/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0"/>
      <c r="B4504" s="30"/>
      <c r="C4504" s="30"/>
      <c r="D4504" s="75"/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0"/>
      <c r="B4506" s="30"/>
      <c r="C4506" s="30"/>
      <c r="D4506" s="75"/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0"/>
      <c r="B4508" s="30"/>
      <c r="C4508" s="30"/>
      <c r="D4508" s="75"/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0"/>
      <c r="B4510" s="30"/>
      <c r="C4510" s="30"/>
      <c r="D4510" s="75"/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0"/>
      <c r="B4512" s="30"/>
      <c r="C4512" s="30"/>
      <c r="D4512" s="75"/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0"/>
      <c r="B4514" s="30"/>
      <c r="C4514" s="30"/>
      <c r="D4514" s="75"/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1"/>
      <c r="P4514" s="31"/>
      <c r="Q4514" s="31"/>
      <c r="R4514" s="31"/>
      <c r="S4514" s="31"/>
      <c r="T4514" s="31"/>
      <c r="U4514" s="31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0"/>
      <c r="B4516" s="30"/>
      <c r="C4516" s="30"/>
      <c r="D4516" s="75"/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0"/>
      <c r="B4518" s="30"/>
      <c r="C4518" s="30"/>
      <c r="D4518" s="75"/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0"/>
      <c r="B4520" s="30"/>
      <c r="C4520" s="30"/>
      <c r="D4520" s="75"/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0"/>
      <c r="B4522" s="30"/>
      <c r="C4522" s="30"/>
      <c r="D4522" s="75"/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0"/>
      <c r="B4524" s="30"/>
      <c r="C4524" s="30"/>
      <c r="D4524" s="75"/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0"/>
      <c r="B4526" s="30"/>
      <c r="C4526" s="30"/>
      <c r="D4526" s="75"/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0"/>
      <c r="B4528" s="30"/>
      <c r="C4528" s="30"/>
      <c r="D4528" s="75"/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0"/>
      <c r="B4530" s="30"/>
      <c r="C4530" s="30"/>
      <c r="D4530" s="75"/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0"/>
      <c r="B4532" s="30"/>
      <c r="C4532" s="30"/>
      <c r="D4532" s="75"/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0"/>
      <c r="B4534" s="30"/>
      <c r="C4534" s="30"/>
      <c r="D4534" s="75"/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0"/>
      <c r="B4536" s="30"/>
      <c r="C4536" s="30"/>
      <c r="D4536" s="75"/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0"/>
      <c r="B4538" s="30"/>
      <c r="C4538" s="30"/>
      <c r="D4538" s="75"/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0"/>
      <c r="B4540" s="30"/>
      <c r="C4540" s="30"/>
      <c r="D4540" s="75"/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0"/>
      <c r="B4542" s="30"/>
      <c r="C4542" s="30"/>
      <c r="D4542" s="75"/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0"/>
      <c r="B4544" s="30"/>
      <c r="C4544" s="30"/>
      <c r="D4544" s="75"/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0"/>
      <c r="B4546" s="30"/>
      <c r="C4546" s="30"/>
      <c r="D4546" s="75"/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0"/>
      <c r="B4548" s="30"/>
      <c r="C4548" s="30"/>
      <c r="D4548" s="75"/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0"/>
      <c r="B4550" s="30"/>
      <c r="C4550" s="30"/>
      <c r="D4550" s="75"/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0"/>
      <c r="B4552" s="30"/>
      <c r="C4552" s="30"/>
      <c r="D4552" s="75"/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0"/>
      <c r="B4554" s="30"/>
      <c r="C4554" s="30"/>
      <c r="D4554" s="75"/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0"/>
      <c r="B4556" s="30"/>
      <c r="C4556" s="30"/>
      <c r="D4556" s="75"/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0"/>
      <c r="B4558" s="30"/>
      <c r="C4558" s="30"/>
      <c r="D4558" s="75"/>
      <c r="E4558" s="31"/>
      <c r="F4558" s="31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0"/>
      <c r="B4560" s="30"/>
      <c r="C4560" s="30"/>
      <c r="D4560" s="75"/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0"/>
      <c r="B4562" s="30"/>
      <c r="C4562" s="30"/>
      <c r="D4562" s="75"/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0"/>
      <c r="B4564" s="30"/>
      <c r="C4564" s="30"/>
      <c r="D4564" s="75"/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0"/>
      <c r="B4566" s="30"/>
      <c r="C4566" s="30"/>
      <c r="D4566" s="75"/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0"/>
      <c r="B4568" s="30"/>
      <c r="C4568" s="30"/>
      <c r="D4568" s="75"/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0"/>
      <c r="B4570" s="30"/>
      <c r="C4570" s="30"/>
      <c r="D4570" s="75"/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0"/>
      <c r="B4572" s="30"/>
      <c r="C4572" s="30"/>
      <c r="D4572" s="75"/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0"/>
      <c r="B4574" s="30"/>
      <c r="C4574" s="30"/>
      <c r="D4574" s="75"/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0"/>
      <c r="B4576" s="30"/>
      <c r="C4576" s="30"/>
      <c r="D4576" s="75"/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0"/>
      <c r="B4578" s="30"/>
      <c r="C4578" s="30"/>
      <c r="D4578" s="75"/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0"/>
      <c r="B4580" s="30"/>
      <c r="C4580" s="30"/>
      <c r="D4580" s="75"/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0"/>
      <c r="B4582" s="30"/>
      <c r="C4582" s="30"/>
      <c r="D4582" s="75"/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0"/>
      <c r="B4584" s="30"/>
      <c r="C4584" s="30"/>
      <c r="D4584" s="75"/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0"/>
      <c r="B4586" s="30"/>
      <c r="C4586" s="30"/>
      <c r="D4586" s="75"/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0"/>
      <c r="B4588" s="30"/>
      <c r="C4588" s="30"/>
      <c r="D4588" s="75"/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0"/>
      <c r="B4590" s="30"/>
      <c r="C4590" s="30"/>
      <c r="D4590" s="75"/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0"/>
      <c r="B4592" s="30"/>
      <c r="C4592" s="30"/>
      <c r="D4592" s="75"/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0"/>
      <c r="B4594" s="30"/>
      <c r="C4594" s="30"/>
      <c r="D4594" s="75"/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0"/>
      <c r="B4596" s="30"/>
      <c r="C4596" s="30"/>
      <c r="D4596" s="75"/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0"/>
      <c r="B4598" s="30"/>
      <c r="C4598" s="30"/>
      <c r="D4598" s="75"/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0"/>
      <c r="B4600" s="30"/>
      <c r="C4600" s="30"/>
      <c r="D4600" s="75"/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0"/>
      <c r="B4602" s="30"/>
      <c r="C4602" s="30"/>
      <c r="D4602" s="75"/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0"/>
      <c r="B4604" s="30"/>
      <c r="C4604" s="30"/>
      <c r="D4604" s="75"/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0"/>
      <c r="B4606" s="30"/>
      <c r="C4606" s="30"/>
      <c r="D4606" s="75"/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0"/>
      <c r="B4608" s="30"/>
      <c r="C4608" s="30"/>
      <c r="D4608" s="75"/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0"/>
      <c r="B4610" s="30"/>
      <c r="C4610" s="30"/>
      <c r="D4610" s="75"/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0"/>
      <c r="B4612" s="30"/>
      <c r="C4612" s="30"/>
      <c r="D4612" s="75"/>
      <c r="E4612" s="31"/>
      <c r="F4612" s="31"/>
      <c r="G4612" s="31"/>
      <c r="H4612" s="31"/>
      <c r="I4612" s="31"/>
      <c r="J4612" s="31"/>
      <c r="K4612" s="31"/>
      <c r="L4612" s="31"/>
      <c r="M4612" s="31"/>
      <c r="N4612" s="31"/>
      <c r="O4612" s="31"/>
      <c r="P4612" s="31"/>
      <c r="Q4612" s="31"/>
      <c r="R4612" s="31"/>
      <c r="S4612" s="31"/>
      <c r="T4612" s="31"/>
      <c r="U4612" s="31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0"/>
      <c r="B4614" s="30"/>
      <c r="C4614" s="30"/>
      <c r="D4614" s="75"/>
      <c r="E4614" s="31"/>
      <c r="F4614" s="31"/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0"/>
      <c r="B4616" s="30"/>
      <c r="C4616" s="30"/>
      <c r="D4616" s="75"/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0"/>
      <c r="B4618" s="30"/>
      <c r="C4618" s="30"/>
      <c r="D4618" s="75"/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0"/>
      <c r="B4620" s="30"/>
      <c r="C4620" s="30"/>
      <c r="D4620" s="75"/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0"/>
      <c r="B4622" s="30"/>
      <c r="C4622" s="30"/>
      <c r="D4622" s="75"/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0"/>
      <c r="B4624" s="30"/>
      <c r="C4624" s="30"/>
      <c r="D4624" s="75"/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0"/>
      <c r="B4626" s="30"/>
      <c r="C4626" s="30"/>
      <c r="D4626" s="75"/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0"/>
      <c r="B4628" s="30"/>
      <c r="C4628" s="30"/>
      <c r="D4628" s="75"/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0"/>
      <c r="B4630" s="30"/>
      <c r="C4630" s="30"/>
      <c r="D4630" s="75"/>
      <c r="E4630" s="31"/>
      <c r="F4630" s="31"/>
      <c r="G4630" s="31"/>
      <c r="H4630" s="31"/>
      <c r="I4630" s="31"/>
      <c r="J4630" s="31"/>
      <c r="K4630" s="31"/>
      <c r="L4630" s="31"/>
      <c r="M4630" s="31"/>
      <c r="N4630" s="31"/>
      <c r="O4630" s="31"/>
      <c r="P4630" s="31"/>
      <c r="Q4630" s="31"/>
      <c r="R4630" s="31"/>
      <c r="S4630" s="31"/>
      <c r="T4630" s="31"/>
      <c r="U4630" s="31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0"/>
      <c r="B4632" s="30"/>
      <c r="C4632" s="30"/>
      <c r="D4632" s="75"/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0"/>
      <c r="B4634" s="30"/>
      <c r="C4634" s="30"/>
      <c r="D4634" s="75"/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0"/>
      <c r="B4636" s="30"/>
      <c r="C4636" s="30"/>
      <c r="D4636" s="75"/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0"/>
      <c r="B4638" s="30"/>
      <c r="C4638" s="30"/>
      <c r="D4638" s="75"/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0"/>
      <c r="B4640" s="30"/>
      <c r="C4640" s="30"/>
      <c r="D4640" s="75"/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0"/>
      <c r="B4642" s="30"/>
      <c r="C4642" s="30"/>
      <c r="D4642" s="75"/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0"/>
      <c r="B4644" s="30"/>
      <c r="C4644" s="30"/>
      <c r="D4644" s="75"/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0"/>
      <c r="B4646" s="30"/>
      <c r="C4646" s="30"/>
      <c r="D4646" s="75"/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0"/>
      <c r="B4648" s="30"/>
      <c r="C4648" s="30"/>
      <c r="D4648" s="75"/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0"/>
      <c r="B4650" s="30"/>
      <c r="C4650" s="30"/>
      <c r="D4650" s="75"/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0"/>
      <c r="B4652" s="30"/>
      <c r="C4652" s="30"/>
      <c r="D4652" s="75"/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0"/>
      <c r="B4654" s="30"/>
      <c r="C4654" s="30"/>
      <c r="D4654" s="75"/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0"/>
      <c r="B4656" s="30"/>
      <c r="C4656" s="30"/>
      <c r="D4656" s="75"/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0"/>
      <c r="B4658" s="30"/>
      <c r="C4658" s="30"/>
      <c r="D4658" s="75"/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0"/>
      <c r="B4660" s="30"/>
      <c r="C4660" s="30"/>
      <c r="D4660" s="75"/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0"/>
      <c r="B4662" s="30"/>
      <c r="C4662" s="30"/>
      <c r="D4662" s="75"/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0"/>
      <c r="B4664" s="30"/>
      <c r="C4664" s="30"/>
      <c r="D4664" s="75"/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0"/>
      <c r="B4666" s="30"/>
      <c r="C4666" s="30"/>
      <c r="D4666" s="75"/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0"/>
      <c r="B4668" s="30"/>
      <c r="C4668" s="30"/>
      <c r="D4668" s="75"/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0"/>
      <c r="B4670" s="30"/>
      <c r="C4670" s="30"/>
      <c r="D4670" s="75"/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0"/>
      <c r="B4672" s="30"/>
      <c r="C4672" s="30"/>
      <c r="D4672" s="75"/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0"/>
      <c r="B4674" s="30"/>
      <c r="C4674" s="30"/>
      <c r="D4674" s="75"/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0"/>
      <c r="B4676" s="30"/>
      <c r="C4676" s="30"/>
      <c r="D4676" s="75"/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0"/>
      <c r="B4678" s="30"/>
      <c r="C4678" s="30"/>
      <c r="D4678" s="75"/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0"/>
      <c r="B4680" s="30"/>
      <c r="C4680" s="30"/>
      <c r="D4680" s="75"/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0"/>
      <c r="B4682" s="30"/>
      <c r="C4682" s="30"/>
      <c r="D4682" s="75"/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0"/>
      <c r="B4684" s="30"/>
      <c r="C4684" s="30"/>
      <c r="D4684" s="75"/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0"/>
      <c r="B4686" s="30"/>
      <c r="C4686" s="30"/>
      <c r="D4686" s="75"/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0"/>
      <c r="B4688" s="30"/>
      <c r="C4688" s="30"/>
      <c r="D4688" s="75"/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0"/>
      <c r="B4690" s="30"/>
      <c r="C4690" s="30"/>
      <c r="D4690" s="75"/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0"/>
      <c r="B4692" s="30"/>
      <c r="C4692" s="30"/>
      <c r="D4692" s="75"/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0"/>
      <c r="B4694" s="30"/>
      <c r="C4694" s="30"/>
      <c r="D4694" s="75"/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0"/>
      <c r="B4696" s="30"/>
      <c r="C4696" s="30"/>
      <c r="D4696" s="75"/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0"/>
      <c r="B4698" s="30"/>
      <c r="C4698" s="30"/>
      <c r="D4698" s="75"/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0"/>
      <c r="B4700" s="30"/>
      <c r="C4700" s="30"/>
      <c r="D4700" s="75"/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0"/>
      <c r="B4702" s="30"/>
      <c r="C4702" s="30"/>
      <c r="D4702" s="75"/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0"/>
      <c r="B4704" s="30"/>
      <c r="C4704" s="30"/>
      <c r="D4704" s="75"/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0"/>
      <c r="B4706" s="30"/>
      <c r="C4706" s="30"/>
      <c r="D4706" s="75"/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0"/>
      <c r="B4708" s="30"/>
      <c r="C4708" s="30"/>
      <c r="D4708" s="75"/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0"/>
      <c r="B4710" s="30"/>
      <c r="C4710" s="30"/>
      <c r="D4710" s="75"/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0"/>
      <c r="B4712" s="30"/>
      <c r="C4712" s="30"/>
      <c r="D4712" s="75"/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1"/>
      <c r="P4712" s="31"/>
      <c r="Q4712" s="31"/>
      <c r="R4712" s="31"/>
      <c r="S4712" s="31"/>
      <c r="T4712" s="31"/>
      <c r="U4712" s="31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0"/>
      <c r="B4714" s="30"/>
      <c r="C4714" s="30"/>
      <c r="D4714" s="75"/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0"/>
      <c r="B4716" s="30"/>
      <c r="C4716" s="30"/>
      <c r="D4716" s="75"/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1"/>
      <c r="P4716" s="31"/>
      <c r="Q4716" s="31"/>
      <c r="R4716" s="31"/>
      <c r="S4716" s="31"/>
      <c r="T4716" s="31"/>
      <c r="U4716" s="31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0"/>
      <c r="B4718" s="30"/>
      <c r="C4718" s="30"/>
      <c r="D4718" s="75"/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0"/>
      <c r="B4720" s="30"/>
      <c r="C4720" s="30"/>
      <c r="D4720" s="75"/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0"/>
      <c r="B4722" s="30"/>
      <c r="C4722" s="30"/>
      <c r="D4722" s="75"/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0"/>
      <c r="B4724" s="30"/>
      <c r="C4724" s="30"/>
      <c r="D4724" s="75"/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0"/>
      <c r="B4726" s="30"/>
      <c r="C4726" s="30"/>
      <c r="D4726" s="75"/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0"/>
      <c r="B4728" s="30"/>
      <c r="C4728" s="30"/>
      <c r="D4728" s="75"/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0"/>
      <c r="B4730" s="30"/>
      <c r="C4730" s="30"/>
      <c r="D4730" s="75"/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0"/>
      <c r="B4732" s="30"/>
      <c r="C4732" s="30"/>
      <c r="D4732" s="75"/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0"/>
      <c r="B4734" s="30"/>
      <c r="C4734" s="30"/>
      <c r="D4734" s="75"/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0"/>
      <c r="B4736" s="30"/>
      <c r="C4736" s="30"/>
      <c r="D4736" s="75"/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0"/>
      <c r="B4738" s="30"/>
      <c r="C4738" s="30"/>
      <c r="D4738" s="75"/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0"/>
      <c r="B4740" s="30"/>
      <c r="C4740" s="30"/>
      <c r="D4740" s="75"/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0"/>
      <c r="B4742" s="30"/>
      <c r="C4742" s="30"/>
      <c r="D4742" s="75"/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0"/>
      <c r="B4744" s="30"/>
      <c r="C4744" s="30"/>
      <c r="D4744" s="75"/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0"/>
      <c r="B4746" s="30"/>
      <c r="C4746" s="30"/>
      <c r="D4746" s="75"/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0"/>
      <c r="B4748" s="30"/>
      <c r="C4748" s="30"/>
      <c r="D4748" s="75"/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0"/>
      <c r="B4750" s="30"/>
      <c r="C4750" s="30"/>
      <c r="D4750" s="75"/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0"/>
      <c r="B4752" s="30"/>
      <c r="C4752" s="30"/>
      <c r="D4752" s="75"/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0"/>
      <c r="B4754" s="30"/>
      <c r="C4754" s="30"/>
      <c r="D4754" s="75"/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0"/>
      <c r="B4756" s="30"/>
      <c r="C4756" s="30"/>
      <c r="D4756" s="75"/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0"/>
      <c r="B4758" s="30"/>
      <c r="C4758" s="30"/>
      <c r="D4758" s="75"/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0"/>
      <c r="B4760" s="30"/>
      <c r="C4760" s="30"/>
      <c r="D4760" s="75"/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0"/>
      <c r="B4762" s="30"/>
      <c r="C4762" s="30"/>
      <c r="D4762" s="75"/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0"/>
      <c r="B4764" s="30"/>
      <c r="C4764" s="30"/>
      <c r="D4764" s="75"/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0"/>
      <c r="B4766" s="30"/>
      <c r="C4766" s="30"/>
      <c r="D4766" s="75"/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0"/>
      <c r="B4768" s="30"/>
      <c r="C4768" s="30"/>
      <c r="D4768" s="75"/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0"/>
      <c r="B4770" s="30"/>
      <c r="C4770" s="30"/>
      <c r="D4770" s="75"/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0"/>
      <c r="B4772" s="30"/>
      <c r="C4772" s="30"/>
      <c r="D4772" s="75"/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0"/>
      <c r="B4774" s="30"/>
      <c r="C4774" s="30"/>
      <c r="D4774" s="75"/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0"/>
      <c r="B4776" s="30"/>
      <c r="C4776" s="30"/>
      <c r="D4776" s="75"/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0"/>
      <c r="B4778" s="30"/>
      <c r="C4778" s="30"/>
      <c r="D4778" s="75"/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0"/>
      <c r="B4780" s="30"/>
      <c r="C4780" s="30"/>
      <c r="D4780" s="75"/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0"/>
      <c r="B4782" s="30"/>
      <c r="C4782" s="30"/>
      <c r="D4782" s="75"/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0"/>
      <c r="B4784" s="30"/>
      <c r="C4784" s="30"/>
      <c r="D4784" s="75"/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0"/>
      <c r="B4786" s="30"/>
      <c r="C4786" s="30"/>
      <c r="D4786" s="75"/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0"/>
      <c r="B4788" s="30"/>
      <c r="C4788" s="30"/>
      <c r="D4788" s="75"/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0"/>
      <c r="B4790" s="30"/>
      <c r="C4790" s="30"/>
      <c r="D4790" s="75"/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0"/>
      <c r="B4792" s="30"/>
      <c r="C4792" s="30"/>
      <c r="D4792" s="75"/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0"/>
      <c r="B4794" s="30"/>
      <c r="C4794" s="30"/>
      <c r="D4794" s="75"/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0"/>
      <c r="B4796" s="30"/>
      <c r="C4796" s="30"/>
      <c r="D4796" s="75"/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0"/>
      <c r="B4798" s="30"/>
      <c r="C4798" s="30"/>
      <c r="D4798" s="75"/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0"/>
      <c r="B4800" s="30"/>
      <c r="C4800" s="30"/>
      <c r="D4800" s="75"/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0"/>
      <c r="B4802" s="30"/>
      <c r="C4802" s="30"/>
      <c r="D4802" s="75"/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0"/>
      <c r="B4804" s="30"/>
      <c r="C4804" s="30"/>
      <c r="D4804" s="75"/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0"/>
      <c r="B4806" s="30"/>
      <c r="C4806" s="30"/>
      <c r="D4806" s="75"/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0"/>
      <c r="B4808" s="30"/>
      <c r="C4808" s="30"/>
      <c r="D4808" s="75"/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0"/>
      <c r="B4810" s="30"/>
      <c r="C4810" s="30"/>
      <c r="D4810" s="75"/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0"/>
      <c r="B4812" s="30"/>
      <c r="C4812" s="30"/>
      <c r="D4812" s="75"/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0"/>
      <c r="B4814" s="30"/>
      <c r="C4814" s="30"/>
      <c r="D4814" s="75"/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0"/>
      <c r="B4816" s="30"/>
      <c r="C4816" s="30"/>
      <c r="D4816" s="75"/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0"/>
      <c r="B4818" s="30"/>
      <c r="C4818" s="30"/>
      <c r="D4818" s="75"/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0"/>
      <c r="B4820" s="30"/>
      <c r="C4820" s="30"/>
      <c r="D4820" s="75"/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0"/>
      <c r="B4822" s="30"/>
      <c r="C4822" s="30"/>
      <c r="D4822" s="75"/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0"/>
      <c r="B4824" s="30"/>
      <c r="C4824" s="30"/>
      <c r="D4824" s="75"/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0"/>
      <c r="B4826" s="30"/>
      <c r="C4826" s="30"/>
      <c r="D4826" s="75"/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0"/>
      <c r="B4828" s="30"/>
      <c r="C4828" s="30"/>
      <c r="D4828" s="75"/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0"/>
      <c r="B4830" s="30"/>
      <c r="C4830" s="30"/>
      <c r="D4830" s="75"/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0"/>
      <c r="B4832" s="30"/>
      <c r="C4832" s="30"/>
      <c r="D4832" s="75"/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0"/>
      <c r="B4834" s="30"/>
      <c r="C4834" s="30"/>
      <c r="D4834" s="75"/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0"/>
      <c r="B4836" s="30"/>
      <c r="C4836" s="30"/>
      <c r="D4836" s="75"/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0"/>
      <c r="B4838" s="30"/>
      <c r="C4838" s="30"/>
      <c r="D4838" s="75"/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0"/>
      <c r="B4840" s="30"/>
      <c r="C4840" s="30"/>
      <c r="D4840" s="75"/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0"/>
      <c r="B4842" s="30"/>
      <c r="C4842" s="30"/>
      <c r="D4842" s="75"/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0"/>
      <c r="B4844" s="30"/>
      <c r="C4844" s="30"/>
      <c r="D4844" s="75"/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0"/>
      <c r="B4846" s="30"/>
      <c r="C4846" s="30"/>
      <c r="D4846" s="75"/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0"/>
      <c r="B4848" s="30"/>
      <c r="C4848" s="30"/>
      <c r="D4848" s="75"/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0"/>
      <c r="B4850" s="30"/>
      <c r="C4850" s="30"/>
      <c r="D4850" s="75"/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0"/>
      <c r="B4852" s="30"/>
      <c r="C4852" s="30"/>
      <c r="D4852" s="75"/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0"/>
      <c r="B4854" s="30"/>
      <c r="C4854" s="30"/>
      <c r="D4854" s="75"/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0"/>
      <c r="B4856" s="30"/>
      <c r="C4856" s="30"/>
      <c r="D4856" s="75"/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0"/>
      <c r="B4858" s="30"/>
      <c r="C4858" s="30"/>
      <c r="D4858" s="75"/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0"/>
      <c r="B4860" s="30"/>
      <c r="C4860" s="30"/>
      <c r="D4860" s="75"/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0"/>
      <c r="B4862" s="30"/>
      <c r="C4862" s="30"/>
      <c r="D4862" s="75"/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0"/>
      <c r="B4864" s="30"/>
      <c r="C4864" s="30"/>
      <c r="D4864" s="75"/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0"/>
      <c r="B4866" s="30"/>
      <c r="C4866" s="30"/>
      <c r="D4866" s="75"/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0"/>
      <c r="B4868" s="30"/>
      <c r="C4868" s="30"/>
      <c r="D4868" s="75"/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0"/>
      <c r="B4870" s="30"/>
      <c r="C4870" s="30"/>
      <c r="D4870" s="75"/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0"/>
      <c r="B4872" s="30"/>
      <c r="C4872" s="30"/>
      <c r="D4872" s="75"/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0"/>
      <c r="B4874" s="30"/>
      <c r="C4874" s="30"/>
      <c r="D4874" s="75"/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0"/>
      <c r="B4876" s="30"/>
      <c r="C4876" s="30"/>
      <c r="D4876" s="75"/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0"/>
      <c r="B4878" s="30"/>
      <c r="C4878" s="30"/>
      <c r="D4878" s="75"/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0"/>
      <c r="B4880" s="30"/>
      <c r="C4880" s="30"/>
      <c r="D4880" s="75"/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0"/>
      <c r="B4882" s="30"/>
      <c r="C4882" s="30"/>
      <c r="D4882" s="75"/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0"/>
      <c r="B4884" s="30"/>
      <c r="C4884" s="30"/>
      <c r="D4884" s="75"/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0"/>
      <c r="B4886" s="30"/>
      <c r="C4886" s="30"/>
      <c r="D4886" s="75"/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0"/>
      <c r="B4888" s="30"/>
      <c r="C4888" s="30"/>
      <c r="D4888" s="75"/>
      <c r="E4888" s="31"/>
      <c r="F4888" s="31"/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0"/>
      <c r="B4890" s="30"/>
      <c r="C4890" s="30"/>
      <c r="D4890" s="75"/>
      <c r="E4890" s="31"/>
      <c r="F4890" s="31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0"/>
      <c r="B4892" s="30"/>
      <c r="C4892" s="30"/>
      <c r="D4892" s="75"/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0"/>
      <c r="B4894" s="30"/>
      <c r="C4894" s="30"/>
      <c r="D4894" s="75"/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0"/>
      <c r="B4896" s="30"/>
      <c r="C4896" s="30"/>
      <c r="D4896" s="75"/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0"/>
      <c r="B4898" s="30"/>
      <c r="C4898" s="30"/>
      <c r="D4898" s="75"/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0"/>
      <c r="B4900" s="30"/>
      <c r="C4900" s="30"/>
      <c r="D4900" s="75"/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0"/>
      <c r="B4902" s="30"/>
      <c r="C4902" s="30"/>
      <c r="D4902" s="75"/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0"/>
      <c r="B4904" s="30"/>
      <c r="C4904" s="30"/>
      <c r="D4904" s="75"/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0"/>
      <c r="B4906" s="30"/>
      <c r="C4906" s="30"/>
      <c r="D4906" s="75"/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0"/>
      <c r="B4908" s="30"/>
      <c r="C4908" s="30"/>
      <c r="D4908" s="75"/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0"/>
      <c r="B4910" s="30"/>
      <c r="C4910" s="30"/>
      <c r="D4910" s="75"/>
      <c r="E4910" s="31"/>
      <c r="F4910" s="31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0"/>
      <c r="B4912" s="30"/>
      <c r="C4912" s="30"/>
      <c r="D4912" s="75"/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0"/>
      <c r="B4914" s="30"/>
      <c r="C4914" s="30"/>
      <c r="D4914" s="75"/>
      <c r="E4914" s="31"/>
      <c r="F4914" s="31"/>
      <c r="G4914" s="31"/>
      <c r="H4914" s="31"/>
      <c r="I4914" s="31"/>
      <c r="J4914" s="31"/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0"/>
      <c r="B4916" s="30"/>
      <c r="C4916" s="30"/>
      <c r="D4916" s="75"/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0"/>
      <c r="B4918" s="30"/>
      <c r="C4918" s="30"/>
      <c r="D4918" s="75"/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0"/>
      <c r="B4920" s="30"/>
      <c r="C4920" s="30"/>
      <c r="D4920" s="75"/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0"/>
      <c r="B4922" s="30"/>
      <c r="C4922" s="30"/>
      <c r="D4922" s="75"/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0"/>
      <c r="B4924" s="30"/>
      <c r="C4924" s="30"/>
      <c r="D4924" s="75"/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0"/>
      <c r="B4926" s="30"/>
      <c r="C4926" s="30"/>
      <c r="D4926" s="75"/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0"/>
      <c r="B4928" s="30"/>
      <c r="C4928" s="30"/>
      <c r="D4928" s="75"/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0"/>
      <c r="B4930" s="30"/>
      <c r="C4930" s="30"/>
      <c r="D4930" s="75"/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0"/>
      <c r="B4932" s="30"/>
      <c r="C4932" s="30"/>
      <c r="D4932" s="75"/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0"/>
      <c r="B4934" s="30"/>
      <c r="C4934" s="30"/>
      <c r="D4934" s="75"/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0"/>
      <c r="B4936" s="30"/>
      <c r="C4936" s="30"/>
      <c r="D4936" s="75"/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0"/>
      <c r="B4938" s="30"/>
      <c r="C4938" s="30"/>
      <c r="D4938" s="75"/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0"/>
      <c r="B4940" s="30"/>
      <c r="C4940" s="30"/>
      <c r="D4940" s="75"/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0"/>
      <c r="B4942" s="30"/>
      <c r="C4942" s="30"/>
      <c r="D4942" s="75"/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0"/>
      <c r="B4944" s="30"/>
      <c r="C4944" s="30"/>
      <c r="D4944" s="75"/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0"/>
      <c r="B4946" s="30"/>
      <c r="C4946" s="30"/>
      <c r="D4946" s="75"/>
      <c r="E4946" s="31"/>
      <c r="F4946" s="31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0"/>
      <c r="B4948" s="30"/>
      <c r="C4948" s="30"/>
      <c r="D4948" s="75"/>
      <c r="E4948" s="31"/>
      <c r="F4948" s="31"/>
      <c r="G4948" s="31"/>
      <c r="H4948" s="31"/>
      <c r="I4948" s="31"/>
      <c r="J4948" s="31"/>
      <c r="K4948" s="31"/>
      <c r="L4948" s="31"/>
      <c r="M4948" s="31"/>
      <c r="N4948" s="31"/>
      <c r="O4948" s="31"/>
      <c r="P4948" s="31"/>
      <c r="Q4948" s="31"/>
      <c r="R4948" s="31"/>
      <c r="S4948" s="31"/>
      <c r="T4948" s="31"/>
      <c r="U4948" s="31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0"/>
      <c r="B4950" s="30"/>
      <c r="C4950" s="30"/>
      <c r="D4950" s="75"/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/>
      <c r="P4950" s="31"/>
      <c r="Q4950" s="31"/>
      <c r="R4950" s="31"/>
      <c r="S4950" s="31"/>
      <c r="T4950" s="31"/>
      <c r="U4950" s="31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151"/>
      <c r="B1" s="148"/>
      <c r="C1" s="148"/>
      <c r="D1" s="4" t="e">
        <f>SUBSTITUTE(H4,".",",")</f>
        <v>#REF!</v>
      </c>
      <c r="E1" s="5"/>
      <c r="F1" s="82"/>
      <c r="G1" s="82"/>
      <c r="H1" s="82" t="e">
        <f t="shared" ref="H1:T1" si="0">SUBSTITUTE(H4,".",",")</f>
        <v>#REF!</v>
      </c>
      <c r="I1" s="82" t="e">
        <f t="shared" si="0"/>
        <v>#REF!</v>
      </c>
      <c r="J1" s="82" t="e">
        <f t="shared" si="0"/>
        <v>#REF!</v>
      </c>
      <c r="K1" s="82" t="e">
        <f t="shared" si="0"/>
        <v>#REF!</v>
      </c>
      <c r="L1" s="82" t="e">
        <f t="shared" si="0"/>
        <v>#REF!</v>
      </c>
      <c r="M1" s="82" t="e">
        <f t="shared" si="0"/>
        <v>#REF!</v>
      </c>
      <c r="N1" s="82" t="e">
        <f t="shared" si="0"/>
        <v>#REF!</v>
      </c>
      <c r="O1" s="82" t="e">
        <f t="shared" si="0"/>
        <v>#REF!</v>
      </c>
      <c r="P1" s="82" t="e">
        <f t="shared" si="0"/>
        <v>#REF!</v>
      </c>
      <c r="Q1" s="82" t="e">
        <f t="shared" si="0"/>
        <v>#REF!</v>
      </c>
      <c r="R1" s="82" t="e">
        <f t="shared" si="0"/>
        <v>#REF!</v>
      </c>
      <c r="S1" s="82" t="e">
        <f t="shared" si="0"/>
        <v>#REF!</v>
      </c>
      <c r="T1" s="82" t="e">
        <f t="shared" si="0"/>
        <v>#REF!</v>
      </c>
      <c r="U1" s="1"/>
      <c r="V1" s="1"/>
      <c r="W1" s="1"/>
    </row>
    <row r="2" spans="1:25" ht="12.75">
      <c r="A2" s="148" t="e">
        <f>"select K * " &amp; H4 &amp; ", L * " &amp; I$4 &amp; ", M * " &amp; J$4 &amp; " where AA='FE'"</f>
        <v>#REF!</v>
      </c>
      <c r="B2" s="148"/>
      <c r="C2" s="148"/>
      <c r="D2" s="148"/>
      <c r="E2" s="148"/>
      <c r="F2" s="148"/>
      <c r="G2" s="148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1"/>
      <c r="V2" s="1"/>
      <c r="W2" s="1"/>
    </row>
    <row r="3" spans="1:25" ht="12.75">
      <c r="D3" s="4"/>
      <c r="E3" s="7"/>
      <c r="F3" s="8"/>
      <c r="G3" s="8"/>
      <c r="H3" s="8">
        <f t="shared" ref="H3:T3" ca="1" si="1">SUBTOTAL(9,H7:H415)</f>
        <v>0</v>
      </c>
      <c r="I3" s="8">
        <f t="shared" ca="1" si="1"/>
        <v>1621.7999999999968</v>
      </c>
      <c r="J3" s="8">
        <f t="shared" ca="1" si="1"/>
        <v>463996.8000000001</v>
      </c>
      <c r="K3" s="8">
        <f t="shared" ca="1" si="1"/>
        <v>138907.39999999982</v>
      </c>
      <c r="L3" s="8">
        <f t="shared" ca="1" si="1"/>
        <v>7974.4</v>
      </c>
      <c r="M3" s="8">
        <f t="shared" ca="1" si="1"/>
        <v>0</v>
      </c>
      <c r="N3" s="8">
        <f t="shared" ca="1" si="1"/>
        <v>0</v>
      </c>
      <c r="O3" s="8">
        <f t="shared" ca="1" si="1"/>
        <v>70464</v>
      </c>
      <c r="P3" s="8">
        <f t="shared" ca="1" si="1"/>
        <v>26860.399999999961</v>
      </c>
      <c r="Q3" s="8">
        <f t="shared" ca="1" si="1"/>
        <v>380246.4000000002</v>
      </c>
      <c r="R3" s="8">
        <f t="shared" ca="1" si="1"/>
        <v>31928.79999999997</v>
      </c>
      <c r="S3" s="8">
        <f t="shared" ca="1" si="1"/>
        <v>291280</v>
      </c>
      <c r="T3" s="8">
        <f t="shared" ca="1" si="1"/>
        <v>59040.000000000007</v>
      </c>
      <c r="U3" s="1"/>
      <c r="V3" s="1"/>
      <c r="W3" s="1"/>
    </row>
    <row r="4" spans="1:25" ht="18.75" customHeight="1">
      <c r="A4" s="9"/>
      <c r="B4" s="9"/>
      <c r="C4" s="9"/>
      <c r="D4" s="9"/>
      <c r="E4" s="10"/>
      <c r="F4" s="10"/>
      <c r="G4" s="10"/>
      <c r="H4" s="10" t="e">
        <f t="shared" ref="H4:T4" si="2">VLOOKUP(H5,iParam,8,0)</f>
        <v>#REF!</v>
      </c>
      <c r="I4" s="10" t="e">
        <f t="shared" si="2"/>
        <v>#REF!</v>
      </c>
      <c r="J4" s="10" t="e">
        <f t="shared" si="2"/>
        <v>#REF!</v>
      </c>
      <c r="K4" s="10" t="e">
        <f t="shared" si="2"/>
        <v>#REF!</v>
      </c>
      <c r="L4" s="10" t="e">
        <f t="shared" si="2"/>
        <v>#REF!</v>
      </c>
      <c r="M4" s="10" t="e">
        <f t="shared" si="2"/>
        <v>#REF!</v>
      </c>
      <c r="N4" s="10" t="e">
        <f t="shared" si="2"/>
        <v>#REF!</v>
      </c>
      <c r="O4" s="10" t="e">
        <f t="shared" si="2"/>
        <v>#REF!</v>
      </c>
      <c r="P4" s="10" t="e">
        <f t="shared" si="2"/>
        <v>#REF!</v>
      </c>
      <c r="Q4" s="10" t="e">
        <f t="shared" si="2"/>
        <v>#REF!</v>
      </c>
      <c r="R4" s="10" t="e">
        <f t="shared" si="2"/>
        <v>#REF!</v>
      </c>
      <c r="S4" s="10" t="e">
        <f t="shared" si="2"/>
        <v>#REF!</v>
      </c>
      <c r="T4" s="10" t="e">
        <f t="shared" si="2"/>
        <v>#REF!</v>
      </c>
      <c r="U4" s="83"/>
      <c r="V4" s="84"/>
      <c r="W4" s="1"/>
    </row>
    <row r="5" spans="1:25" ht="60" customHeight="1">
      <c r="A5" s="11" t="s">
        <v>3</v>
      </c>
      <c r="B5" s="12" t="s">
        <v>4</v>
      </c>
      <c r="C5" s="12" t="s">
        <v>18</v>
      </c>
      <c r="D5" s="12" t="s">
        <v>5</v>
      </c>
      <c r="E5" s="13" t="s">
        <v>0</v>
      </c>
      <c r="F5" s="13" t="s">
        <v>1</v>
      </c>
      <c r="G5" s="14" t="s">
        <v>2</v>
      </c>
      <c r="H5" s="15" t="s">
        <v>6</v>
      </c>
      <c r="I5" s="16" t="s">
        <v>7</v>
      </c>
      <c r="J5" s="17" t="s">
        <v>8</v>
      </c>
      <c r="K5" s="17" t="s">
        <v>9</v>
      </c>
      <c r="L5" s="18" t="s">
        <v>95</v>
      </c>
      <c r="M5" s="19" t="s">
        <v>10</v>
      </c>
      <c r="N5" s="19" t="s">
        <v>11</v>
      </c>
      <c r="O5" s="20" t="s">
        <v>12</v>
      </c>
      <c r="P5" s="21" t="s">
        <v>13</v>
      </c>
      <c r="Q5" s="22" t="s">
        <v>14</v>
      </c>
      <c r="R5" s="23" t="s">
        <v>15</v>
      </c>
      <c r="S5" s="24" t="s">
        <v>16</v>
      </c>
      <c r="T5" s="25" t="s">
        <v>17</v>
      </c>
    </row>
    <row r="6" spans="1:25" ht="9.75" customHeight="1">
      <c r="A6" s="26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7" t="str">
        <f ca="1">IFERROR(__xludf.DUMMYFUNCTION("""COMPUTED_VALUE"""),"MUNICÍPIO")</f>
        <v>MUNICÍPIO</v>
      </c>
      <c r="C6" s="27" t="str">
        <f ca="1">IFERROR(__xludf.DUMMYFUNCTION("""COMPUTED_VALUE"""),"UNIDADE EXECUTORA")</f>
        <v>UNIDADE EXECUTORA</v>
      </c>
      <c r="D6" s="28" t="str">
        <f ca="1">IFERROR(__xludf.DUMMYFUNCTION("""COMPUTED_VALUE"""),"CNPJ")</f>
        <v>CNPJ</v>
      </c>
      <c r="E6" s="28" t="str">
        <f ca="1">IFERROR(__xludf.DUMMYFUNCTION("""COMPUTED_VALUE"""),"BANCO")</f>
        <v>BANCO</v>
      </c>
      <c r="F6" s="27" t="str">
        <f ca="1">IFERROR(__xludf.DUMMYFUNCTION("""COMPUTED_VALUE"""),"AGENCIA")</f>
        <v>AGENCIA</v>
      </c>
      <c r="G6" s="27" t="str">
        <f ca="1">IFERROR(__xludf.DUMMYFUNCTION("""COMPUTED_VALUE"""),"C. CORRENTE")</f>
        <v>C. CORRENTE</v>
      </c>
      <c r="H6" s="27" t="str">
        <f ca="1">IFERROR(__xludf.DUMMYFUNCTION("""COMPUTED_VALUE"""),"product(ED. INF. CRECHE21.4())")</f>
        <v>product(ED. INF. CRECHE21.4())</v>
      </c>
      <c r="I6" s="27" t="str">
        <f ca="1">IFERROR(__xludf.DUMMYFUNCTION("""COMPUTED_VALUE"""),"product(ED. INF. PRÉ ESCOLA10.6())")</f>
        <v>product(ED. INF. PRÉ ESCOLA10.6())</v>
      </c>
      <c r="J6" s="27" t="str">
        <f ca="1">IFERROR(__xludf.DUMMYFUNCTION("""COMPUTED_VALUE"""),"product(E. F.  PARCIAL7.2())")</f>
        <v>product(E. F.  PARCIAL7.2())</v>
      </c>
      <c r="K6" s="27" t="str">
        <f ca="1">IFERROR(__xludf.DUMMYFUNCTION("""COMPUTED_VALUE"""),"product(E. F. INTEGRAL21.4())")</f>
        <v>product(E. F. INTEGRAL21.4())</v>
      </c>
      <c r="L6" s="27" t="str">
        <f ca="1">IFERROR(__xludf.DUMMYFUNCTION("""COMPUTED_VALUE"""),"product(FUND/MÉDIO
Quilombola 
(parcial)12.8())")</f>
        <v>product(FUND/MÉDIO
Quilombola 
(parcial)12.8())</v>
      </c>
      <c r="M6" s="27" t="str">
        <f ca="1">IFERROR(__xludf.DUMMYFUNCTION("""COMPUTED_VALUE"""),"product(FUND/MÉDIO
QUILOMBOLA INTEGRAL21.4())")</f>
        <v>product(FUND/MÉDIO
QUILOMBOLA INTEGRAL21.4())</v>
      </c>
      <c r="N6" s="27" t="str">
        <f ca="1">IFERROR(__xludf.DUMMYFUNCTION("""COMPUTED_VALUE"""),"product(FUND/MÉDIO
INDÍGENA INTEGRAL21.4())")</f>
        <v>product(FUND/MÉDIO
INDÍGENA INTEGRAL21.4())</v>
      </c>
      <c r="O6" s="27" t="str">
        <f ca="1">IFERROR(__xludf.DUMMYFUNCTION("""COMPUTED_VALUE"""),"product(FUND/MÉDIO
INDIGENA (parcial)12.8())")</f>
        <v>product(FUND/MÉDIO
INDIGENA (parcial)12.8())</v>
      </c>
      <c r="P6" s="27" t="str">
        <f ca="1">IFERROR(__xludf.DUMMYFUNCTION("""COMPUTED_VALUE"""),"product(AEE10.6())")</f>
        <v>product(AEE10.6())</v>
      </c>
      <c r="Q6" s="27" t="str">
        <f ca="1">IFERROR(__xludf.DUMMYFUNCTION("""COMPUTED_VALUE"""),"product(E. M. PARCIAL 7.2())")</f>
        <v>product(E. M. PARCIAL 7.2())</v>
      </c>
      <c r="R6" s="27" t="str">
        <f ca="1">IFERROR(__xludf.DUMMYFUNCTION("""COMPUTED_VALUE"""),"product(E. M. INTEGRAL21.4())")</f>
        <v>product(E. M. INTEGRAL21.4())</v>
      </c>
      <c r="S6" s="27" t="str">
        <f ca="1">IFERROR(__xludf.DUMMYFUNCTION("""COMPUTED_VALUE"""),"product(E. M. JOVEM EM AÇÃO40())")</f>
        <v>product(E. M. JOVEM EM AÇÃO40())</v>
      </c>
      <c r="T6" s="27" t="str">
        <f ca="1">IFERROR(__xludf.DUMMYFUNCTION("""COMPUTED_VALUE"""),"product(EJA 1º E 2º SEGM6.4())")</f>
        <v>product(EJA 1º E 2º SEGM6.4())</v>
      </c>
      <c r="U6" s="85"/>
      <c r="V6" s="85"/>
      <c r="W6" s="85"/>
      <c r="X6" s="29"/>
      <c r="Y6" s="29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86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IFERROR(__xludf.DUMMYFUNCTION("""COMPUTED_VALUE"""),3124.8)</f>
        <v>3124.8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86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IFERROR(__xludf.DUMMYFUNCTION("""COMPUTED_VALUE"""),2239.2)</f>
        <v>2239.1999999999998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IFERROR(__xludf.DUMMYFUNCTION("""COMPUTED_VALUE"""),127.199999999999)</f>
        <v>127.19999999999899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86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IFERROR(__xludf.DUMMYFUNCTION("""COMPUTED_VALUE"""),475.2)</f>
        <v>475.2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IFERROR(__xludf.DUMMYFUNCTION("""COMPUTED_VALUE"""),302.4)</f>
        <v>302.39999999999998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86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IFERROR(__xludf.DUMMYFUNCTION("""COMPUTED_VALUE"""),2275.2)</f>
        <v>2275.1999999999998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IFERROR(__xludf.DUMMYFUNCTION("""COMPUTED_VALUE"""),0)</f>
        <v>0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86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7" t="str">
        <f ca="1">IFERROR(__xludf.DUMMYFUNCTION("""COMPUTED_VALUE"""),"001")</f>
        <v>001</v>
      </c>
      <c r="F11" s="8" t="str">
        <f ca="1">IFERROR(__xludf.DUMMYFUNCTION("""COMPUTED_VALUE"""),"0638")</f>
        <v>0638</v>
      </c>
      <c r="G11" s="8" t="str">
        <f ca="1">IFERROR(__xludf.DUMMYFUNCTION("""COMPUTED_VALUE"""),"83224")</f>
        <v>83224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IFERROR(__xludf.DUMMYFUNCTION("""COMPUTED_VALUE"""),1245.6)</f>
        <v>1245.5999999999999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IFERROR(__xludf.DUMMYFUNCTION("""COMPUTED_VALUE"""),137.799999999999)</f>
        <v>137.79999999999899</v>
      </c>
      <c r="Q11" s="8">
        <f ca="1">IFERROR(__xludf.DUMMYFUNCTION("""COMPUTED_VALUE"""),900)</f>
        <v>900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86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IFERROR(__xludf.DUMMYFUNCTION("""COMPUTED_VALUE"""),"1098985")</f>
        <v>1098985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IFERROR(__xludf.DUMMYFUNCTION("""COMPUTED_VALUE"""),0)</f>
        <v>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IFERROR(__xludf.DUMMYFUNCTION("""COMPUTED_VALUE"""),0)</f>
        <v>0</v>
      </c>
      <c r="Q12" s="8">
        <f ca="1">IFERROR(__xludf.DUMMYFUNCTION("""COMPUTED_VALUE"""),0)</f>
        <v>0</v>
      </c>
      <c r="R12" s="8">
        <f ca="1">IFERROR(__xludf.DUMMYFUNCTION("""COMPUTED_VALUE"""),7661.2)</f>
        <v>7661.2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86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IFERROR(__xludf.DUMMYFUNCTION("""COMPUTED_VALUE"""),"82392")</f>
        <v>82392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IFERROR(__xludf.DUMMYFUNCTION("""COMPUTED_VALUE"""),1339.2)</f>
        <v>1339.2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IFERROR(__xludf.DUMMYFUNCTION("""COMPUTED_VALUE"""),42.4)</f>
        <v>42.4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86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IFERROR(__xludf.DUMMYFUNCTION("""COMPUTED_VALUE"""),6272)</f>
        <v>6272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86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IFERROR(__xludf.DUMMYFUNCTION("""COMPUTED_VALUE"""),14444.9999999999)</f>
        <v>14444.9999999999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IFERROR(__xludf.DUMMYFUNCTION("""COMPUTED_VALUE"""),0)</f>
        <v>0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86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IFERROR(__xludf.DUMMYFUNCTION("""COMPUTED_VALUE"""),0)</f>
        <v>0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IFERROR(__xludf.DUMMYFUNCTION("""COMPUTED_VALUE"""),10040)</f>
        <v>10040</v>
      </c>
      <c r="T16" s="8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86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IFERROR(__xludf.DUMMYFUNCTION("""COMPUTED_VALUE"""),127.199999999999)</f>
        <v>127.19999999999899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IFERROR(__xludf.DUMMYFUNCTION("""COMPUTED_VALUE"""),8520)</f>
        <v>8520</v>
      </c>
      <c r="T17" s="8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86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IFERROR(__xludf.DUMMYFUNCTION("""COMPUTED_VALUE"""),6120)</f>
        <v>6120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86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IFERROR(__xludf.DUMMYFUNCTION("""COMPUTED_VALUE"""),0)</f>
        <v>0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IFERROR(__xludf.DUMMYFUNCTION("""COMPUTED_VALUE"""),11720)</f>
        <v>11720</v>
      </c>
      <c r="T19" s="8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86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IFERROR(__xludf.DUMMYFUNCTION("""COMPUTED_VALUE"""),1814.4)</f>
        <v>1814.4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IFERROR(__xludf.DUMMYFUNCTION("""COMPUTED_VALUE"""),1576.8)</f>
        <v>1576.8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86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IFERROR(__xludf.DUMMYFUNCTION("""COMPUTED_VALUE"""),3744)</f>
        <v>3744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IFERROR(__xludf.DUMMYFUNCTION("""COMPUTED_VALUE"""),349.8)</f>
        <v>349.8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86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IFERROR(__xludf.DUMMYFUNCTION("""COMPUTED_VALUE"""),4147.2)</f>
        <v>4147.2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IFERROR(__xludf.DUMMYFUNCTION("""COMPUTED_VALUE"""),4168.8)</f>
        <v>4168.8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86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IFERROR(__xludf.DUMMYFUNCTION("""COMPUTED_VALUE"""),3621.6)</f>
        <v>3621.6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IFERROR(__xludf.DUMMYFUNCTION("""COMPUTED_VALUE"""),413.4)</f>
        <v>413.4</v>
      </c>
      <c r="Q23" s="8">
        <f ca="1">IFERROR(__xludf.DUMMYFUNCTION("""COMPUTED_VALUE"""),3369.6)</f>
        <v>3369.6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86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IFERROR(__xludf.DUMMYFUNCTION("""COMPUTED_VALUE"""),475.2)</f>
        <v>475.2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IFERROR(__xludf.DUMMYFUNCTION("""COMPUTED_VALUE"""),10.6)</f>
        <v>10.6</v>
      </c>
      <c r="Q24" s="8">
        <f ca="1">IFERROR(__xludf.DUMMYFUNCTION("""COMPUTED_VALUE"""),10324.8)</f>
        <v>10324.799999999999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86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IFERROR(__xludf.DUMMYFUNCTION("""COMPUTED_VALUE"""),3326.4)</f>
        <v>3326.4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IFERROR(__xludf.DUMMYFUNCTION("""COMPUTED_VALUE"""),148.4)</f>
        <v>148.4</v>
      </c>
      <c r="Q25" s="8">
        <f ca="1">IFERROR(__xludf.DUMMYFUNCTION("""COMPUTED_VALUE"""),3686.4)</f>
        <v>3686.4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86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IFERROR(__xludf.DUMMYFUNCTION("""COMPUTED_VALUE"""),1569.6)</f>
        <v>1569.6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IFERROR(__xludf.DUMMYFUNCTION("""COMPUTED_VALUE"""),137.799999999999)</f>
        <v>137.79999999999899</v>
      </c>
      <c r="Q26" s="8">
        <f ca="1">IFERROR(__xludf.DUMMYFUNCTION("""COMPUTED_VALUE"""),2008.8)</f>
        <v>2008.8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86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IFERROR(__xludf.DUMMYFUNCTION("""COMPUTED_VALUE"""),1972.8)</f>
        <v>1972.8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IFERROR(__xludf.DUMMYFUNCTION("""COMPUTED_VALUE"""),0)</f>
        <v>0</v>
      </c>
      <c r="Q27" s="8">
        <f ca="1">IFERROR(__xludf.DUMMYFUNCTION("""COMPUTED_VALUE"""),3405.6)</f>
        <v>3405.6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86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IFERROR(__xludf.DUMMYFUNCTION("""COMPUTED_VALUE"""),0)</f>
        <v>0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IFERROR(__xludf.DUMMYFUNCTION("""COMPUTED_VALUE"""),8240)</f>
        <v>8240</v>
      </c>
      <c r="T28" s="8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86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IFERROR(__xludf.DUMMYFUNCTION("""COMPUTED_VALUE"""),18404)</f>
        <v>18404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IFERROR(__xludf.DUMMYFUNCTION("""COMPUTED_VALUE"""),0)</f>
        <v>0</v>
      </c>
      <c r="Q29" s="8">
        <f ca="1">IFERROR(__xludf.DUMMYFUNCTION("""COMPUTED_VALUE"""),0)</f>
        <v>0</v>
      </c>
      <c r="R29" s="8">
        <f ca="1">IFERROR(__xludf.DUMMYFUNCTION("""COMPUTED_VALUE"""),0)</f>
        <v>0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86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7" t="str">
        <f ca="1">IFERROR(__xludf.DUMMYFUNCTION("""COMPUTED_VALUE"""),"001")</f>
        <v>001</v>
      </c>
      <c r="F30" s="8" t="str">
        <f ca="1">IFERROR(__xludf.DUMMYFUNCTION("""COMPUTED_VALUE"""),"0638")</f>
        <v>0638</v>
      </c>
      <c r="G30" s="8" t="str">
        <f ca="1">IFERROR(__xludf.DUMMYFUNCTION("""COMPUTED_VALUE"""),"465089")</f>
        <v>465089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IFERROR(__xludf.DUMMYFUNCTION("""COMPUTED_VALUE"""),1418.4)</f>
        <v>1418.4</v>
      </c>
      <c r="K30" s="8">
        <f ca="1">IFERROR(__xludf.DUMMYFUNCTION("""COMPUTED_VALUE"""),0)</f>
        <v>0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IFERROR(__xludf.DUMMYFUNCTION("""COMPUTED_VALUE"""),137.799999999999)</f>
        <v>137.79999999999899</v>
      </c>
      <c r="Q30" s="8">
        <f ca="1">IFERROR(__xludf.DUMMYFUNCTION("""COMPUTED_VALUE"""),3189.6)</f>
        <v>3189.6</v>
      </c>
      <c r="R30" s="8">
        <f ca="1">IFERROR(__xludf.DUMMYFUNCTION("""COMPUTED_VALUE"""),0)</f>
        <v>0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86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IFERROR(__xludf.DUMMYFUNCTION("""COMPUTED_VALUE"""),"379921")</f>
        <v>379921</v>
      </c>
      <c r="H31" s="8">
        <f ca="1">IFERROR(__xludf.DUMMYFUNCTION("""COMPUTED_VALUE"""),0)</f>
        <v>0</v>
      </c>
      <c r="I31" s="8">
        <f ca="1">IFERROR(__xludf.DUMMYFUNCTION("""COMPUTED_VALUE"""),243.799999999999)</f>
        <v>243.79999999999899</v>
      </c>
      <c r="J31" s="8">
        <f ca="1">IFERROR(__xludf.DUMMYFUNCTION("""COMPUTED_VALUE"""),158.4)</f>
        <v>158.4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IFERROR(__xludf.DUMMYFUNCTION("""COMPUTED_VALUE"""),466.4)</f>
        <v>466.4</v>
      </c>
      <c r="Q31" s="8">
        <f ca="1">IFERROR(__xludf.DUMMYFUNCTION("""COMPUTED_VALUE"""),0)</f>
        <v>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86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IFERROR(__xludf.DUMMYFUNCTION("""COMPUTED_VALUE"""),"463582")</f>
        <v>463582</v>
      </c>
      <c r="H32" s="8">
        <f ca="1">IFERROR(__xludf.DUMMYFUNCTION("""COMPUTED_VALUE"""),0)</f>
        <v>0</v>
      </c>
      <c r="I32" s="8">
        <f ca="1">IFERROR(__xludf.DUMMYFUNCTION("""COMPUTED_VALUE"""),0)</f>
        <v>0</v>
      </c>
      <c r="J32" s="8">
        <f ca="1">IFERROR(__xludf.DUMMYFUNCTION("""COMPUTED_VALUE"""),0)</f>
        <v>0</v>
      </c>
      <c r="K32" s="8">
        <f ca="1">IFERROR(__xludf.DUMMYFUNCTION("""COMPUTED_VALUE"""),4708)</f>
        <v>4708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IFERROR(__xludf.DUMMYFUNCTION("""COMPUTED_VALUE"""),159)</f>
        <v>159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86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IFERROR(__xludf.DUMMYFUNCTION("""COMPUTED_VALUE"""),"0463167")</f>
        <v>0463167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IFERROR(__xludf.DUMMYFUNCTION("""COMPUTED_VALUE"""),2448)</f>
        <v>2448</v>
      </c>
      <c r="K33" s="8">
        <f ca="1">IFERROR(__xludf.DUMMYFUNCTION("""COMPUTED_VALUE"""),0)</f>
        <v>0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IFERROR(__xludf.DUMMYFUNCTION("""COMPUTED_VALUE"""),307.4)</f>
        <v>307.39999999999998</v>
      </c>
      <c r="Q33" s="8">
        <f ca="1">IFERROR(__xludf.DUMMYFUNCTION("""COMPUTED_VALUE"""),2023.2)</f>
        <v>2023.2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86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IFERROR(__xludf.DUMMYFUNCTION("""COMPUTED_VALUE"""),"0466913")</f>
        <v>0466913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IFERROR(__xludf.DUMMYFUNCTION("""COMPUTED_VALUE"""),0)</f>
        <v>0</v>
      </c>
      <c r="K34" s="8">
        <f ca="1">IFERROR(__xludf.DUMMYFUNCTION("""COMPUTED_VALUE"""),5414.2)</f>
        <v>5414.2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IFERROR(__xludf.DUMMYFUNCTION("""COMPUTED_VALUE"""),169.6)</f>
        <v>169.6</v>
      </c>
      <c r="Q34" s="8">
        <f ca="1">IFERROR(__xludf.DUMMYFUNCTION("""COMPUTED_VALUE"""),0)</f>
        <v>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86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IFERROR(__xludf.DUMMYFUNCTION("""COMPUTED_VALUE"""),"0465194")</f>
        <v>0465194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IFERROR(__xludf.DUMMYFUNCTION("""COMPUTED_VALUE"""),1742.4)</f>
        <v>1742.4</v>
      </c>
      <c r="K35" s="8">
        <f ca="1">IFERROR(__xludf.DUMMYFUNCTION("""COMPUTED_VALUE"""),0)</f>
        <v>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IFERROR(__xludf.DUMMYFUNCTION("""COMPUTED_VALUE"""),0)</f>
        <v>0</v>
      </c>
      <c r="Q35" s="8">
        <f ca="1">IFERROR(__xludf.DUMMYFUNCTION("""COMPUTED_VALUE"""),2008.8)</f>
        <v>2008.8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86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IFERROR(__xludf.DUMMYFUNCTION("""COMPUTED_VALUE"""),"0463639")</f>
        <v>0463639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IFERROR(__xludf.DUMMYFUNCTION("""COMPUTED_VALUE"""),2268)</f>
        <v>2268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IFERROR(__xludf.DUMMYFUNCTION("""COMPUTED_VALUE"""),0)</f>
        <v>0</v>
      </c>
      <c r="Q36" s="8">
        <f ca="1">IFERROR(__xludf.DUMMYFUNCTION("""COMPUTED_VALUE"""),0)</f>
        <v>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86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IFERROR(__xludf.DUMMYFUNCTION("""COMPUTED_VALUE"""),"0468355")</f>
        <v>0468355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IFERROR(__xludf.DUMMYFUNCTION("""COMPUTED_VALUE"""),1447.2)</f>
        <v>1447.2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IFERROR(__xludf.DUMMYFUNCTION("""COMPUTED_VALUE"""),116.6)</f>
        <v>116.6</v>
      </c>
      <c r="Q37" s="8">
        <f ca="1">IFERROR(__xludf.DUMMYFUNCTION("""COMPUTED_VALUE"""),1166.4)</f>
        <v>1166.4000000000001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86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IFERROR(__xludf.DUMMYFUNCTION("""COMPUTED_VALUE"""),"046368X")</f>
        <v>046368X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IFERROR(__xludf.DUMMYFUNCTION("""COMPUTED_VALUE"""),4104)</f>
        <v>4104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IFERROR(__xludf.DUMMYFUNCTION("""COMPUTED_VALUE"""),127.199999999999)</f>
        <v>127.19999999999899</v>
      </c>
      <c r="Q38" s="8">
        <f ca="1">IFERROR(__xludf.DUMMYFUNCTION("""COMPUTED_VALUE"""),0)</f>
        <v>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86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IFERROR(__xludf.DUMMYFUNCTION("""COMPUTED_VALUE"""),"484520")</f>
        <v>484520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IFERROR(__xludf.DUMMYFUNCTION("""COMPUTED_VALUE"""),3506.4)</f>
        <v>3506.4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IFERROR(__xludf.DUMMYFUNCTION("""COMPUTED_VALUE"""),106)</f>
        <v>106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86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IFERROR(__xludf.DUMMYFUNCTION("""COMPUTED_VALUE"""),"0464724")</f>
        <v>0464724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IFERROR(__xludf.DUMMYFUNCTION("""COMPUTED_VALUE"""),1476)</f>
        <v>1476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IFERROR(__xludf.DUMMYFUNCTION("""COMPUTED_VALUE"""),0)</f>
        <v>0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86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IFERROR(__xludf.DUMMYFUNCTION("""COMPUTED_VALUE"""),"0465135")</f>
        <v>0465135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IFERROR(__xludf.DUMMYFUNCTION("""COMPUTED_VALUE"""),4860)</f>
        <v>4860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IFERROR(__xludf.DUMMYFUNCTION("""COMPUTED_VALUE"""),0)</f>
        <v>0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86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IFERROR(__xludf.DUMMYFUNCTION("""COMPUTED_VALUE"""),"463116")</f>
        <v>463116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IFERROR(__xludf.DUMMYFUNCTION("""COMPUTED_VALUE"""),1951.2)</f>
        <v>1951.2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IFERROR(__xludf.DUMMYFUNCTION("""COMPUTED_VALUE"""),0)</f>
        <v>0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86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IFERROR(__xludf.DUMMYFUNCTION("""COMPUTED_VALUE"""),"0463744")</f>
        <v>0463744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IFERROR(__xludf.DUMMYFUNCTION("""COMPUTED_VALUE"""),0)</f>
        <v>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IFERROR(__xludf.DUMMYFUNCTION("""COMPUTED_VALUE"""),0)</f>
        <v>0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86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IFERROR(__xludf.DUMMYFUNCTION("""COMPUTED_VALUE"""),"0465054")</f>
        <v>0465054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IFERROR(__xludf.DUMMYFUNCTION("""COMPUTED_VALUE"""),3938.4)</f>
        <v>3938.4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IFERROR(__xludf.DUMMYFUNCTION("""COMPUTED_VALUE"""),31.7999999999999)</f>
        <v>31.799999999999901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86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IFERROR(__xludf.DUMMYFUNCTION("""COMPUTED_VALUE"""),"486000")</f>
        <v>486000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IFERROR(__xludf.DUMMYFUNCTION("""COMPUTED_VALUE"""),5508)</f>
        <v>5508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IFERROR(__xludf.DUMMYFUNCTION("""COMPUTED_VALUE"""),0)</f>
        <v>0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86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7" t="str">
        <f ca="1">IFERROR(__xludf.DUMMYFUNCTION("""COMPUTED_VALUE"""),"001")</f>
        <v>001</v>
      </c>
      <c r="F46" s="8" t="str">
        <f ca="1">IFERROR(__xludf.DUMMYFUNCTION("""COMPUTED_VALUE"""),"3773")</f>
        <v>3773</v>
      </c>
      <c r="G46" s="8" t="str">
        <f ca="1">IFERROR(__xludf.DUMMYFUNCTION("""COMPUTED_VALUE"""),"322091")</f>
        <v>322091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IFERROR(__xludf.DUMMYFUNCTION("""COMPUTED_VALUE"""),1605.6)</f>
        <v>1605.6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IFERROR(__xludf.DUMMYFUNCTION("""COMPUTED_VALUE"""),0)</f>
        <v>0</v>
      </c>
      <c r="Q46" s="8">
        <f ca="1">IFERROR(__xludf.DUMMYFUNCTION("""COMPUTED_VALUE"""),1785.6)</f>
        <v>1785.6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86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7" t="str">
        <f ca="1">IFERROR(__xludf.DUMMYFUNCTION("""COMPUTED_VALUE"""),"001")</f>
        <v>001</v>
      </c>
      <c r="F47" s="8" t="str">
        <f ca="1">IFERROR(__xludf.DUMMYFUNCTION("""COMPUTED_VALUE"""),"0638")</f>
        <v>0638</v>
      </c>
      <c r="G47" s="8" t="str">
        <f ca="1">IFERROR(__xludf.DUMMYFUNCTION("""COMPUTED_VALUE"""),"73903")</f>
        <v>73903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IFERROR(__xludf.DUMMYFUNCTION("""COMPUTED_VALUE"""),554.4)</f>
        <v>554.4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IFERROR(__xludf.DUMMYFUNCTION("""COMPUTED_VALUE"""),0)</f>
        <v>0</v>
      </c>
      <c r="Q47" s="8">
        <f ca="1">IFERROR(__xludf.DUMMYFUNCTION("""COMPUTED_VALUE"""),446.4)</f>
        <v>446.4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86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IFERROR(__xludf.DUMMYFUNCTION("""COMPUTED_VALUE"""),"465232")</f>
        <v>465232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IFERROR(__xludf.DUMMYFUNCTION("""COMPUTED_VALUE"""),1166.4)</f>
        <v>1166.4000000000001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IFERROR(__xludf.DUMMYFUNCTION("""COMPUTED_VALUE"""),127.199999999999)</f>
        <v>127.19999999999899</v>
      </c>
      <c r="Q48" s="8">
        <f ca="1">IFERROR(__xludf.DUMMYFUNCTION("""COMPUTED_VALUE"""),1900.8)</f>
        <v>1900.8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86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IFERROR(__xludf.DUMMYFUNCTION("""COMPUTED_VALUE"""),"477117")</f>
        <v>477117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IFERROR(__xludf.DUMMYFUNCTION("""COMPUTED_VALUE"""),1339.2)</f>
        <v>1339.2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IFERROR(__xludf.DUMMYFUNCTION("""COMPUTED_VALUE"""),296.8)</f>
        <v>296.8</v>
      </c>
      <c r="Q49" s="8">
        <f ca="1">IFERROR(__xludf.DUMMYFUNCTION("""COMPUTED_VALUE"""),799.2)</f>
        <v>799.2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86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IFERROR(__xludf.DUMMYFUNCTION("""COMPUTED_VALUE"""),"83615")</f>
        <v>83615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IFERROR(__xludf.DUMMYFUNCTION("""COMPUTED_VALUE"""),1022.4)</f>
        <v>1022.4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IFERROR(__xludf.DUMMYFUNCTION("""COMPUTED_VALUE"""),74.2)</f>
        <v>74.2</v>
      </c>
      <c r="Q50" s="8">
        <f ca="1">IFERROR(__xludf.DUMMYFUNCTION("""COMPUTED_VALUE"""),684)</f>
        <v>684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86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IFERROR(__xludf.DUMMYFUNCTION("""COMPUTED_VALUE"""),"0069973")</f>
        <v>0069973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IFERROR(__xludf.DUMMYFUNCTION("""COMPUTED_VALUE"""),1886.4)</f>
        <v>1886.4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IFERROR(__xludf.DUMMYFUNCTION("""COMPUTED_VALUE"""),0)</f>
        <v>0</v>
      </c>
      <c r="Q51" s="8">
        <f ca="1">IFERROR(__xludf.DUMMYFUNCTION("""COMPUTED_VALUE"""),928.8)</f>
        <v>928.8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86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7" t="str">
        <f ca="1">IFERROR(__xludf.DUMMYFUNCTION("""COMPUTED_VALUE"""),"001")</f>
        <v>001</v>
      </c>
      <c r="F52" s="8" t="str">
        <f ca="1">IFERROR(__xludf.DUMMYFUNCTION("""COMPUTED_VALUE"""),"2064")</f>
        <v>2064</v>
      </c>
      <c r="G52" s="8" t="str">
        <f ca="1">IFERROR(__xludf.DUMMYFUNCTION("""COMPUTED_VALUE"""),"0130117")</f>
        <v>0130117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IFERROR(__xludf.DUMMYFUNCTION("""COMPUTED_VALUE"""),1584)</f>
        <v>1584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IFERROR(__xludf.DUMMYFUNCTION("""COMPUTED_VALUE"""),3297.6)</f>
        <v>3297.6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86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7" t="str">
        <f ca="1">IFERROR(__xludf.DUMMYFUNCTION("""COMPUTED_VALUE"""),"001")</f>
        <v>001</v>
      </c>
      <c r="F53" s="8" t="str">
        <f ca="1">IFERROR(__xludf.DUMMYFUNCTION("""COMPUTED_VALUE"""),"0638")</f>
        <v>0638</v>
      </c>
      <c r="G53" s="8" t="str">
        <f ca="1">IFERROR(__xludf.DUMMYFUNCTION("""COMPUTED_VALUE"""),"0465038")</f>
        <v>0465038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IFERROR(__xludf.DUMMYFUNCTION("""COMPUTED_VALUE"""),288)</f>
        <v>288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IFERROR(__xludf.DUMMYFUNCTION("""COMPUTED_VALUE"""),720)</f>
        <v>720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86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7" t="str">
        <f ca="1">IFERROR(__xludf.DUMMYFUNCTION("""COMPUTED_VALUE"""),"001")</f>
        <v>001</v>
      </c>
      <c r="F54" s="8" t="str">
        <f ca="1">IFERROR(__xludf.DUMMYFUNCTION("""COMPUTED_VALUE"""),"2064")</f>
        <v>2064</v>
      </c>
      <c r="G54" s="8" t="str">
        <f ca="1">IFERROR(__xludf.DUMMYFUNCTION("""COMPUTED_VALUE"""),"54127")</f>
        <v>54127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IFERROR(__xludf.DUMMYFUNCTION("""COMPUTED_VALUE"""),0)</f>
        <v>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IFERROR(__xludf.DUMMYFUNCTION("""COMPUTED_VALUE"""),0)</f>
        <v>0</v>
      </c>
      <c r="Q54" s="8">
        <f ca="1">IFERROR(__xludf.DUMMYFUNCTION("""COMPUTED_VALUE"""),1936.8)</f>
        <v>1936.8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86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IFERROR(__xludf.DUMMYFUNCTION("""COMPUTED_VALUE"""),"127434")</f>
        <v>127434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IFERROR(__xludf.DUMMYFUNCTION("""COMPUTED_VALUE"""),2160)</f>
        <v>2160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IFERROR(__xludf.DUMMYFUNCTION("""COMPUTED_VALUE"""),402.8)</f>
        <v>402.8</v>
      </c>
      <c r="Q55" s="8">
        <f ca="1">IFERROR(__xludf.DUMMYFUNCTION("""COMPUTED_VALUE"""),0)</f>
        <v>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86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IFERROR(__xludf.DUMMYFUNCTION("""COMPUTED_VALUE"""),"198315")</f>
        <v>198315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IFERROR(__xludf.DUMMYFUNCTION("""COMPUTED_VALUE"""),331.2)</f>
        <v>331.2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IFERROR(__xludf.DUMMYFUNCTION("""COMPUTED_VALUE"""),0)</f>
        <v>0</v>
      </c>
      <c r="Q56" s="8">
        <f ca="1">IFERROR(__xludf.DUMMYFUNCTION("""COMPUTED_VALUE"""),648)</f>
        <v>648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86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IFERROR(__xludf.DUMMYFUNCTION("""COMPUTED_VALUE"""),"0013323")</f>
        <v>0013323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IFERROR(__xludf.DUMMYFUNCTION("""COMPUTED_VALUE"""),1353.6)</f>
        <v>1353.6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IFERROR(__xludf.DUMMYFUNCTION("""COMPUTED_VALUE"""),3427.2)</f>
        <v>3427.2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86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IFERROR(__xludf.DUMMYFUNCTION("""COMPUTED_VALUE"""),"13242")</f>
        <v>13242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IFERROR(__xludf.DUMMYFUNCTION("""COMPUTED_VALUE"""),907.2)</f>
        <v>907.2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IFERROR(__xludf.DUMMYFUNCTION("""COMPUTED_VALUE"""),74.2)</f>
        <v>74.2</v>
      </c>
      <c r="Q58" s="8">
        <f ca="1">IFERROR(__xludf.DUMMYFUNCTION("""COMPUTED_VALUE"""),0)</f>
        <v>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86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IFERROR(__xludf.DUMMYFUNCTION("""COMPUTED_VALUE"""),828)</f>
        <v>828</v>
      </c>
      <c r="K59" s="8">
        <f ca="1">IFERROR(__xludf.DUMMYFUNCTION("""COMPUTED_VALUE"""),0)</f>
        <v>0</v>
      </c>
      <c r="L59" s="8">
        <f ca="1">IFERROR(__xludf.DUMMYFUNCTION("""COMPUTED_VALUE"""),0)</f>
        <v>0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IFERROR(__xludf.DUMMYFUNCTION("""COMPUTED_VALUE"""),1202.4)</f>
        <v>1202.4000000000001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86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IFERROR(__xludf.DUMMYFUNCTION("""COMPUTED_VALUE"""),1536)</f>
        <v>1536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IFERROR(__xludf.DUMMYFUNCTION("""COMPUTED_VALUE"""),106)</f>
        <v>106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86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IFERROR(__xludf.DUMMYFUNCTION("""COMPUTED_VALUE"""),1778.4)</f>
        <v>1778.4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IFERROR(__xludf.DUMMYFUNCTION("""COMPUTED_VALUE"""),116.6)</f>
        <v>116.6</v>
      </c>
      <c r="Q61" s="8">
        <f ca="1">IFERROR(__xludf.DUMMYFUNCTION("""COMPUTED_VALUE"""),2736)</f>
        <v>2736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86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IFERROR(__xludf.DUMMYFUNCTION("""COMPUTED_VALUE"""),57.6)</f>
        <v>57.6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IFERROR(__xludf.DUMMYFUNCTION("""COMPUTED_VALUE"""),0)</f>
        <v>0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86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IFERROR(__xludf.DUMMYFUNCTION("""COMPUTED_VALUE"""),3002.4)</f>
        <v>3002.4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IFERROR(__xludf.DUMMYFUNCTION("""COMPUTED_VALUE"""),84.8)</f>
        <v>84.8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86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IFERROR(__xludf.DUMMYFUNCTION("""COMPUTED_VALUE"""),1159.2)</f>
        <v>1159.2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IFERROR(__xludf.DUMMYFUNCTION("""COMPUTED_VALUE"""),619.2)</f>
        <v>619.20000000000005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86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IFERROR(__xludf.DUMMYFUNCTION("""COMPUTED_VALUE"""),0)</f>
        <v>0</v>
      </c>
      <c r="Q65" s="8">
        <f ca="1">IFERROR(__xludf.DUMMYFUNCTION("""COMPUTED_VALUE"""),1440)</f>
        <v>1440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86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IFERROR(__xludf.DUMMYFUNCTION("""COMPUTED_VALUE"""),358.4)</f>
        <v>358.4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IFERROR(__xludf.DUMMYFUNCTION("""COMPUTED_VALUE"""),1756.8)</f>
        <v>1756.8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86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IFERROR(__xludf.DUMMYFUNCTION("""COMPUTED_VALUE"""),2988)</f>
        <v>2988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IFERROR(__xludf.DUMMYFUNCTION("""COMPUTED_VALUE"""),233.2)</f>
        <v>233.2</v>
      </c>
      <c r="Q67" s="8">
        <f ca="1">IFERROR(__xludf.DUMMYFUNCTION("""COMPUTED_VALUE"""),439.2)</f>
        <v>439.2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86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IFERROR(__xludf.DUMMYFUNCTION("""COMPUTED_VALUE"""),900)</f>
        <v>900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IFERROR(__xludf.DUMMYFUNCTION("""COMPUTED_VALUE"""),222.6)</f>
        <v>222.6</v>
      </c>
      <c r="Q68" s="8">
        <f ca="1">IFERROR(__xludf.DUMMYFUNCTION("""COMPUTED_VALUE"""),2275.2)</f>
        <v>2275.1999999999998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86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IFERROR(__xludf.DUMMYFUNCTION("""COMPUTED_VALUE"""),28.8)</f>
        <v>28.8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IFERROR(__xludf.DUMMYFUNCTION("""COMPUTED_VALUE"""),0)</f>
        <v>0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86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IFERROR(__xludf.DUMMYFUNCTION("""COMPUTED_VALUE"""),2124)</f>
        <v>2124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IFERROR(__xludf.DUMMYFUNCTION("""COMPUTED_VALUE"""),95.3999999999999)</f>
        <v>95.399999999999906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86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IFERROR(__xludf.DUMMYFUNCTION("""COMPUTED_VALUE"""),885.6)</f>
        <v>885.6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86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IFERROR(__xludf.DUMMYFUNCTION("""COMPUTED_VALUE"""),3528)</f>
        <v>3528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86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7" t="str">
        <f ca="1">IFERROR(__xludf.DUMMYFUNCTION("""COMPUTED_VALUE"""),"001")</f>
        <v>001</v>
      </c>
      <c r="F73" s="8" t="str">
        <f ca="1">IFERROR(__xludf.DUMMYFUNCTION("""COMPUTED_VALUE"""),"3773")</f>
        <v>3773</v>
      </c>
      <c r="G73" s="8" t="str">
        <f ca="1">IFERROR(__xludf.DUMMYFUNCTION("""COMPUTED_VALUE"""),"330035")</f>
        <v>330035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IFERROR(__xludf.DUMMYFUNCTION("""COMPUTED_VALUE"""),2484)</f>
        <v>2484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IFERROR(__xludf.DUMMYFUNCTION("""COMPUTED_VALUE"""),159)</f>
        <v>159</v>
      </c>
      <c r="Q73" s="8">
        <f ca="1">IFERROR(__xludf.DUMMYFUNCTION("""COMPUTED_VALUE"""),0)</f>
        <v>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86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IFERROR(__xludf.DUMMYFUNCTION("""COMPUTED_VALUE"""),"209082")</f>
        <v>209082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IFERROR(__xludf.DUMMYFUNCTION("""COMPUTED_VALUE"""),0)</f>
        <v>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IFERROR(__xludf.DUMMYFUNCTION("""COMPUTED_VALUE"""),84.8)</f>
        <v>84.8</v>
      </c>
      <c r="Q74" s="8">
        <f ca="1">IFERROR(__xludf.DUMMYFUNCTION("""COMPUTED_VALUE"""),3110.4)</f>
        <v>3110.4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86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IFERROR(__xludf.DUMMYFUNCTION("""COMPUTED_VALUE"""),"109215")</f>
        <v>109215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IFERROR(__xludf.DUMMYFUNCTION("""COMPUTED_VALUE"""),561.6)</f>
        <v>561.6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IFERROR(__xludf.DUMMYFUNCTION("""COMPUTED_VALUE"""),0)</f>
        <v>0</v>
      </c>
      <c r="Q75" s="8">
        <f ca="1">IFERROR(__xludf.DUMMYFUNCTION("""COMPUTED_VALUE"""),324)</f>
        <v>324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86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IFERROR(__xludf.DUMMYFUNCTION("""COMPUTED_VALUE"""),"0019143")</f>
        <v>0019143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IFERROR(__xludf.DUMMYFUNCTION("""COMPUTED_VALUE"""),3060)</f>
        <v>3060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IFERROR(__xludf.DUMMYFUNCTION("""COMPUTED_VALUE"""),0)</f>
        <v>0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86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IFERROR(__xludf.DUMMYFUNCTION("""COMPUTED_VALUE"""),"109738")</f>
        <v>109738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IFERROR(__xludf.DUMMYFUNCTION("""COMPUTED_VALUE"""),1994.4)</f>
        <v>1994.4</v>
      </c>
      <c r="K77" s="8">
        <f ca="1">IFERROR(__xludf.DUMMYFUNCTION("""COMPUTED_VALUE"""),0)</f>
        <v>0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IFERROR(__xludf.DUMMYFUNCTION("""COMPUTED_VALUE"""),180.2)</f>
        <v>180.2</v>
      </c>
      <c r="Q77" s="8">
        <f ca="1">IFERROR(__xludf.DUMMYFUNCTION("""COMPUTED_VALUE"""),0)</f>
        <v>0</v>
      </c>
      <c r="R77" s="8">
        <f ca="1">IFERROR(__xludf.DUMMYFUNCTION("""COMPUTED_VALUE"""),0)</f>
        <v>0</v>
      </c>
      <c r="S77" s="8">
        <f ca="1">IFERROR(__xludf.DUMMYFUNCTION("""COMPUTED_VALUE"""),0)</f>
        <v>0</v>
      </c>
      <c r="T77" s="8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86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IFERROR(__xludf.DUMMYFUNCTION("""COMPUTED_VALUE"""),"196657")</f>
        <v>196657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IFERROR(__xludf.DUMMYFUNCTION("""COMPUTED_VALUE"""),5292)</f>
        <v>5292</v>
      </c>
      <c r="K78" s="8">
        <f ca="1">IFERROR(__xludf.DUMMYFUNCTION("""COMPUTED_VALUE"""),0)</f>
        <v>0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IFERROR(__xludf.DUMMYFUNCTION("""COMPUTED_VALUE"""),222.6)</f>
        <v>222.6</v>
      </c>
      <c r="Q78" s="8">
        <f ca="1">IFERROR(__xludf.DUMMYFUNCTION("""COMPUTED_VALUE"""),0)</f>
        <v>0</v>
      </c>
      <c r="R78" s="8">
        <f ca="1">IFERROR(__xludf.DUMMYFUNCTION("""COMPUTED_VALUE"""),0)</f>
        <v>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86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IFERROR(__xludf.DUMMYFUNCTION("""COMPUTED_VALUE"""),"0019437")</f>
        <v>0019437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IFERROR(__xludf.DUMMYFUNCTION("""COMPUTED_VALUE"""),446.4)</f>
        <v>446.4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IFERROR(__xludf.DUMMYFUNCTION("""COMPUTED_VALUE"""),116.6)</f>
        <v>116.6</v>
      </c>
      <c r="Q79" s="8">
        <f ca="1">IFERROR(__xludf.DUMMYFUNCTION("""COMPUTED_VALUE"""),367.2)</f>
        <v>367.2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86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IFERROR(__xludf.DUMMYFUNCTION("""COMPUTED_VALUE"""),"0109223")</f>
        <v>0109223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IFERROR(__xludf.DUMMYFUNCTION("""COMPUTED_VALUE"""),0)</f>
        <v>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IFERROR(__xludf.DUMMYFUNCTION("""COMPUTED_VALUE"""),190.799999999999)</f>
        <v>190.79999999999899</v>
      </c>
      <c r="Q80" s="8">
        <f ca="1">IFERROR(__xludf.DUMMYFUNCTION("""COMPUTED_VALUE"""),5090.4)</f>
        <v>5090.3999999999996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86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IFERROR(__xludf.DUMMYFUNCTION("""COMPUTED_VALUE"""),"78271")</f>
        <v>78271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IFERROR(__xludf.DUMMYFUNCTION("""COMPUTED_VALUE"""),727.2)</f>
        <v>727.2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IFERROR(__xludf.DUMMYFUNCTION("""COMPUTED_VALUE"""),74.2)</f>
        <v>74.2</v>
      </c>
      <c r="Q81" s="8">
        <f ca="1">IFERROR(__xludf.DUMMYFUNCTION("""COMPUTED_VALUE"""),590.4)</f>
        <v>590.4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86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7" t="str">
        <f ca="1">IFERROR(__xludf.DUMMYFUNCTION("""COMPUTED_VALUE"""),"001")</f>
        <v>001</v>
      </c>
      <c r="F82" s="8" t="str">
        <f ca="1">IFERROR(__xludf.DUMMYFUNCTION("""COMPUTED_VALUE"""),"1305")</f>
        <v>1305</v>
      </c>
      <c r="G82" s="8" t="str">
        <f ca="1">IFERROR(__xludf.DUMMYFUNCTION("""COMPUTED_VALUE"""),"16721")</f>
        <v>16721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IFERROR(__xludf.DUMMYFUNCTION("""COMPUTED_VALUE"""),1130.4)</f>
        <v>1130.4000000000001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IFERROR(__xludf.DUMMYFUNCTION("""COMPUTED_VALUE"""),53)</f>
        <v>53</v>
      </c>
      <c r="Q82" s="8">
        <f ca="1">IFERROR(__xludf.DUMMYFUNCTION("""COMPUTED_VALUE"""),0)</f>
        <v>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86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7" t="str">
        <f ca="1">IFERROR(__xludf.DUMMYFUNCTION("""COMPUTED_VALUE"""),"001")</f>
        <v>001</v>
      </c>
      <c r="F83" s="8" t="str">
        <f ca="1">IFERROR(__xludf.DUMMYFUNCTION("""COMPUTED_VALUE"""),"1305")</f>
        <v>1305</v>
      </c>
      <c r="G83" s="8" t="str">
        <f ca="1">IFERROR(__xludf.DUMMYFUNCTION("""COMPUTED_VALUE"""),"78964")</f>
        <v>78964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IFERROR(__xludf.DUMMYFUNCTION("""COMPUTED_VALUE"""),540)</f>
        <v>540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IFERROR(__xludf.DUMMYFUNCTION("""COMPUTED_VALUE"""),0)</f>
        <v>0</v>
      </c>
      <c r="Q83" s="8">
        <f ca="1">IFERROR(__xludf.DUMMYFUNCTION("""COMPUTED_VALUE"""),331.2)</f>
        <v>331.2</v>
      </c>
      <c r="R83" s="8">
        <f ca="1">IFERROR(__xludf.DUMMYFUNCTION("""COMPUTED_VALUE"""),0)</f>
        <v>0</v>
      </c>
      <c r="S83" s="8">
        <f ca="1">IFERROR(__xludf.DUMMYFUNCTION("""COMPUTED_VALUE"""),0)</f>
        <v>0</v>
      </c>
      <c r="T83" s="8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86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IFERROR(__xludf.DUMMYFUNCTION("""COMPUTED_VALUE"""),"19216")</f>
        <v>19216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IFERROR(__xludf.DUMMYFUNCTION("""COMPUTED_VALUE"""),3571.2)</f>
        <v>3571.2</v>
      </c>
      <c r="K84" s="8">
        <f ca="1">IFERROR(__xludf.DUMMYFUNCTION("""COMPUTED_VALUE"""),0)</f>
        <v>0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IFERROR(__xludf.DUMMYFUNCTION("""COMPUTED_VALUE"""),0)</f>
        <v>0</v>
      </c>
      <c r="Q84" s="8">
        <f ca="1">IFERROR(__xludf.DUMMYFUNCTION("""COMPUTED_VALUE"""),1850.4)</f>
        <v>1850.4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86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IFERROR(__xludf.DUMMYFUNCTION("""COMPUTED_VALUE"""),"139297")</f>
        <v>139297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IFERROR(__xludf.DUMMYFUNCTION("""COMPUTED_VALUE"""),0)</f>
        <v>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IFERROR(__xludf.DUMMYFUNCTION("""COMPUTED_VALUE"""),0)</f>
        <v>0</v>
      </c>
      <c r="Q85" s="8">
        <f ca="1">IFERROR(__xludf.DUMMYFUNCTION("""COMPUTED_VALUE"""),374.4)</f>
        <v>374.4</v>
      </c>
      <c r="R85" s="8">
        <f ca="1">IFERROR(__xludf.DUMMYFUNCTION("""COMPUTED_VALUE"""),0)</f>
        <v>0</v>
      </c>
      <c r="S85" s="8">
        <f ca="1">IFERROR(__xludf.DUMMYFUNCTION("""COMPUTED_VALUE"""),14720)</f>
        <v>14720</v>
      </c>
      <c r="T85" s="8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86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IFERROR(__xludf.DUMMYFUNCTION("""COMPUTED_VALUE"""),"019151")</f>
        <v>019151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IFERROR(__xludf.DUMMYFUNCTION("""COMPUTED_VALUE"""),0)</f>
        <v>0</v>
      </c>
      <c r="K86" s="8">
        <f ca="1">IFERROR(__xludf.DUMMYFUNCTION("""COMPUTED_VALUE"""),7104.79999999999)</f>
        <v>7104.7999999999902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IFERROR(__xludf.DUMMYFUNCTION("""COMPUTED_VALUE"""),148.4)</f>
        <v>148.4</v>
      </c>
      <c r="Q86" s="8">
        <f ca="1">IFERROR(__xludf.DUMMYFUNCTION("""COMPUTED_VALUE"""),0)</f>
        <v>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86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7" t="str">
        <f ca="1">IFERROR(__xludf.DUMMYFUNCTION("""COMPUTED_VALUE"""),"001")</f>
        <v>001</v>
      </c>
      <c r="F87" s="8" t="str">
        <f ca="1">IFERROR(__xludf.DUMMYFUNCTION("""COMPUTED_VALUE"""),"3975")</f>
        <v>3975</v>
      </c>
      <c r="G87" s="8" t="str">
        <f ca="1">IFERROR(__xludf.DUMMYFUNCTION("""COMPUTED_VALUE"""),"0019615")</f>
        <v>0019615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IFERROR(__xludf.DUMMYFUNCTION("""COMPUTED_VALUE"""),748.8)</f>
        <v>748.8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IFERROR(__xludf.DUMMYFUNCTION("""COMPUTED_VALUE"""),159)</f>
        <v>159</v>
      </c>
      <c r="Q87" s="8">
        <f ca="1">IFERROR(__xludf.DUMMYFUNCTION("""COMPUTED_VALUE"""),453.6)</f>
        <v>453.6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86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7" t="str">
        <f ca="1">IFERROR(__xludf.DUMMYFUNCTION("""COMPUTED_VALUE"""),"001")</f>
        <v>001</v>
      </c>
      <c r="F88" s="8" t="str">
        <f ca="1">IFERROR(__xludf.DUMMYFUNCTION("""COMPUTED_VALUE"""),"3975")</f>
        <v>3975</v>
      </c>
      <c r="G88" s="8" t="str">
        <f ca="1">IFERROR(__xludf.DUMMYFUNCTION("""COMPUTED_VALUE"""),"0019461")</f>
        <v>0019461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IFERROR(__xludf.DUMMYFUNCTION("""COMPUTED_VALUE"""),3873.6)</f>
        <v>3873.6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IFERROR(__xludf.DUMMYFUNCTION("""COMPUTED_VALUE"""),137.799999999999)</f>
        <v>137.79999999999899</v>
      </c>
      <c r="Q88" s="8">
        <f ca="1">IFERROR(__xludf.DUMMYFUNCTION("""COMPUTED_VALUE"""),1108.8)</f>
        <v>1108.8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86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IFERROR(__xludf.DUMMYFUNCTION("""COMPUTED_VALUE"""),"209201")</f>
        <v>209201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IFERROR(__xludf.DUMMYFUNCTION("""COMPUTED_VALUE"""),0)</f>
        <v>0</v>
      </c>
      <c r="Q89" s="8">
        <f ca="1">IFERROR(__xludf.DUMMYFUNCTION("""COMPUTED_VALUE"""),4716)</f>
        <v>4716</v>
      </c>
      <c r="R89" s="8">
        <f ca="1">IFERROR(__xludf.DUMMYFUNCTION("""COMPUTED_VALUE"""),577.8)</f>
        <v>577.79999999999995</v>
      </c>
      <c r="S89" s="8">
        <f ca="1">IFERROR(__xludf.DUMMYFUNCTION("""COMPUTED_VALUE"""),0)</f>
        <v>0</v>
      </c>
      <c r="T89" s="8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86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7" t="str">
        <f ca="1">IFERROR(__xludf.DUMMYFUNCTION("""COMPUTED_VALUE"""),"001")</f>
        <v>001</v>
      </c>
      <c r="F90" s="8" t="str">
        <f ca="1">IFERROR(__xludf.DUMMYFUNCTION("""COMPUTED_VALUE"""),"1305")</f>
        <v>1305</v>
      </c>
      <c r="G90" s="8" t="str">
        <f ca="1">IFERROR(__xludf.DUMMYFUNCTION("""COMPUTED_VALUE"""),"19399")</f>
        <v>19399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IFERROR(__xludf.DUMMYFUNCTION("""COMPUTED_VALUE"""),1692)</f>
        <v>1692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IFERROR(__xludf.DUMMYFUNCTION("""COMPUTED_VALUE"""),148.4)</f>
        <v>148.4</v>
      </c>
      <c r="Q90" s="8">
        <f ca="1">IFERROR(__xludf.DUMMYFUNCTION("""COMPUTED_VALUE"""),0)</f>
        <v>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86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IFERROR(__xludf.DUMMYFUNCTION("""COMPUTED_VALUE"""),"209406")</f>
        <v>209406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IFERROR(__xludf.DUMMYFUNCTION("""COMPUTED_VALUE"""),0)</f>
        <v>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IFERROR(__xludf.DUMMYFUNCTION("""COMPUTED_VALUE"""),0)</f>
        <v>0</v>
      </c>
      <c r="Q91" s="8">
        <f ca="1">IFERROR(__xludf.DUMMYFUNCTION("""COMPUTED_VALUE"""),0)</f>
        <v>0</v>
      </c>
      <c r="R91" s="8">
        <f ca="1">IFERROR(__xludf.DUMMYFUNCTION("""COMPUTED_VALUE"""),0)</f>
        <v>0</v>
      </c>
      <c r="S91" s="8">
        <f ca="1">IFERROR(__xludf.DUMMYFUNCTION("""COMPUTED_VALUE"""),6880)</f>
        <v>6880</v>
      </c>
      <c r="T91" s="8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86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7" t="str">
        <f ca="1">IFERROR(__xludf.DUMMYFUNCTION("""COMPUTED_VALUE"""),"001")</f>
        <v>001</v>
      </c>
      <c r="F92" s="8" t="str">
        <f ca="1">IFERROR(__xludf.DUMMYFUNCTION("""COMPUTED_VALUE"""),"3975")</f>
        <v>3975</v>
      </c>
      <c r="G92" s="8" t="str">
        <f ca="1">IFERROR(__xludf.DUMMYFUNCTION("""COMPUTED_VALUE"""),"0019275")</f>
        <v>0019275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IFERROR(__xludf.DUMMYFUNCTION("""COMPUTED_VALUE"""),777.6)</f>
        <v>777.6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IFERROR(__xludf.DUMMYFUNCTION("""COMPUTED_VALUE"""),127.199999999999)</f>
        <v>127.19999999999899</v>
      </c>
      <c r="Q92" s="8">
        <f ca="1">IFERROR(__xludf.DUMMYFUNCTION("""COMPUTED_VALUE"""),309.6)</f>
        <v>309.60000000000002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86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IFERROR(__xludf.DUMMYFUNCTION("""COMPUTED_VALUE"""),"10941X")</f>
        <v>10941X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IFERROR(__xludf.DUMMYFUNCTION("""COMPUTED_VALUE"""),381.6)</f>
        <v>381.6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IFERROR(__xludf.DUMMYFUNCTION("""COMPUTED_VALUE"""),95.3999999999999)</f>
        <v>95.399999999999906</v>
      </c>
      <c r="Q93" s="8">
        <f ca="1">IFERROR(__xludf.DUMMYFUNCTION("""COMPUTED_VALUE"""),374.4)</f>
        <v>374.4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86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7" t="str">
        <f ca="1">IFERROR(__xludf.DUMMYFUNCTION("""COMPUTED_VALUE"""),"001")</f>
        <v>001</v>
      </c>
      <c r="F94" s="8" t="str">
        <f ca="1">IFERROR(__xludf.DUMMYFUNCTION("""COMPUTED_VALUE"""),"1305")</f>
        <v>1305</v>
      </c>
      <c r="G94" s="8" t="str">
        <f ca="1">IFERROR(__xludf.DUMMYFUNCTION("""COMPUTED_VALUE"""),"10924X")</f>
        <v>10924X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IFERROR(__xludf.DUMMYFUNCTION("""COMPUTED_VALUE"""),1274.4)</f>
        <v>1274.4000000000001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IFERROR(__xludf.DUMMYFUNCTION("""COMPUTED_VALUE"""),392.2)</f>
        <v>392.2</v>
      </c>
      <c r="Q94" s="8">
        <f ca="1">IFERROR(__xludf.DUMMYFUNCTION("""COMPUTED_VALUE"""),0)</f>
        <v>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86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7" t="str">
        <f ca="1">IFERROR(__xludf.DUMMYFUNCTION("""COMPUTED_VALUE"""),"001")</f>
        <v>001</v>
      </c>
      <c r="F95" s="8" t="str">
        <f ca="1">IFERROR(__xludf.DUMMYFUNCTION("""COMPUTED_VALUE"""),"1305")</f>
        <v>1305</v>
      </c>
      <c r="G95" s="8" t="str">
        <f ca="1">IFERROR(__xludf.DUMMYFUNCTION("""COMPUTED_VALUE"""),"0109614")</f>
        <v>0109614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IFERROR(__xludf.DUMMYFUNCTION("""COMPUTED_VALUE"""),2743.2)</f>
        <v>2743.2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IFERROR(__xludf.DUMMYFUNCTION("""COMPUTED_VALUE"""),0)</f>
        <v>0</v>
      </c>
      <c r="Q95" s="8">
        <f ca="1">IFERROR(__xludf.DUMMYFUNCTION("""COMPUTED_VALUE"""),864)</f>
        <v>864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86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7" t="str">
        <f ca="1">IFERROR(__xludf.DUMMYFUNCTION("""COMPUTED_VALUE"""),"001")</f>
        <v>001</v>
      </c>
      <c r="F96" s="8" t="str">
        <f ca="1">IFERROR(__xludf.DUMMYFUNCTION("""COMPUTED_VALUE"""),"3975")</f>
        <v>3975</v>
      </c>
      <c r="G96" s="8" t="str">
        <f ca="1">IFERROR(__xludf.DUMMYFUNCTION("""COMPUTED_VALUE"""),"19291")</f>
        <v>19291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IFERROR(__xludf.DUMMYFUNCTION("""COMPUTED_VALUE"""),734.4)</f>
        <v>734.4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IFERROR(__xludf.DUMMYFUNCTION("""COMPUTED_VALUE"""),95.3999999999999)</f>
        <v>95.399999999999906</v>
      </c>
      <c r="Q96" s="8">
        <f ca="1">IFERROR(__xludf.DUMMYFUNCTION("""COMPUTED_VALUE"""),734.4)</f>
        <v>734.4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86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7" t="str">
        <f ca="1">IFERROR(__xludf.DUMMYFUNCTION("""COMPUTED_VALUE"""),"001")</f>
        <v>001</v>
      </c>
      <c r="F97" s="8" t="str">
        <f ca="1">IFERROR(__xludf.DUMMYFUNCTION("""COMPUTED_VALUE"""),"3975")</f>
        <v>3975</v>
      </c>
      <c r="G97" s="8" t="str">
        <f ca="1">IFERROR(__xludf.DUMMYFUNCTION("""COMPUTED_VALUE"""),"51713")</f>
        <v>51713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IFERROR(__xludf.DUMMYFUNCTION("""COMPUTED_VALUE"""),619.2)</f>
        <v>619.20000000000005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IFERROR(__xludf.DUMMYFUNCTION("""COMPUTED_VALUE"""),0)</f>
        <v>0</v>
      </c>
      <c r="Q97" s="8">
        <f ca="1">IFERROR(__xludf.DUMMYFUNCTION("""COMPUTED_VALUE"""),324)</f>
        <v>324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86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7" t="str">
        <f ca="1">IFERROR(__xludf.DUMMYFUNCTION("""COMPUTED_VALUE"""),"001")</f>
        <v>001</v>
      </c>
      <c r="F98" s="8" t="str">
        <f ca="1">IFERROR(__xludf.DUMMYFUNCTION("""COMPUTED_VALUE"""),"1305")</f>
        <v>1305</v>
      </c>
      <c r="G98" s="8" t="str">
        <f ca="1">IFERROR(__xludf.DUMMYFUNCTION("""COMPUTED_VALUE"""),"109665")</f>
        <v>109665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IFERROR(__xludf.DUMMYFUNCTION("""COMPUTED_VALUE"""),921.6)</f>
        <v>921.6</v>
      </c>
      <c r="K98" s="8">
        <f ca="1">IFERROR(__xludf.DUMMYFUNCTION("""COMPUTED_VALUE"""),0)</f>
        <v>0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IFERROR(__xludf.DUMMYFUNCTION("""COMPUTED_VALUE"""),1792.8)</f>
        <v>1792.8</v>
      </c>
      <c r="R98" s="8">
        <f ca="1">IFERROR(__xludf.DUMMYFUNCTION("""COMPUTED_VALUE"""),0)</f>
        <v>0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1"/>
      <c r="V98" s="1"/>
      <c r="W98" s="1"/>
    </row>
    <row r="99" spans="1:23" ht="12.75">
      <c r="A99" s="87" t="str">
        <f ca="1">IFERROR(__xludf.DUMMYFUNCTION("""COMPUTED_VALUE"""),"Araguatins")</f>
        <v>Araguatins</v>
      </c>
      <c r="B99" s="87" t="str">
        <f ca="1">IFERROR(__xludf.DUMMYFUNCTION("""COMPUTED_VALUE"""),"Esperantina")</f>
        <v>Esperantina</v>
      </c>
      <c r="C99" s="88" t="str">
        <f ca="1">IFERROR(__xludf.DUMMYFUNCTION("""COMPUTED_VALUE"""),"A.A. ESC. ESTADUAL ULISSES GUIMARAES")</f>
        <v>A.A. ESC. ESTADUAL ULISSES GUIMARAES</v>
      </c>
      <c r="D99" s="89" t="str">
        <f ca="1">IFERROR(__xludf.DUMMYFUNCTION("""COMPUTED_VALUE"""),"01190183000118")</f>
        <v>01190183000118</v>
      </c>
      <c r="E99" s="90" t="str">
        <f ca="1">IFERROR(__xludf.DUMMYFUNCTION("""COMPUTED_VALUE"""),"001")</f>
        <v>001</v>
      </c>
      <c r="F99" s="91" t="str">
        <f ca="1">IFERROR(__xludf.DUMMYFUNCTION("""COMPUTED_VALUE"""),"1305")</f>
        <v>1305</v>
      </c>
      <c r="G99" s="91" t="str">
        <f ca="1">IFERROR(__xludf.DUMMYFUNCTION("""COMPUTED_VALUE"""),"109363")</f>
        <v>109363</v>
      </c>
      <c r="H99" s="91">
        <f ca="1">IFERROR(__xludf.DUMMYFUNCTION("""COMPUTED_VALUE"""),0)</f>
        <v>0</v>
      </c>
      <c r="I99" s="91">
        <f ca="1">IFERROR(__xludf.DUMMYFUNCTION("""COMPUTED_VALUE"""),0)</f>
        <v>0</v>
      </c>
      <c r="J99" s="91">
        <f ca="1">IFERROR(__xludf.DUMMYFUNCTION("""COMPUTED_VALUE"""),1029.6)</f>
        <v>1029.5999999999999</v>
      </c>
      <c r="K99" s="91">
        <f ca="1">IFERROR(__xludf.DUMMYFUNCTION("""COMPUTED_VALUE"""),0)</f>
        <v>0</v>
      </c>
      <c r="L99" s="91">
        <f ca="1">IFERROR(__xludf.DUMMYFUNCTION("""COMPUTED_VALUE"""),0)</f>
        <v>0</v>
      </c>
      <c r="M99" s="91">
        <f ca="1">IFERROR(__xludf.DUMMYFUNCTION("""COMPUTED_VALUE"""),0)</f>
        <v>0</v>
      </c>
      <c r="N99" s="91">
        <f ca="1">IFERROR(__xludf.DUMMYFUNCTION("""COMPUTED_VALUE"""),0)</f>
        <v>0</v>
      </c>
      <c r="O99" s="91">
        <f ca="1">IFERROR(__xludf.DUMMYFUNCTION("""COMPUTED_VALUE"""),0)</f>
        <v>0</v>
      </c>
      <c r="P99" s="91">
        <f ca="1">IFERROR(__xludf.DUMMYFUNCTION("""COMPUTED_VALUE"""),53)</f>
        <v>53</v>
      </c>
      <c r="Q99" s="91">
        <f ca="1">IFERROR(__xludf.DUMMYFUNCTION("""COMPUTED_VALUE"""),1497.6)</f>
        <v>1497.6</v>
      </c>
      <c r="R99" s="91">
        <f ca="1">IFERROR(__xludf.DUMMYFUNCTION("""COMPUTED_VALUE"""),0)</f>
        <v>0</v>
      </c>
      <c r="S99" s="91">
        <f ca="1">IFERROR(__xludf.DUMMYFUNCTION("""COMPUTED_VALUE"""),0)</f>
        <v>0</v>
      </c>
      <c r="T99" s="91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86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IFERROR(__xludf.DUMMYFUNCTION("""COMPUTED_VALUE"""),"232653")</f>
        <v>232653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IFERROR(__xludf.DUMMYFUNCTION("""COMPUTED_VALUE"""),2054.39999999999)</f>
        <v>2054.3999999999901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IFERROR(__xludf.DUMMYFUNCTION("""COMPUTED_VALUE"""),0)</f>
        <v>0</v>
      </c>
      <c r="R100" s="8">
        <f ca="1">IFERROR(__xludf.DUMMYFUNCTION("""COMPUTED_VALUE"""),2396.79999999999)</f>
        <v>2396.7999999999902</v>
      </c>
      <c r="S100" s="8">
        <f ca="1">IFERROR(__xludf.DUMMYFUNCTION("""COMPUTED_VALUE"""),0)</f>
        <v>0</v>
      </c>
      <c r="T100" s="8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86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7" t="str">
        <f ca="1">IFERROR(__xludf.DUMMYFUNCTION("""COMPUTED_VALUE"""),"001")</f>
        <v>001</v>
      </c>
      <c r="F101" s="8" t="str">
        <f ca="1">IFERROR(__xludf.DUMMYFUNCTION("""COMPUTED_VALUE"""),"3975")</f>
        <v>3975</v>
      </c>
      <c r="G101" s="8" t="str">
        <f ca="1">IFERROR(__xludf.DUMMYFUNCTION("""COMPUTED_VALUE"""),"19712")</f>
        <v>19712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IFERROR(__xludf.DUMMYFUNCTION("""COMPUTED_VALUE"""),1339.2)</f>
        <v>1339.2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IFERROR(__xludf.DUMMYFUNCTION("""COMPUTED_VALUE"""),95.3999999999999)</f>
        <v>95.399999999999906</v>
      </c>
      <c r="Q101" s="8">
        <f ca="1">IFERROR(__xludf.DUMMYFUNCTION("""COMPUTED_VALUE"""),0)</f>
        <v>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86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7" t="str">
        <f ca="1">IFERROR(__xludf.DUMMYFUNCTION("""COMPUTED_VALUE"""),"001")</f>
        <v>001</v>
      </c>
      <c r="F102" s="8" t="str">
        <f ca="1">IFERROR(__xludf.DUMMYFUNCTION("""COMPUTED_VALUE"""),"3975")</f>
        <v>3975</v>
      </c>
      <c r="G102" s="8" t="str">
        <f ca="1">IFERROR(__xludf.DUMMYFUNCTION("""COMPUTED_VALUE"""),"19690")</f>
        <v>19690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IFERROR(__xludf.DUMMYFUNCTION("""COMPUTED_VALUE"""),0)</f>
        <v>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IFERROR(__xludf.DUMMYFUNCTION("""COMPUTED_VALUE"""),0)</f>
        <v>0</v>
      </c>
      <c r="Q102" s="8">
        <f ca="1">IFERROR(__xludf.DUMMYFUNCTION("""COMPUTED_VALUE"""),2707.2)</f>
        <v>2707.2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86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IFERROR(__xludf.DUMMYFUNCTION("""COMPUTED_VALUE"""),"0019178")</f>
        <v>0019178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IFERROR(__xludf.DUMMYFUNCTION("""COMPUTED_VALUE"""),2880)</f>
        <v>2880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IFERROR(__xludf.DUMMYFUNCTION("""COMPUTED_VALUE"""),169.6)</f>
        <v>169.6</v>
      </c>
      <c r="Q103" s="8">
        <f ca="1">IFERROR(__xludf.DUMMYFUNCTION("""COMPUTED_VALUE"""),1756.8)</f>
        <v>1756.8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86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IFERROR(__xludf.DUMMYFUNCTION("""COMPUTED_VALUE"""),"109134")</f>
        <v>109134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IFERROR(__xludf.DUMMYFUNCTION("""COMPUTED_VALUE"""),1843.2)</f>
        <v>1843.2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IFERROR(__xludf.DUMMYFUNCTION("""COMPUTED_VALUE"""),222.6)</f>
        <v>222.6</v>
      </c>
      <c r="Q104" s="8">
        <f ca="1">IFERROR(__xludf.DUMMYFUNCTION("""COMPUTED_VALUE"""),1771.2)</f>
        <v>1771.2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86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IFERROR(__xludf.DUMMYFUNCTION("""COMPUTED_VALUE"""),"10938x")</f>
        <v>10938x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IFERROR(__xludf.DUMMYFUNCTION("""COMPUTED_VALUE"""),540)</f>
        <v>540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IFERROR(__xludf.DUMMYFUNCTION("""COMPUTED_VALUE"""),0)</f>
        <v>0</v>
      </c>
      <c r="Q105" s="8">
        <f ca="1">IFERROR(__xludf.DUMMYFUNCTION("""COMPUTED_VALUE"""),446.4)</f>
        <v>446.4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86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IFERROR(__xludf.DUMMYFUNCTION("""COMPUTED_VALUE"""),"0217948")</f>
        <v>0217948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IFERROR(__xludf.DUMMYFUNCTION("""COMPUTED_VALUE"""),1908)</f>
        <v>1908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IFERROR(__xludf.DUMMYFUNCTION("""COMPUTED_VALUE"""),1490.4)</f>
        <v>1490.4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86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IFERROR(__xludf.DUMMYFUNCTION("""COMPUTED_VALUE"""),"173576")</f>
        <v>173576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IFERROR(__xludf.DUMMYFUNCTION("""COMPUTED_VALUE"""),1252.8)</f>
        <v>1252.8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IFERROR(__xludf.DUMMYFUNCTION("""COMPUTED_VALUE"""),10.6)</f>
        <v>10.6</v>
      </c>
      <c r="Q107" s="8">
        <f ca="1">IFERROR(__xludf.DUMMYFUNCTION("""COMPUTED_VALUE"""),1908)</f>
        <v>1908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86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IFERROR(__xludf.DUMMYFUNCTION("""COMPUTED_VALUE"""),"0109282")</f>
        <v>0109282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IFERROR(__xludf.DUMMYFUNCTION("""COMPUTED_VALUE"""),0)</f>
        <v>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IFERROR(__xludf.DUMMYFUNCTION("""COMPUTED_VALUE"""),1512)</f>
        <v>1512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86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7" t="str">
        <f ca="1">IFERROR(__xludf.DUMMYFUNCTION("""COMPUTED_VALUE"""),"001")</f>
        <v>001</v>
      </c>
      <c r="F109" s="8" t="str">
        <f ca="1">IFERROR(__xludf.DUMMYFUNCTION("""COMPUTED_VALUE"""),"1305")</f>
        <v>1305</v>
      </c>
      <c r="G109" s="8" t="str">
        <f ca="1">IFERROR(__xludf.DUMMYFUNCTION("""COMPUTED_VALUE"""),"109711")</f>
        <v>109711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IFERROR(__xludf.DUMMYFUNCTION("""COMPUTED_VALUE"""),1368)</f>
        <v>1368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IFERROR(__xludf.DUMMYFUNCTION("""COMPUTED_VALUE"""),116.6)</f>
        <v>116.6</v>
      </c>
      <c r="Q109" s="8">
        <f ca="1">IFERROR(__xludf.DUMMYFUNCTION("""COMPUTED_VALUE"""),0)</f>
        <v>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86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IFERROR(__xludf.DUMMYFUNCTION("""COMPUTED_VALUE"""),"217964")</f>
        <v>217964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IFERROR(__xludf.DUMMYFUNCTION("""COMPUTED_VALUE"""),734.4)</f>
        <v>734.4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IFERROR(__xludf.DUMMYFUNCTION("""COMPUTED_VALUE"""),0)</f>
        <v>0</v>
      </c>
      <c r="Q110" s="8">
        <f ca="1">IFERROR(__xludf.DUMMYFUNCTION("""COMPUTED_VALUE"""),2008.8)</f>
        <v>2008.8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86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IFERROR(__xludf.DUMMYFUNCTION("""COMPUTED_VALUE"""),"217972")</f>
        <v>217972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IFERROR(__xludf.DUMMYFUNCTION("""COMPUTED_VALUE"""),309.6)</f>
        <v>309.60000000000002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IFERROR(__xludf.DUMMYFUNCTION("""COMPUTED_VALUE"""),468)</f>
        <v>468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86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7" t="str">
        <f ca="1">IFERROR(__xludf.DUMMYFUNCTION("""COMPUTED_VALUE"""),"001")</f>
        <v>001</v>
      </c>
      <c r="F112" s="8" t="str">
        <f ca="1">IFERROR(__xludf.DUMMYFUNCTION("""COMPUTED_VALUE"""),"1305")</f>
        <v>1305</v>
      </c>
      <c r="G112" s="8" t="str">
        <f ca="1">IFERROR(__xludf.DUMMYFUNCTION("""COMPUTED_VALUE"""),"181048")</f>
        <v>181048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IFERROR(__xludf.DUMMYFUNCTION("""COMPUTED_VALUE"""),691.2)</f>
        <v>691.2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IFERROR(__xludf.DUMMYFUNCTION("""COMPUTED_VALUE"""),63.5999999999999)</f>
        <v>63.599999999999902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IFERROR(__xludf.DUMMYFUNCTION("""COMPUTED_VALUE"""),0)</f>
        <v>0</v>
      </c>
      <c r="T112" s="8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86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7" t="str">
        <f ca="1">IFERROR(__xludf.DUMMYFUNCTION("""COMPUTED_VALUE"""),"001")</f>
        <v>001</v>
      </c>
      <c r="F113" s="8" t="str">
        <f ca="1">IFERROR(__xludf.DUMMYFUNCTION("""COMPUTED_VALUE"""),"0810")</f>
        <v>0810</v>
      </c>
      <c r="G113" s="8" t="str">
        <f ca="1">IFERROR(__xludf.DUMMYFUNCTION("""COMPUTED_VALUE"""),"217980")</f>
        <v>217980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IFERROR(__xludf.DUMMYFUNCTION("""COMPUTED_VALUE"""),432)</f>
        <v>432</v>
      </c>
      <c r="K113" s="8">
        <f ca="1">IFERROR(__xludf.DUMMYFUNCTION("""COMPUTED_VALUE"""),0)</f>
        <v>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IFERROR(__xludf.DUMMYFUNCTION("""COMPUTED_VALUE"""),352.8)</f>
        <v>352.8</v>
      </c>
      <c r="R113" s="8">
        <f ca="1">IFERROR(__xludf.DUMMYFUNCTION("""COMPUTED_VALUE"""),0)</f>
        <v>0</v>
      </c>
      <c r="S113" s="8">
        <f ca="1">IFERROR(__xludf.DUMMYFUNCTION("""COMPUTED_VALUE"""),0)</f>
        <v>0</v>
      </c>
      <c r="T113" s="8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86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IFERROR(__xludf.DUMMYFUNCTION("""COMPUTED_VALUE"""),"231770")</f>
        <v>231770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IFERROR(__xludf.DUMMYFUNCTION("""COMPUTED_VALUE"""),0)</f>
        <v>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IFERROR(__xludf.DUMMYFUNCTION("""COMPUTED_VALUE"""),84.8)</f>
        <v>84.8</v>
      </c>
      <c r="Q114" s="8">
        <f ca="1">IFERROR(__xludf.DUMMYFUNCTION("""COMPUTED_VALUE"""),0)</f>
        <v>0</v>
      </c>
      <c r="R114" s="8">
        <f ca="1">IFERROR(__xludf.DUMMYFUNCTION("""COMPUTED_VALUE"""),0)</f>
        <v>0</v>
      </c>
      <c r="S114" s="8">
        <f ca="1">IFERROR(__xludf.DUMMYFUNCTION("""COMPUTED_VALUE"""),3280)</f>
        <v>3280</v>
      </c>
      <c r="T114" s="8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86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IFERROR(__xludf.DUMMYFUNCTION("""COMPUTED_VALUE"""),"94811")</f>
        <v>94811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IFERROR(__xludf.DUMMYFUNCTION("""COMPUTED_VALUE"""),0)</f>
        <v>0</v>
      </c>
      <c r="K115" s="8">
        <f ca="1">IFERROR(__xludf.DUMMYFUNCTION("""COMPUTED_VALUE"""),620.599999999999)</f>
        <v>620.599999999999</v>
      </c>
      <c r="L115" s="8">
        <f ca="1">IFERROR(__xludf.DUMMYFUNCTION("""COMPUTED_VALUE"""),281.6)</f>
        <v>281.60000000000002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IFERROR(__xludf.DUMMYFUNCTION("""COMPUTED_VALUE"""),0)</f>
        <v>0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IFERROR(__xludf.DUMMYFUNCTION("""COMPUTED_VALUE"""),4720)</f>
        <v>4720</v>
      </c>
      <c r="T115" s="8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86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IFERROR(__xludf.DUMMYFUNCTION("""COMPUTED_VALUE"""),"232165")</f>
        <v>232165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IFERROR(__xludf.DUMMYFUNCTION("""COMPUTED_VALUE"""),907.2)</f>
        <v>907.2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IFERROR(__xludf.DUMMYFUNCTION("""COMPUTED_VALUE"""),95.3999999999999)</f>
        <v>95.399999999999906</v>
      </c>
      <c r="Q116" s="8">
        <f ca="1">IFERROR(__xludf.DUMMYFUNCTION("""COMPUTED_VALUE"""),1108.8)</f>
        <v>1108.8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86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IFERROR(__xludf.DUMMYFUNCTION("""COMPUTED_VALUE"""),"232246")</f>
        <v>232246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IFERROR(__xludf.DUMMYFUNCTION("""COMPUTED_VALUE"""),1440)</f>
        <v>1440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IFERROR(__xludf.DUMMYFUNCTION("""COMPUTED_VALUE"""),0)</f>
        <v>0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86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7" t="str">
        <f ca="1">IFERROR(__xludf.DUMMYFUNCTION("""COMPUTED_VALUE"""),"001")</f>
        <v>001</v>
      </c>
      <c r="F118" s="8" t="str">
        <f ca="1">IFERROR(__xludf.DUMMYFUNCTION("""COMPUTED_VALUE"""),"0541")</f>
        <v>0541</v>
      </c>
      <c r="G118" s="8" t="str">
        <f ca="1">IFERROR(__xludf.DUMMYFUNCTION("""COMPUTED_VALUE"""),"23219X")</f>
        <v>23219X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IFERROR(__xludf.DUMMYFUNCTION("""COMPUTED_VALUE"""),691.2)</f>
        <v>691.2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IFERROR(__xludf.DUMMYFUNCTION("""COMPUTED_VALUE"""),159)</f>
        <v>159</v>
      </c>
      <c r="Q118" s="8">
        <f ca="1">IFERROR(__xludf.DUMMYFUNCTION("""COMPUTED_VALUE"""),547.2)</f>
        <v>547.20000000000005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86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7" t="str">
        <f ca="1">IFERROR(__xludf.DUMMYFUNCTION("""COMPUTED_VALUE"""),"001")</f>
        <v>001</v>
      </c>
      <c r="F119" s="8" t="str">
        <f ca="1">IFERROR(__xludf.DUMMYFUNCTION("""COMPUTED_VALUE"""),"0541")</f>
        <v>0541</v>
      </c>
      <c r="G119" s="8" t="str">
        <f ca="1">IFERROR(__xludf.DUMMYFUNCTION("""COMPUTED_VALUE"""),"232297")</f>
        <v>232297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IFERROR(__xludf.DUMMYFUNCTION("""COMPUTED_VALUE"""),1404)</f>
        <v>1404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IFERROR(__xludf.DUMMYFUNCTION("""COMPUTED_VALUE"""),53)</f>
        <v>53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86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IFERROR(__xludf.DUMMYFUNCTION("""COMPUTED_VALUE"""),"102725")</f>
        <v>102725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IFERROR(__xludf.DUMMYFUNCTION("""COMPUTED_VALUE"""),619.2)</f>
        <v>619.20000000000005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IFERROR(__xludf.DUMMYFUNCTION("""COMPUTED_VALUE"""),137.799999999999)</f>
        <v>137.79999999999899</v>
      </c>
      <c r="Q120" s="8">
        <f ca="1">IFERROR(__xludf.DUMMYFUNCTION("""COMPUTED_VALUE"""),1425.6)</f>
        <v>1425.6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86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IFERROR(__xludf.DUMMYFUNCTION("""COMPUTED_VALUE"""),"109703")</f>
        <v>109703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IFERROR(__xludf.DUMMYFUNCTION("""COMPUTED_VALUE"""),806.4)</f>
        <v>806.4</v>
      </c>
      <c r="K121" s="8">
        <f ca="1">IFERROR(__xludf.DUMMYFUNCTION("""COMPUTED_VALUE"""),0)</f>
        <v>0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86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IFERROR(__xludf.DUMMYFUNCTION("""COMPUTED_VALUE"""),"232106")</f>
        <v>232106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IFERROR(__xludf.DUMMYFUNCTION("""COMPUTED_VALUE"""),0)</f>
        <v>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IFERROR(__xludf.DUMMYFUNCTION("""COMPUTED_VALUE"""),0)</f>
        <v>0</v>
      </c>
      <c r="Q122" s="8">
        <f ca="1">IFERROR(__xludf.DUMMYFUNCTION("""COMPUTED_VALUE"""),1519.2)</f>
        <v>1519.2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86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IFERROR(__xludf.DUMMYFUNCTION("""COMPUTED_VALUE"""),"231940")</f>
        <v>231940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IFERROR(__xludf.DUMMYFUNCTION("""COMPUTED_VALUE"""),0)</f>
        <v>0</v>
      </c>
      <c r="K123" s="8">
        <f ca="1">IFERROR(__xludf.DUMMYFUNCTION("""COMPUTED_VALUE"""),4365.59999999999)</f>
        <v>4365.5999999999904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IFERROR(__xludf.DUMMYFUNCTION("""COMPUTED_VALUE"""),180.2)</f>
        <v>180.2</v>
      </c>
      <c r="Q123" s="8">
        <f ca="1">IFERROR(__xludf.DUMMYFUNCTION("""COMPUTED_VALUE"""),0)</f>
        <v>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86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IFERROR(__xludf.DUMMYFUNCTION("""COMPUTED_VALUE"""),"56855")</f>
        <v>56855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IFERROR(__xludf.DUMMYFUNCTION("""COMPUTED_VALUE"""),1454.4)</f>
        <v>1454.4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IFERROR(__xludf.DUMMYFUNCTION("""COMPUTED_VALUE"""),201.4)</f>
        <v>201.4</v>
      </c>
      <c r="Q124" s="8">
        <f ca="1">IFERROR(__xludf.DUMMYFUNCTION("""COMPUTED_VALUE"""),0)</f>
        <v>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86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7" t="str">
        <f ca="1">IFERROR(__xludf.DUMMYFUNCTION("""COMPUTED_VALUE"""),"001")</f>
        <v>001</v>
      </c>
      <c r="F125" s="8" t="str">
        <f ca="1">IFERROR(__xludf.DUMMYFUNCTION("""COMPUTED_VALUE"""),"3977")</f>
        <v>3977</v>
      </c>
      <c r="G125" s="8" t="str">
        <f ca="1">IFERROR(__xludf.DUMMYFUNCTION("""COMPUTED_VALUE"""),"231916")</f>
        <v>231916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IFERROR(__xludf.DUMMYFUNCTION("""COMPUTED_VALUE"""),950.4)</f>
        <v>950.4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IFERROR(__xludf.DUMMYFUNCTION("""COMPUTED_VALUE"""),243.799999999999)</f>
        <v>243.79999999999899</v>
      </c>
      <c r="Q125" s="8">
        <f ca="1">IFERROR(__xludf.DUMMYFUNCTION("""COMPUTED_VALUE"""),612)</f>
        <v>612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86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7" t="str">
        <f ca="1">IFERROR(__xludf.DUMMYFUNCTION("""COMPUTED_VALUE"""),"001")</f>
        <v>001</v>
      </c>
      <c r="F126" s="8" t="str">
        <f ca="1">IFERROR(__xludf.DUMMYFUNCTION("""COMPUTED_VALUE"""),"3977")</f>
        <v>3977</v>
      </c>
      <c r="G126" s="8" t="str">
        <f ca="1">IFERROR(__xludf.DUMMYFUNCTION("""COMPUTED_VALUE"""),"178845")</f>
        <v>178845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IFERROR(__xludf.DUMMYFUNCTION("""COMPUTED_VALUE"""),1641.6)</f>
        <v>1641.6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IFERROR(__xludf.DUMMYFUNCTION("""COMPUTED_VALUE"""),106)</f>
        <v>106</v>
      </c>
      <c r="Q126" s="8">
        <f ca="1">IFERROR(__xludf.DUMMYFUNCTION("""COMPUTED_VALUE"""),511.2)</f>
        <v>511.2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86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7" t="str">
        <f ca="1">IFERROR(__xludf.DUMMYFUNCTION("""COMPUTED_VALUE"""),"001")</f>
        <v>001</v>
      </c>
      <c r="F127" s="8" t="str">
        <f ca="1">IFERROR(__xludf.DUMMYFUNCTION("""COMPUTED_VALUE"""),"4790")</f>
        <v>4790</v>
      </c>
      <c r="G127" s="8" t="str">
        <f ca="1">IFERROR(__xludf.DUMMYFUNCTION("""COMPUTED_VALUE"""),"232327")</f>
        <v>232327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IFERROR(__xludf.DUMMYFUNCTION("""COMPUTED_VALUE"""),0)</f>
        <v>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IFERROR(__xludf.DUMMYFUNCTION("""COMPUTED_VALUE"""),0)</f>
        <v>0</v>
      </c>
      <c r="Q127" s="8">
        <f ca="1">IFERROR(__xludf.DUMMYFUNCTION("""COMPUTED_VALUE"""),2210.4)</f>
        <v>2210.4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86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IFERROR(__xludf.DUMMYFUNCTION("""COMPUTED_VALUE"""),"232483")</f>
        <v>232483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IFERROR(__xludf.DUMMYFUNCTION("""COMPUTED_VALUE"""),3679.2)</f>
        <v>3679.2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IFERROR(__xludf.DUMMYFUNCTION("""COMPUTED_VALUE"""),190.799999999999)</f>
        <v>190.79999999999899</v>
      </c>
      <c r="Q128" s="8">
        <f ca="1">IFERROR(__xludf.DUMMYFUNCTION("""COMPUTED_VALUE"""),0)</f>
        <v>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86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7" t="str">
        <f ca="1">IFERROR(__xludf.DUMMYFUNCTION("""COMPUTED_VALUE"""),"001")</f>
        <v>001</v>
      </c>
      <c r="F129" s="8" t="str">
        <f ca="1">IFERROR(__xludf.DUMMYFUNCTION("""COMPUTED_VALUE"""),"0541")</f>
        <v>0541</v>
      </c>
      <c r="G129" s="8" t="str">
        <f ca="1">IFERROR(__xludf.DUMMYFUNCTION("""COMPUTED_VALUE"""),"113247")</f>
        <v>113247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IFERROR(__xludf.DUMMYFUNCTION("""COMPUTED_VALUE"""),424.8)</f>
        <v>424.8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IFERROR(__xludf.DUMMYFUNCTION("""COMPUTED_VALUE"""),21.2)</f>
        <v>21.2</v>
      </c>
      <c r="Q129" s="8">
        <f ca="1">IFERROR(__xludf.DUMMYFUNCTION("""COMPUTED_VALUE"""),273.6)</f>
        <v>273.60000000000002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86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7" t="str">
        <f ca="1">IFERROR(__xludf.DUMMYFUNCTION("""COMPUTED_VALUE"""),"001")</f>
        <v>001</v>
      </c>
      <c r="F130" s="8" t="str">
        <f ca="1">IFERROR(__xludf.DUMMYFUNCTION("""COMPUTED_VALUE"""),"0541")</f>
        <v>0541</v>
      </c>
      <c r="G130" s="8" t="str">
        <f ca="1">IFERROR(__xludf.DUMMYFUNCTION("""COMPUTED_VALUE"""),"113638")</f>
        <v>113638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IFERROR(__xludf.DUMMYFUNCTION("""COMPUTED_VALUE"""),518.4)</f>
        <v>518.4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IFERROR(__xludf.DUMMYFUNCTION("""COMPUTED_VALUE"""),0)</f>
        <v>0</v>
      </c>
      <c r="Q130" s="8">
        <f ca="1">IFERROR(__xludf.DUMMYFUNCTION("""COMPUTED_VALUE"""),302.4)</f>
        <v>302.39999999999998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86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7" t="str">
        <f ca="1">IFERROR(__xludf.DUMMYFUNCTION("""COMPUTED_VALUE"""),"001")</f>
        <v>001</v>
      </c>
      <c r="F131" s="8" t="str">
        <f ca="1">IFERROR(__xludf.DUMMYFUNCTION("""COMPUTED_VALUE"""),"3974")</f>
        <v>3974</v>
      </c>
      <c r="G131" s="8" t="str">
        <f ca="1">IFERROR(__xludf.DUMMYFUNCTION("""COMPUTED_VALUE"""),"2290X")</f>
        <v>2290X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IFERROR(__xludf.DUMMYFUNCTION("""COMPUTED_VALUE"""),0)</f>
        <v>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IFERROR(__xludf.DUMMYFUNCTION("""COMPUTED_VALUE"""),0)</f>
        <v>0</v>
      </c>
      <c r="Q131" s="8">
        <f ca="1">IFERROR(__xludf.DUMMYFUNCTION("""COMPUTED_VALUE"""),1713.6)</f>
        <v>1713.6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86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7" t="str">
        <f ca="1">IFERROR(__xludf.DUMMYFUNCTION("""COMPUTED_VALUE"""),"001")</f>
        <v>001</v>
      </c>
      <c r="F132" s="8" t="str">
        <f ca="1">IFERROR(__xludf.DUMMYFUNCTION("""COMPUTED_VALUE"""),"3974")</f>
        <v>3974</v>
      </c>
      <c r="G132" s="8" t="str">
        <f ca="1">IFERROR(__xludf.DUMMYFUNCTION("""COMPUTED_VALUE"""),"2287X")</f>
        <v>2287X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IFERROR(__xludf.DUMMYFUNCTION("""COMPUTED_VALUE"""),2311.2)</f>
        <v>2311.1999999999998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IFERROR(__xludf.DUMMYFUNCTION("""COMPUTED_VALUE"""),233.2)</f>
        <v>233.2</v>
      </c>
      <c r="Q132" s="8">
        <f ca="1">IFERROR(__xludf.DUMMYFUNCTION("""COMPUTED_VALUE"""),0)</f>
        <v>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86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IFERROR(__xludf.DUMMYFUNCTION("""COMPUTED_VALUE"""),"46578X")</f>
        <v>46578X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IFERROR(__xludf.DUMMYFUNCTION("""COMPUTED_VALUE"""),525.6)</f>
        <v>525.6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IFERROR(__xludf.DUMMYFUNCTION("""COMPUTED_VALUE"""),42.4)</f>
        <v>42.4</v>
      </c>
      <c r="Q133" s="8">
        <f ca="1">IFERROR(__xludf.DUMMYFUNCTION("""COMPUTED_VALUE"""),943.2)</f>
        <v>943.2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86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IFERROR(__xludf.DUMMYFUNCTION("""COMPUTED_VALUE"""),"369403")</f>
        <v>369403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IFERROR(__xludf.DUMMYFUNCTION("""COMPUTED_VALUE"""),259.2)</f>
        <v>259.2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IFERROR(__xludf.DUMMYFUNCTION("""COMPUTED_VALUE"""),74.2)</f>
        <v>74.2</v>
      </c>
      <c r="Q134" s="8">
        <f ca="1">IFERROR(__xludf.DUMMYFUNCTION("""COMPUTED_VALUE"""),1389.6)</f>
        <v>1389.6</v>
      </c>
      <c r="R134" s="8">
        <f ca="1">IFERROR(__xludf.DUMMYFUNCTION("""COMPUTED_VALUE"""),0)</f>
        <v>0</v>
      </c>
      <c r="S134" s="8">
        <f ca="1">IFERROR(__xludf.DUMMYFUNCTION("""COMPUTED_VALUE"""),0)</f>
        <v>0</v>
      </c>
      <c r="T134" s="8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86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IFERROR(__xludf.DUMMYFUNCTION("""COMPUTED_VALUE"""),"369365")</f>
        <v>369365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IFERROR(__xludf.DUMMYFUNCTION("""COMPUTED_VALUE"""),1116)</f>
        <v>1116</v>
      </c>
      <c r="K135" s="8">
        <f ca="1">IFERROR(__xludf.DUMMYFUNCTION("""COMPUTED_VALUE"""),0)</f>
        <v>0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IFERROR(__xludf.DUMMYFUNCTION("""COMPUTED_VALUE"""),0)</f>
        <v>0</v>
      </c>
      <c r="Q135" s="8">
        <f ca="1">IFERROR(__xludf.DUMMYFUNCTION("""COMPUTED_VALUE"""),489.6)</f>
        <v>489.6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86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IFERROR(__xludf.DUMMYFUNCTION("""COMPUTED_VALUE"""),"187275")</f>
        <v>187275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IFERROR(__xludf.DUMMYFUNCTION("""COMPUTED_VALUE"""),0)</f>
        <v>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IFERROR(__xludf.DUMMYFUNCTION("""COMPUTED_VALUE"""),0)</f>
        <v>0</v>
      </c>
      <c r="Q136" s="8">
        <f ca="1">IFERROR(__xludf.DUMMYFUNCTION("""COMPUTED_VALUE"""),0)</f>
        <v>0</v>
      </c>
      <c r="R136" s="8">
        <f ca="1">IFERROR(__xludf.DUMMYFUNCTION("""COMPUTED_VALUE"""),0)</f>
        <v>0</v>
      </c>
      <c r="S136" s="8">
        <f ca="1">IFERROR(__xludf.DUMMYFUNCTION("""COMPUTED_VALUE"""),8680)</f>
        <v>8680</v>
      </c>
      <c r="T136" s="8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86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IFERROR(__xludf.DUMMYFUNCTION("""COMPUTED_VALUE"""),"0368571")</f>
        <v>0368571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IFERROR(__xludf.DUMMYFUNCTION("""COMPUTED_VALUE"""),0)</f>
        <v>0</v>
      </c>
      <c r="K137" s="8">
        <f ca="1">IFERROR(__xludf.DUMMYFUNCTION("""COMPUTED_VALUE"""),6783.79999999999)</f>
        <v>6783.7999999999902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IFERROR(__xludf.DUMMYFUNCTION("""COMPUTED_VALUE"""),137.799999999999)</f>
        <v>137.79999999999899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86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IFERROR(__xludf.DUMMYFUNCTION("""COMPUTED_VALUE"""),"368555")</f>
        <v>368555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IFERROR(__xludf.DUMMYFUNCTION("""COMPUTED_VALUE"""),2649.6)</f>
        <v>2649.6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IFERROR(__xludf.DUMMYFUNCTION("""COMPUTED_VALUE"""),0)</f>
        <v>0</v>
      </c>
      <c r="Q138" s="8">
        <f ca="1">IFERROR(__xludf.DUMMYFUNCTION("""COMPUTED_VALUE"""),2361.6)</f>
        <v>2361.6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86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IFERROR(__xludf.DUMMYFUNCTION("""COMPUTED_VALUE"""),"184861")</f>
        <v>184861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IFERROR(__xludf.DUMMYFUNCTION("""COMPUTED_VALUE"""),151.2)</f>
        <v>151.19999999999999</v>
      </c>
      <c r="K139" s="8">
        <f ca="1">IFERROR(__xludf.DUMMYFUNCTION("""COMPUTED_VALUE"""),0)</f>
        <v>0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IFERROR(__xludf.DUMMYFUNCTION("""COMPUTED_VALUE"""),0)</f>
        <v>0</v>
      </c>
      <c r="Q139" s="8">
        <f ca="1">IFERROR(__xludf.DUMMYFUNCTION("""COMPUTED_VALUE"""),0)</f>
        <v>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86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IFERROR(__xludf.DUMMYFUNCTION("""COMPUTED_VALUE"""),"368814")</f>
        <v>368814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IFERROR(__xludf.DUMMYFUNCTION("""COMPUTED_VALUE"""),820.8)</f>
        <v>820.8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IFERROR(__xludf.DUMMYFUNCTION("""COMPUTED_VALUE"""),0)</f>
        <v>0</v>
      </c>
      <c r="Q140" s="8">
        <f ca="1">IFERROR(__xludf.DUMMYFUNCTION("""COMPUTED_VALUE"""),3340.8)</f>
        <v>3340.8</v>
      </c>
      <c r="R140" s="8">
        <f ca="1">IFERROR(__xludf.DUMMYFUNCTION("""COMPUTED_VALUE"""),0)</f>
        <v>0</v>
      </c>
      <c r="S140" s="8">
        <f ca="1">IFERROR(__xludf.DUMMYFUNCTION("""COMPUTED_VALUE"""),0)</f>
        <v>0</v>
      </c>
      <c r="T140" s="8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86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IFERROR(__xludf.DUMMYFUNCTION("""COMPUTED_VALUE"""),"368741")</f>
        <v>368741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IFERROR(__xludf.DUMMYFUNCTION("""COMPUTED_VALUE"""),0)</f>
        <v>0</v>
      </c>
      <c r="K141" s="8">
        <f ca="1">IFERROR(__xludf.DUMMYFUNCTION("""COMPUTED_VALUE"""),6013.4)</f>
        <v>6013.4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IFERROR(__xludf.DUMMYFUNCTION("""COMPUTED_VALUE"""),180.2)</f>
        <v>180.2</v>
      </c>
      <c r="Q141" s="8">
        <f ca="1">IFERROR(__xludf.DUMMYFUNCTION("""COMPUTED_VALUE"""),1080)</f>
        <v>1080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86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IFERROR(__xludf.DUMMYFUNCTION("""COMPUTED_VALUE"""),"199672")</f>
        <v>199672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IFERROR(__xludf.DUMMYFUNCTION("""COMPUTED_VALUE"""),0)</f>
        <v>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IFERROR(__xludf.DUMMYFUNCTION("""COMPUTED_VALUE"""),0)</f>
        <v>0</v>
      </c>
      <c r="Q142" s="8">
        <f ca="1">IFERROR(__xludf.DUMMYFUNCTION("""COMPUTED_VALUE"""),0)</f>
        <v>0</v>
      </c>
      <c r="R142" s="8">
        <f ca="1">IFERROR(__xludf.DUMMYFUNCTION("""COMPUTED_VALUE"""),3980.39999999999)</f>
        <v>3980.3999999999901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86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7" t="str">
        <f ca="1">IFERROR(__xludf.DUMMYFUNCTION("""COMPUTED_VALUE"""),"001")</f>
        <v>001</v>
      </c>
      <c r="F143" s="8" t="str">
        <f ca="1">IFERROR(__xludf.DUMMYFUNCTION("""COMPUTED_VALUE"""),"0911")</f>
        <v>0911</v>
      </c>
      <c r="G143" s="8" t="str">
        <f ca="1">IFERROR(__xludf.DUMMYFUNCTION("""COMPUTED_VALUE"""),"368695")</f>
        <v>368695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IFERROR(__xludf.DUMMYFUNCTION("""COMPUTED_VALUE"""),3808.8)</f>
        <v>3808.8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IFERROR(__xludf.DUMMYFUNCTION("""COMPUTED_VALUE"""),0)</f>
        <v>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86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IFERROR(__xludf.DUMMYFUNCTION("""COMPUTED_VALUE"""),"172286")</f>
        <v>172286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IFERROR(__xludf.DUMMYFUNCTION("""COMPUTED_VALUE"""),626.4)</f>
        <v>626.4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IFERROR(__xludf.DUMMYFUNCTION("""COMPUTED_VALUE"""),74.2)</f>
        <v>74.2</v>
      </c>
      <c r="Q144" s="8">
        <f ca="1">IFERROR(__xludf.DUMMYFUNCTION("""COMPUTED_VALUE"""),0)</f>
        <v>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86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7" t="str">
        <f ca="1">IFERROR(__xludf.DUMMYFUNCTION("""COMPUTED_VALUE"""),"001")</f>
        <v>001</v>
      </c>
      <c r="F145" s="8" t="str">
        <f ca="1">IFERROR(__xludf.DUMMYFUNCTION("""COMPUTED_VALUE"""),"2094")</f>
        <v>2094</v>
      </c>
      <c r="G145" s="8" t="str">
        <f ca="1">IFERROR(__xludf.DUMMYFUNCTION("""COMPUTED_VALUE"""),"27278")</f>
        <v>27278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IFERROR(__xludf.DUMMYFUNCTION("""COMPUTED_VALUE"""),2008.8)</f>
        <v>2008.8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IFERROR(__xludf.DUMMYFUNCTION("""COMPUTED_VALUE"""),0)</f>
        <v>0</v>
      </c>
      <c r="Q145" s="8">
        <f ca="1">IFERROR(__xludf.DUMMYFUNCTION("""COMPUTED_VALUE"""),1209.6)</f>
        <v>1209.5999999999999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86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IFERROR(__xludf.DUMMYFUNCTION("""COMPUTED_VALUE"""),"369349")</f>
        <v>369349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IFERROR(__xludf.DUMMYFUNCTION("""COMPUTED_VALUE"""),914.4)</f>
        <v>914.4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IFERROR(__xludf.DUMMYFUNCTION("""COMPUTED_VALUE"""),42.4)</f>
        <v>42.4</v>
      </c>
      <c r="Q146" s="8">
        <f ca="1">IFERROR(__xludf.DUMMYFUNCTION("""COMPUTED_VALUE"""),770.4)</f>
        <v>770.4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86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7" t="str">
        <f ca="1">IFERROR(__xludf.DUMMYFUNCTION("""COMPUTED_VALUE"""),"104")</f>
        <v>104</v>
      </c>
      <c r="F147" s="8" t="str">
        <f ca="1">IFERROR(__xludf.DUMMYFUNCTION("""COMPUTED_VALUE"""),"0911")</f>
        <v>0911</v>
      </c>
      <c r="G147" s="8" t="str">
        <f ca="1">IFERROR(__xludf.DUMMYFUNCTION("""COMPUTED_VALUE"""),"342246")</f>
        <v>342246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IFERROR(__xludf.DUMMYFUNCTION("""COMPUTED_VALUE"""),1375.2)</f>
        <v>1375.2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IFERROR(__xludf.DUMMYFUNCTION("""COMPUTED_VALUE"""),0)</f>
        <v>0</v>
      </c>
      <c r="Q147" s="8">
        <f ca="1">IFERROR(__xludf.DUMMYFUNCTION("""COMPUTED_VALUE"""),1454.4)</f>
        <v>1454.4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86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7" t="str">
        <f ca="1">IFERROR(__xludf.DUMMYFUNCTION("""COMPUTED_VALUE"""),"001")</f>
        <v>001</v>
      </c>
      <c r="F148" s="8" t="str">
        <f ca="1">IFERROR(__xludf.DUMMYFUNCTION("""COMPUTED_VALUE"""),"0911")</f>
        <v>0911</v>
      </c>
      <c r="G148" s="8" t="str">
        <f ca="1">IFERROR(__xludf.DUMMYFUNCTION("""COMPUTED_VALUE"""),"23485")</f>
        <v>23485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IFERROR(__xludf.DUMMYFUNCTION("""COMPUTED_VALUE"""),1778.4)</f>
        <v>1778.4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IFERROR(__xludf.DUMMYFUNCTION("""COMPUTED_VALUE"""),169.6)</f>
        <v>169.6</v>
      </c>
      <c r="Q148" s="8">
        <f ca="1">IFERROR(__xludf.DUMMYFUNCTION("""COMPUTED_VALUE"""),1188)</f>
        <v>1188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86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7" t="str">
        <f ca="1">IFERROR(__xludf.DUMMYFUNCTION("""COMPUTED_VALUE"""),"001")</f>
        <v>001</v>
      </c>
      <c r="F149" s="8" t="str">
        <f ca="1">IFERROR(__xludf.DUMMYFUNCTION("""COMPUTED_VALUE"""),"0911")</f>
        <v>0911</v>
      </c>
      <c r="G149" s="8" t="str">
        <f ca="1">IFERROR(__xludf.DUMMYFUNCTION("""COMPUTED_VALUE"""),"370045")</f>
        <v>370045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IFERROR(__xludf.DUMMYFUNCTION("""COMPUTED_VALUE"""),1108.8)</f>
        <v>1108.8</v>
      </c>
      <c r="K149" s="8">
        <f ca="1">IFERROR(__xludf.DUMMYFUNCTION("""COMPUTED_VALUE"""),0)</f>
        <v>0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IFERROR(__xludf.DUMMYFUNCTION("""COMPUTED_VALUE"""),612)</f>
        <v>612</v>
      </c>
      <c r="R149" s="8">
        <f ca="1">IFERROR(__xludf.DUMMYFUNCTION("""COMPUTED_VALUE"""),0)</f>
        <v>0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86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IFERROR(__xludf.DUMMYFUNCTION("""COMPUTED_VALUE"""),"0107700")</f>
        <v>0107700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IFERROR(__xludf.DUMMYFUNCTION("""COMPUTED_VALUE"""),1886.4)</f>
        <v>1886.4</v>
      </c>
      <c r="K150" s="8">
        <f ca="1">IFERROR(__xludf.DUMMYFUNCTION("""COMPUTED_VALUE"""),0)</f>
        <v>0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IFERROR(__xludf.DUMMYFUNCTION("""COMPUTED_VALUE"""),0)</f>
        <v>0</v>
      </c>
      <c r="Q150" s="8">
        <f ca="1">IFERROR(__xludf.DUMMYFUNCTION("""COMPUTED_VALUE"""),1008)</f>
        <v>1008</v>
      </c>
      <c r="R150" s="8">
        <f ca="1">IFERROR(__xludf.DUMMYFUNCTION("""COMPUTED_VALUE"""),0)</f>
        <v>0</v>
      </c>
      <c r="S150" s="8">
        <f ca="1">IFERROR(__xludf.DUMMYFUNCTION("""COMPUTED_VALUE"""),0)</f>
        <v>0</v>
      </c>
      <c r="T150" s="8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86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IFERROR(__xludf.DUMMYFUNCTION("""COMPUTED_VALUE"""),"115312")</f>
        <v>115312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IFERROR(__xludf.DUMMYFUNCTION("""COMPUTED_VALUE"""),0)</f>
        <v>0</v>
      </c>
      <c r="K151" s="8">
        <f ca="1">IFERROR(__xludf.DUMMYFUNCTION("""COMPUTED_VALUE"""),727.599999999999)</f>
        <v>727.599999999999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IFERROR(__xludf.DUMMYFUNCTION("""COMPUTED_VALUE"""),0)</f>
        <v>0</v>
      </c>
      <c r="Q151" s="8">
        <f ca="1">IFERROR(__xludf.DUMMYFUNCTION("""COMPUTED_VALUE"""),324)</f>
        <v>324</v>
      </c>
      <c r="R151" s="8">
        <f ca="1">IFERROR(__xludf.DUMMYFUNCTION("""COMPUTED_VALUE"""),1540.8)</f>
        <v>1540.8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86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IFERROR(__xludf.DUMMYFUNCTION("""COMPUTED_VALUE"""),"0107786")</f>
        <v>0107786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IFERROR(__xludf.DUMMYFUNCTION("""COMPUTED_VALUE"""),0)</f>
        <v>0</v>
      </c>
      <c r="K152" s="8">
        <f ca="1">IFERROR(__xludf.DUMMYFUNCTION("""COMPUTED_VALUE"""),6698.2)</f>
        <v>6698.2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IFERROR(__xludf.DUMMYFUNCTION("""COMPUTED_VALUE"""),84.8)</f>
        <v>84.8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IFERROR(__xludf.DUMMYFUNCTION("""COMPUTED_VALUE"""),3920)</f>
        <v>3920</v>
      </c>
      <c r="T152" s="8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86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IFERROR(__xludf.DUMMYFUNCTION("""COMPUTED_VALUE"""),"106208")</f>
        <v>106208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IFERROR(__xludf.DUMMYFUNCTION("""COMPUTED_VALUE"""),2030.4)</f>
        <v>2030.4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IFERROR(__xludf.DUMMYFUNCTION("""COMPUTED_VALUE"""),254.399999999999)</f>
        <v>254.39999999999901</v>
      </c>
      <c r="Q153" s="8">
        <f ca="1">IFERROR(__xludf.DUMMYFUNCTION("""COMPUTED_VALUE"""),1404)</f>
        <v>1404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86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IFERROR(__xludf.DUMMYFUNCTION("""COMPUTED_VALUE"""),"010616X")</f>
        <v>010616X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IFERROR(__xludf.DUMMYFUNCTION("""COMPUTED_VALUE"""),662.4)</f>
        <v>662.4</v>
      </c>
      <c r="K154" s="8">
        <f ca="1">IFERROR(__xludf.DUMMYFUNCTION("""COMPUTED_VALUE"""),0)</f>
        <v>0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IFERROR(__xludf.DUMMYFUNCTION("""COMPUTED_VALUE"""),0)</f>
        <v>0</v>
      </c>
      <c r="Q154" s="8">
        <f ca="1">IFERROR(__xludf.DUMMYFUNCTION("""COMPUTED_VALUE"""),0)</f>
        <v>0</v>
      </c>
      <c r="R154" s="8">
        <f ca="1">IFERROR(__xludf.DUMMYFUNCTION("""COMPUTED_VALUE"""),0)</f>
        <v>0</v>
      </c>
      <c r="S154" s="8">
        <f ca="1">IFERROR(__xludf.DUMMYFUNCTION("""COMPUTED_VALUE"""),5720)</f>
        <v>5720</v>
      </c>
      <c r="T154" s="8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86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IFERROR(__xludf.DUMMYFUNCTION("""COMPUTED_VALUE"""),"127027")</f>
        <v>127027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IFERROR(__xludf.DUMMYFUNCTION("""COMPUTED_VALUE"""),4809.6)</f>
        <v>4809.6000000000004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IFERROR(__xludf.DUMMYFUNCTION("""COMPUTED_VALUE"""),233.2)</f>
        <v>233.2</v>
      </c>
      <c r="Q155" s="8">
        <f ca="1">IFERROR(__xludf.DUMMYFUNCTION("""COMPUTED_VALUE"""),2440.8)</f>
        <v>2440.8000000000002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86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IFERROR(__xludf.DUMMYFUNCTION("""COMPUTED_VALUE"""),"15704X")</f>
        <v>15704X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IFERROR(__xludf.DUMMYFUNCTION("""COMPUTED_VALUE"""),986.4)</f>
        <v>986.4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IFERROR(__xludf.DUMMYFUNCTION("""COMPUTED_VALUE"""),0)</f>
        <v>0</v>
      </c>
      <c r="Q156" s="8">
        <f ca="1">IFERROR(__xludf.DUMMYFUNCTION("""COMPUTED_VALUE"""),187.2)</f>
        <v>187.2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86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IFERROR(__xludf.DUMMYFUNCTION("""COMPUTED_VALUE"""),"312967")</f>
        <v>312967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IFERROR(__xludf.DUMMYFUNCTION("""COMPUTED_VALUE"""),136.8)</f>
        <v>136.80000000000001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IFERROR(__xludf.DUMMYFUNCTION("""COMPUTED_VALUE"""),0)</f>
        <v>0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86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IFERROR(__xludf.DUMMYFUNCTION("""COMPUTED_VALUE"""),"120464")</f>
        <v>120464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IFERROR(__xludf.DUMMYFUNCTION("""COMPUTED_VALUE"""),1713.6)</f>
        <v>1713.6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IFERROR(__xludf.DUMMYFUNCTION("""COMPUTED_VALUE"""),2404.8)</f>
        <v>2404.8000000000002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86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7" t="str">
        <f ca="1">IFERROR(__xludf.DUMMYFUNCTION("""COMPUTED_VALUE"""),"001")</f>
        <v>001</v>
      </c>
      <c r="F159" s="8" t="str">
        <f ca="1">IFERROR(__xludf.DUMMYFUNCTION("""COMPUTED_VALUE"""),"1307")</f>
        <v>1307</v>
      </c>
      <c r="G159" s="8" t="str">
        <f ca="1">IFERROR(__xludf.DUMMYFUNCTION("""COMPUTED_VALUE"""),"107492")</f>
        <v>107492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IFERROR(__xludf.DUMMYFUNCTION("""COMPUTED_VALUE"""),2887.2)</f>
        <v>2887.2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IFERROR(__xludf.DUMMYFUNCTION("""COMPUTED_VALUE"""),212)</f>
        <v>212</v>
      </c>
      <c r="Q159" s="8">
        <f ca="1">IFERROR(__xludf.DUMMYFUNCTION("""COMPUTED_VALUE"""),0)</f>
        <v>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86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IFERROR(__xludf.DUMMYFUNCTION("""COMPUTED_VALUE"""),"106453")</f>
        <v>106453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IFERROR(__xludf.DUMMYFUNCTION("""COMPUTED_VALUE"""),1540.8)</f>
        <v>1540.8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IFERROR(__xludf.DUMMYFUNCTION("""COMPUTED_VALUE"""),619.2)</f>
        <v>619.20000000000005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86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7" t="str">
        <f ca="1">IFERROR(__xludf.DUMMYFUNCTION("""COMPUTED_VALUE"""),"001")</f>
        <v>001</v>
      </c>
      <c r="F161" s="8" t="str">
        <f ca="1">IFERROR(__xludf.DUMMYFUNCTION("""COMPUTED_VALUE"""),"2704")</f>
        <v>2704</v>
      </c>
      <c r="G161" s="8" t="str">
        <f ca="1">IFERROR(__xludf.DUMMYFUNCTION("""COMPUTED_VALUE"""),"102733")</f>
        <v>102733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IFERROR(__xludf.DUMMYFUNCTION("""COMPUTED_VALUE"""),1339.2)</f>
        <v>1339.2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IFERROR(__xludf.DUMMYFUNCTION("""COMPUTED_VALUE"""),0)</f>
        <v>0</v>
      </c>
      <c r="Q161" s="8">
        <f ca="1">IFERROR(__xludf.DUMMYFUNCTION("""COMPUTED_VALUE"""),1224)</f>
        <v>1224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86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IFERROR(__xludf.DUMMYFUNCTION("""COMPUTED_VALUE"""),"010762X")</f>
        <v>010762X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IFERROR(__xludf.DUMMYFUNCTION("""COMPUTED_VALUE"""),640.8)</f>
        <v>640.79999999999995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IFERROR(__xludf.DUMMYFUNCTION("""COMPUTED_VALUE"""),0)</f>
        <v>0</v>
      </c>
      <c r="Q162" s="8">
        <f ca="1">IFERROR(__xludf.DUMMYFUNCTION("""COMPUTED_VALUE"""),129.6)</f>
        <v>129.6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86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7" t="str">
        <f ca="1">IFERROR(__xludf.DUMMYFUNCTION("""COMPUTED_VALUE"""),"001")</f>
        <v>001</v>
      </c>
      <c r="F163" s="8" t="str">
        <f ca="1">IFERROR(__xludf.DUMMYFUNCTION("""COMPUTED_VALUE"""),"2704")</f>
        <v>2704</v>
      </c>
      <c r="G163" s="8" t="str">
        <f ca="1">IFERROR(__xludf.DUMMYFUNCTION("""COMPUTED_VALUE"""),"102571")</f>
        <v>102571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IFERROR(__xludf.DUMMYFUNCTION("""COMPUTED_VALUE"""),1324.8)</f>
        <v>1324.8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IFERROR(__xludf.DUMMYFUNCTION("""COMPUTED_VALUE"""),243.799999999999)</f>
        <v>243.79999999999899</v>
      </c>
      <c r="Q163" s="8">
        <f ca="1">IFERROR(__xludf.DUMMYFUNCTION("""COMPUTED_VALUE"""),0)</f>
        <v>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86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7" t="str">
        <f ca="1">IFERROR(__xludf.DUMMYFUNCTION("""COMPUTED_VALUE"""),"001")</f>
        <v>001</v>
      </c>
      <c r="F164" s="8" t="str">
        <f ca="1">IFERROR(__xludf.DUMMYFUNCTION("""COMPUTED_VALUE"""),"1307")</f>
        <v>1307</v>
      </c>
      <c r="G164" s="8" t="str">
        <f ca="1">IFERROR(__xludf.DUMMYFUNCTION("""COMPUTED_VALUE"""),"0106321")</f>
        <v>0106321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IFERROR(__xludf.DUMMYFUNCTION("""COMPUTED_VALUE"""),1749.6)</f>
        <v>1749.6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IFERROR(__xludf.DUMMYFUNCTION("""COMPUTED_VALUE"""),169.6)</f>
        <v>169.6</v>
      </c>
      <c r="Q164" s="8">
        <f ca="1">IFERROR(__xludf.DUMMYFUNCTION("""COMPUTED_VALUE"""),1123.2)</f>
        <v>1123.2</v>
      </c>
      <c r="R164" s="8">
        <f ca="1">IFERROR(__xludf.DUMMYFUNCTION("""COMPUTED_VALUE"""),0)</f>
        <v>0</v>
      </c>
      <c r="S164" s="8">
        <f ca="1">IFERROR(__xludf.DUMMYFUNCTION("""COMPUTED_VALUE"""),0)</f>
        <v>0</v>
      </c>
      <c r="T164" s="8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86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7" t="str">
        <f ca="1">IFERROR(__xludf.DUMMYFUNCTION("""COMPUTED_VALUE"""),"001")</f>
        <v>001</v>
      </c>
      <c r="F165" s="8" t="str">
        <f ca="1">IFERROR(__xludf.DUMMYFUNCTION("""COMPUTED_VALUE"""),"1307")</f>
        <v>1307</v>
      </c>
      <c r="G165" s="8" t="str">
        <f ca="1">IFERROR(__xludf.DUMMYFUNCTION("""COMPUTED_VALUE"""),"106305")</f>
        <v>106305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IFERROR(__xludf.DUMMYFUNCTION("""COMPUTED_VALUE"""),907.2)</f>
        <v>907.2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IFERROR(__xludf.DUMMYFUNCTION("""COMPUTED_VALUE"""),84.8)</f>
        <v>84.8</v>
      </c>
      <c r="Q165" s="8">
        <f ca="1">IFERROR(__xludf.DUMMYFUNCTION("""COMPUTED_VALUE"""),511.2)</f>
        <v>511.2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86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7" t="str">
        <f ca="1">IFERROR(__xludf.DUMMYFUNCTION("""COMPUTED_VALUE"""),"001")</f>
        <v>001</v>
      </c>
      <c r="F166" s="8" t="str">
        <f ca="1">IFERROR(__xludf.DUMMYFUNCTION("""COMPUTED_VALUE"""),"2704")</f>
        <v>2704</v>
      </c>
      <c r="G166" s="8" t="str">
        <f ca="1">IFERROR(__xludf.DUMMYFUNCTION("""COMPUTED_VALUE"""),"102563")</f>
        <v>102563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IFERROR(__xludf.DUMMYFUNCTION("""COMPUTED_VALUE"""),2174.4)</f>
        <v>2174.4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IFERROR(__xludf.DUMMYFUNCTION("""COMPUTED_VALUE"""),0)</f>
        <v>0</v>
      </c>
      <c r="Q166" s="8">
        <f ca="1">IFERROR(__xludf.DUMMYFUNCTION("""COMPUTED_VALUE"""),2836.8)</f>
        <v>2836.8</v>
      </c>
      <c r="R166" s="8">
        <f ca="1">IFERROR(__xludf.DUMMYFUNCTION("""COMPUTED_VALUE"""),0)</f>
        <v>0</v>
      </c>
      <c r="S166" s="8">
        <f ca="1">IFERROR(__xludf.DUMMYFUNCTION("""COMPUTED_VALUE"""),0)</f>
        <v>0</v>
      </c>
      <c r="T166" s="8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86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7" t="str">
        <f ca="1">IFERROR(__xludf.DUMMYFUNCTION("""COMPUTED_VALUE"""),"001")</f>
        <v>001</v>
      </c>
      <c r="F167" s="8" t="str">
        <f ca="1">IFERROR(__xludf.DUMMYFUNCTION("""COMPUTED_VALUE"""),"2704")</f>
        <v>2704</v>
      </c>
      <c r="G167" s="8" t="str">
        <f ca="1">IFERROR(__xludf.DUMMYFUNCTION("""COMPUTED_VALUE"""),"102717")</f>
        <v>102717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IFERROR(__xludf.DUMMYFUNCTION("""COMPUTED_VALUE"""),0)</f>
        <v>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IFERROR(__xludf.DUMMYFUNCTION("""COMPUTED_VALUE"""),63.5999999999999)</f>
        <v>63.599999999999902</v>
      </c>
      <c r="Q167" s="8">
        <f ca="1">IFERROR(__xludf.DUMMYFUNCTION("""COMPUTED_VALUE"""),0)</f>
        <v>0</v>
      </c>
      <c r="R167" s="8">
        <f ca="1">IFERROR(__xludf.DUMMYFUNCTION("""COMPUTED_VALUE"""),0)</f>
        <v>0</v>
      </c>
      <c r="S167" s="8">
        <f ca="1">IFERROR(__xludf.DUMMYFUNCTION("""COMPUTED_VALUE"""),4760)</f>
        <v>4760</v>
      </c>
      <c r="T167" s="8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86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7" t="str">
        <f ca="1">IFERROR(__xludf.DUMMYFUNCTION("""COMPUTED_VALUE"""),"001")</f>
        <v>001</v>
      </c>
      <c r="F168" s="8" t="str">
        <f ca="1">IFERROR(__xludf.DUMMYFUNCTION("""COMPUTED_VALUE"""),"2704")</f>
        <v>2704</v>
      </c>
      <c r="G168" s="8" t="str">
        <f ca="1">IFERROR(__xludf.DUMMYFUNCTION("""COMPUTED_VALUE"""),"102555")</f>
        <v>102555</v>
      </c>
      <c r="H168" s="8">
        <f ca="1">IFERROR(__xludf.DUMMYFUNCTION("""COMPUTED_VALUE"""),0)</f>
        <v>0</v>
      </c>
      <c r="I168" s="8">
        <f ca="1">IFERROR(__xludf.DUMMYFUNCTION("""COMPUTED_VALUE"""),0)</f>
        <v>0</v>
      </c>
      <c r="J168" s="8">
        <f ca="1">IFERROR(__xludf.DUMMYFUNCTION("""COMPUTED_VALUE"""),2426.4)</f>
        <v>2426.4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IFERROR(__xludf.DUMMYFUNCTION("""COMPUTED_VALUE"""),190.799999999999)</f>
        <v>190.79999999999899</v>
      </c>
      <c r="Q168" s="8">
        <f ca="1">IFERROR(__xludf.DUMMYFUNCTION("""COMPUTED_VALUE"""),0)</f>
        <v>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86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7" t="str">
        <f ca="1">IFERROR(__xludf.DUMMYFUNCTION("""COMPUTED_VALUE"""),"001")</f>
        <v>001</v>
      </c>
      <c r="F169" s="8" t="str">
        <f ca="1">IFERROR(__xludf.DUMMYFUNCTION("""COMPUTED_VALUE"""),"1307")</f>
        <v>1307</v>
      </c>
      <c r="G169" s="8" t="str">
        <f ca="1">IFERROR(__xludf.DUMMYFUNCTION("""COMPUTED_VALUE"""),"0106291")</f>
        <v>0106291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IFERROR(__xludf.DUMMYFUNCTION("""COMPUTED_VALUE"""),1353.6)</f>
        <v>1353.6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IFERROR(__xludf.DUMMYFUNCTION("""COMPUTED_VALUE"""),127.199999999999)</f>
        <v>127.19999999999899</v>
      </c>
      <c r="Q169" s="8">
        <f ca="1">IFERROR(__xludf.DUMMYFUNCTION("""COMPUTED_VALUE"""),504)</f>
        <v>504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86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IFERROR(__xludf.DUMMYFUNCTION("""COMPUTED_VALUE"""),"102776")</f>
        <v>102776</v>
      </c>
      <c r="H170" s="8">
        <f ca="1">IFERROR(__xludf.DUMMYFUNCTION("""COMPUTED_VALUE"""),0)</f>
        <v>0</v>
      </c>
      <c r="I170" s="8">
        <f ca="1">IFERROR(__xludf.DUMMYFUNCTION("""COMPUTED_VALUE"""),0)</f>
        <v>0</v>
      </c>
      <c r="J170" s="8">
        <f ca="1">IFERROR(__xludf.DUMMYFUNCTION("""COMPUTED_VALUE"""),1454.4)</f>
        <v>1454.4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IFERROR(__xludf.DUMMYFUNCTION("""COMPUTED_VALUE"""),42.4)</f>
        <v>42.4</v>
      </c>
      <c r="Q170" s="8">
        <f ca="1">IFERROR(__xludf.DUMMYFUNCTION("""COMPUTED_VALUE"""),2001.6)</f>
        <v>2001.6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86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7" t="str">
        <f ca="1">IFERROR(__xludf.DUMMYFUNCTION("""COMPUTED_VALUE"""),"001")</f>
        <v>001</v>
      </c>
      <c r="F171" s="8" t="str">
        <f ca="1">IFERROR(__xludf.DUMMYFUNCTION("""COMPUTED_VALUE"""),"1306")</f>
        <v>1306</v>
      </c>
      <c r="G171" s="8" t="str">
        <f ca="1">IFERROR(__xludf.DUMMYFUNCTION("""COMPUTED_VALUE"""),"167940")</f>
        <v>167940</v>
      </c>
      <c r="H171" s="8">
        <f ca="1">IFERROR(__xludf.DUMMYFUNCTION("""COMPUTED_VALUE"""),0)</f>
        <v>0</v>
      </c>
      <c r="I171" s="8">
        <f ca="1">IFERROR(__xludf.DUMMYFUNCTION("""COMPUTED_VALUE"""),42.4)</f>
        <v>42.4</v>
      </c>
      <c r="J171" s="8">
        <f ca="1">IFERROR(__xludf.DUMMYFUNCTION("""COMPUTED_VALUE"""),21.6)</f>
        <v>21.6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IFERROR(__xludf.DUMMYFUNCTION("""COMPUTED_VALUE"""),148.4)</f>
        <v>148.4</v>
      </c>
      <c r="Q171" s="8">
        <f ca="1">IFERROR(__xludf.DUMMYFUNCTION("""COMPUTED_VALUE"""),0)</f>
        <v>0</v>
      </c>
      <c r="R171" s="8">
        <f ca="1">IFERROR(__xludf.DUMMYFUNCTION("""COMPUTED_VALUE"""),0)</f>
        <v>0</v>
      </c>
      <c r="S171" s="8">
        <f ca="1">IFERROR(__xludf.DUMMYFUNCTION("""COMPUTED_VALUE"""),0)</f>
        <v>0</v>
      </c>
      <c r="T171" s="8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86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IFERROR(__xludf.DUMMYFUNCTION("""COMPUTED_VALUE"""),"102806")</f>
        <v>102806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IFERROR(__xludf.DUMMYFUNCTION("""COMPUTED_VALUE"""),2095.2)</f>
        <v>2095.1999999999998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IFERROR(__xludf.DUMMYFUNCTION("""COMPUTED_VALUE"""),137.799999999999)</f>
        <v>137.79999999999899</v>
      </c>
      <c r="Q172" s="8">
        <f ca="1">IFERROR(__xludf.DUMMYFUNCTION("""COMPUTED_VALUE"""),0)</f>
        <v>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86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7" t="str">
        <f ca="1">IFERROR(__xludf.DUMMYFUNCTION("""COMPUTED_VALUE"""),"001")</f>
        <v>001</v>
      </c>
      <c r="F173" s="8" t="str">
        <f ca="1">IFERROR(__xludf.DUMMYFUNCTION("""COMPUTED_VALUE"""),"1306")</f>
        <v>1306</v>
      </c>
      <c r="G173" s="8" t="str">
        <f ca="1">IFERROR(__xludf.DUMMYFUNCTION("""COMPUTED_VALUE"""),"102768")</f>
        <v>102768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IFERROR(__xludf.DUMMYFUNCTION("""COMPUTED_VALUE"""),237.6)</f>
        <v>237.6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IFERROR(__xludf.DUMMYFUNCTION("""COMPUTED_VALUE"""),136.8)</f>
        <v>136.80000000000001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86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7" t="str">
        <f ca="1">IFERROR(__xludf.DUMMYFUNCTION("""COMPUTED_VALUE"""),"001")</f>
        <v>001</v>
      </c>
      <c r="F174" s="8" t="str">
        <f ca="1">IFERROR(__xludf.DUMMYFUNCTION("""COMPUTED_VALUE"""),"2094")</f>
        <v>2094</v>
      </c>
      <c r="G174" s="8" t="str">
        <f ca="1">IFERROR(__xludf.DUMMYFUNCTION("""COMPUTED_VALUE"""),"50385")</f>
        <v>50385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IFERROR(__xludf.DUMMYFUNCTION("""COMPUTED_VALUE"""),475.2)</f>
        <v>475.2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IFERROR(__xludf.DUMMYFUNCTION("""COMPUTED_VALUE"""),0)</f>
        <v>0</v>
      </c>
      <c r="Q174" s="8">
        <f ca="1">IFERROR(__xludf.DUMMYFUNCTION("""COMPUTED_VALUE"""),1713.6)</f>
        <v>1713.6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86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7" t="str">
        <f ca="1">IFERROR(__xludf.DUMMYFUNCTION("""COMPUTED_VALUE"""),"001")</f>
        <v>001</v>
      </c>
      <c r="F175" s="8" t="str">
        <f ca="1">IFERROR(__xludf.DUMMYFUNCTION("""COMPUTED_VALUE"""),"1306")</f>
        <v>1306</v>
      </c>
      <c r="G175" s="8" t="str">
        <f ca="1">IFERROR(__xludf.DUMMYFUNCTION("""COMPUTED_VALUE"""),"265969")</f>
        <v>265969</v>
      </c>
      <c r="H175" s="8">
        <f ca="1">IFERROR(__xludf.DUMMYFUNCTION("""COMPUTED_VALUE"""),0)</f>
        <v>0</v>
      </c>
      <c r="I175" s="8">
        <f ca="1">IFERROR(__xludf.DUMMYFUNCTION("""COMPUTED_VALUE"""),0)</f>
        <v>0</v>
      </c>
      <c r="J175" s="8">
        <f ca="1">IFERROR(__xludf.DUMMYFUNCTION("""COMPUTED_VALUE"""),72)</f>
        <v>72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IFERROR(__xludf.DUMMYFUNCTION("""COMPUTED_VALUE"""),0)</f>
        <v>0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86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7" t="str">
        <f ca="1">IFERROR(__xludf.DUMMYFUNCTION("""COMPUTED_VALUE"""),"001")</f>
        <v>001</v>
      </c>
      <c r="F176" s="8" t="str">
        <f ca="1">IFERROR(__xludf.DUMMYFUNCTION("""COMPUTED_VALUE"""),"2094")</f>
        <v>2094</v>
      </c>
      <c r="G176" s="8" t="str">
        <f ca="1">IFERROR(__xludf.DUMMYFUNCTION("""COMPUTED_VALUE"""),"50350")</f>
        <v>50350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IFERROR(__xludf.DUMMYFUNCTION("""COMPUTED_VALUE"""),432)</f>
        <v>432</v>
      </c>
      <c r="K176" s="8">
        <f ca="1">IFERROR(__xludf.DUMMYFUNCTION("""COMPUTED_VALUE"""),0)</f>
        <v>0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IFERROR(__xludf.DUMMYFUNCTION("""COMPUTED_VALUE"""),0)</f>
        <v>0</v>
      </c>
      <c r="Q176" s="8">
        <f ca="1">IFERROR(__xludf.DUMMYFUNCTION("""COMPUTED_VALUE"""),0)</f>
        <v>0</v>
      </c>
      <c r="R176" s="8">
        <f ca="1">IFERROR(__xludf.DUMMYFUNCTION("""COMPUTED_VALUE"""),0)</f>
        <v>0</v>
      </c>
      <c r="S176" s="8">
        <f ca="1">IFERROR(__xludf.DUMMYFUNCTION("""COMPUTED_VALUE"""),0)</f>
        <v>0</v>
      </c>
      <c r="T176" s="8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86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7" t="str">
        <f ca="1">IFERROR(__xludf.DUMMYFUNCTION("""COMPUTED_VALUE"""),"001")</f>
        <v>001</v>
      </c>
      <c r="F177" s="8" t="str">
        <f ca="1">IFERROR(__xludf.DUMMYFUNCTION("""COMPUTED_VALUE"""),"1306")</f>
        <v>1306</v>
      </c>
      <c r="G177" s="8" t="str">
        <f ca="1">IFERROR(__xludf.DUMMYFUNCTION("""COMPUTED_VALUE"""),"74802")</f>
        <v>74802</v>
      </c>
      <c r="H177" s="8">
        <f ca="1">IFERROR(__xludf.DUMMYFUNCTION("""COMPUTED_VALUE"""),0)</f>
        <v>0</v>
      </c>
      <c r="I177" s="8">
        <f ca="1">IFERROR(__xludf.DUMMYFUNCTION("""COMPUTED_VALUE"""),0)</f>
        <v>0</v>
      </c>
      <c r="J177" s="8">
        <f ca="1">IFERROR(__xludf.DUMMYFUNCTION("""COMPUTED_VALUE"""),0)</f>
        <v>0</v>
      </c>
      <c r="K177" s="8">
        <f ca="1">IFERROR(__xludf.DUMMYFUNCTION("""COMPUTED_VALUE"""),1626.39999999999)</f>
        <v>1626.3999999999901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IFERROR(__xludf.DUMMYFUNCTION("""COMPUTED_VALUE"""),0)</f>
        <v>0</v>
      </c>
      <c r="Q177" s="8">
        <f ca="1">IFERROR(__xludf.DUMMYFUNCTION("""COMPUTED_VALUE"""),0)</f>
        <v>0</v>
      </c>
      <c r="R177" s="8">
        <f ca="1">IFERROR(__xludf.DUMMYFUNCTION("""COMPUTED_VALUE"""),406.599999999999)</f>
        <v>406.599999999999</v>
      </c>
      <c r="S177" s="8">
        <f ca="1">IFERROR(__xludf.DUMMYFUNCTION("""COMPUTED_VALUE"""),0)</f>
        <v>0</v>
      </c>
      <c r="T177" s="8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86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7" t="str">
        <f ca="1">IFERROR(__xludf.DUMMYFUNCTION("""COMPUTED_VALUE"""),"104")</f>
        <v>104</v>
      </c>
      <c r="F178" s="8" t="str">
        <f ca="1">IFERROR(__xludf.DUMMYFUNCTION("""COMPUTED_VALUE"""),"4481")</f>
        <v>4481</v>
      </c>
      <c r="G178" s="8" t="str">
        <f ca="1">IFERROR(__xludf.DUMMYFUNCTION("""COMPUTED_VALUE"""),"3982")</f>
        <v>3982</v>
      </c>
      <c r="H178" s="8">
        <f ca="1">IFERROR(__xludf.DUMMYFUNCTION("""COMPUTED_VALUE"""),0)</f>
        <v>0</v>
      </c>
      <c r="I178" s="8">
        <f ca="1">IFERROR(__xludf.DUMMYFUNCTION("""COMPUTED_VALUE"""),21.2)</f>
        <v>21.2</v>
      </c>
      <c r="J178" s="8">
        <f ca="1">IFERROR(__xludf.DUMMYFUNCTION("""COMPUTED_VALUE"""),14.4)</f>
        <v>14.4</v>
      </c>
      <c r="K178" s="8">
        <f ca="1">IFERROR(__xludf.DUMMYFUNCTION("""COMPUTED_VALUE"""),0)</f>
        <v>0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IFERROR(__xludf.DUMMYFUNCTION("""COMPUTED_VALUE"""),106)</f>
        <v>106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IFERROR(__xludf.DUMMYFUNCTION("""COMPUTED_VALUE"""),0)</f>
        <v>0</v>
      </c>
      <c r="T178" s="8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86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7" t="str">
        <f ca="1">IFERROR(__xludf.DUMMYFUNCTION("""COMPUTED_VALUE"""),"001")</f>
        <v>001</v>
      </c>
      <c r="F179" s="8" t="str">
        <f ca="1">IFERROR(__xludf.DUMMYFUNCTION("""COMPUTED_VALUE"""),"2094")</f>
        <v>2094</v>
      </c>
      <c r="G179" s="8" t="str">
        <f ca="1">IFERROR(__xludf.DUMMYFUNCTION("""COMPUTED_VALUE"""),"46743X")</f>
        <v>46743X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IFERROR(__xludf.DUMMYFUNCTION("""COMPUTED_VALUE"""),187.2)</f>
        <v>187.2</v>
      </c>
      <c r="K179" s="8">
        <f ca="1">IFERROR(__xludf.DUMMYFUNCTION("""COMPUTED_VALUE"""),2011.6)</f>
        <v>2011.6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IFERROR(__xludf.DUMMYFUNCTION("""COMPUTED_VALUE"""),148.4)</f>
        <v>148.4</v>
      </c>
      <c r="Q179" s="8">
        <f ca="1">IFERROR(__xludf.DUMMYFUNCTION("""COMPUTED_VALUE"""),0)</f>
        <v>0</v>
      </c>
      <c r="R179" s="8">
        <f ca="1">IFERROR(__xludf.DUMMYFUNCTION("""COMPUTED_VALUE"""),0)</f>
        <v>0</v>
      </c>
      <c r="S179" s="8">
        <f ca="1">IFERROR(__xludf.DUMMYFUNCTION("""COMPUTED_VALUE"""),6560)</f>
        <v>6560</v>
      </c>
      <c r="T179" s="8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86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7" t="str">
        <f ca="1">IFERROR(__xludf.DUMMYFUNCTION("""COMPUTED_VALUE"""),"001")</f>
        <v>001</v>
      </c>
      <c r="F180" s="8" t="str">
        <f ca="1">IFERROR(__xludf.DUMMYFUNCTION("""COMPUTED_VALUE"""),"1306")</f>
        <v>1306</v>
      </c>
      <c r="G180" s="8" t="str">
        <f ca="1">IFERROR(__xludf.DUMMYFUNCTION("""COMPUTED_VALUE"""),"54186")</f>
        <v>54186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IFERROR(__xludf.DUMMYFUNCTION("""COMPUTED_VALUE"""),784.8)</f>
        <v>784.8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IFERROR(__xludf.DUMMYFUNCTION("""COMPUTED_VALUE"""),0)</f>
        <v>0</v>
      </c>
      <c r="Q180" s="8">
        <f ca="1">IFERROR(__xludf.DUMMYFUNCTION("""COMPUTED_VALUE"""),1648.8)</f>
        <v>1648.8</v>
      </c>
      <c r="R180" s="8">
        <f ca="1">IFERROR(__xludf.DUMMYFUNCTION("""COMPUTED_VALUE"""),0)</f>
        <v>0</v>
      </c>
      <c r="S180" s="8">
        <f ca="1">IFERROR(__xludf.DUMMYFUNCTION("""COMPUTED_VALUE"""),0)</f>
        <v>0</v>
      </c>
      <c r="T180" s="8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86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7" t="str">
        <f ca="1">IFERROR(__xludf.DUMMYFUNCTION("""COMPUTED_VALUE"""),"001")</f>
        <v>001</v>
      </c>
      <c r="F181" s="8" t="str">
        <f ca="1">IFERROR(__xludf.DUMMYFUNCTION("""COMPUTED_VALUE"""),"1306")</f>
        <v>1306</v>
      </c>
      <c r="G181" s="8" t="str">
        <f ca="1">IFERROR(__xludf.DUMMYFUNCTION("""COMPUTED_VALUE"""),"138258")</f>
        <v>138258</v>
      </c>
      <c r="H181" s="8">
        <f ca="1">IFERROR(__xludf.DUMMYFUNCTION("""COMPUTED_VALUE"""),0)</f>
        <v>0</v>
      </c>
      <c r="I181" s="8">
        <f ca="1">IFERROR(__xludf.DUMMYFUNCTION("""COMPUTED_VALUE"""),21.2)</f>
        <v>21.2</v>
      </c>
      <c r="J181" s="8">
        <f ca="1">IFERROR(__xludf.DUMMYFUNCTION("""COMPUTED_VALUE"""),417.6)</f>
        <v>417.6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IFERROR(__xludf.DUMMYFUNCTION("""COMPUTED_VALUE"""),84.8)</f>
        <v>84.8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86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7" t="str">
        <f ca="1">IFERROR(__xludf.DUMMYFUNCTION("""COMPUTED_VALUE"""),"001")</f>
        <v>001</v>
      </c>
      <c r="F182" s="8" t="str">
        <f ca="1">IFERROR(__xludf.DUMMYFUNCTION("""COMPUTED_VALUE"""),"1306")</f>
        <v>1306</v>
      </c>
      <c r="G182" s="8" t="str">
        <f ca="1">IFERROR(__xludf.DUMMYFUNCTION("""COMPUTED_VALUE"""),"54178")</f>
        <v>54178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IFERROR(__xludf.DUMMYFUNCTION("""COMPUTED_VALUE"""),1432.8)</f>
        <v>1432.8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IFERROR(__xludf.DUMMYFUNCTION("""COMPUTED_VALUE"""),424)</f>
        <v>424</v>
      </c>
      <c r="Q182" s="8">
        <f ca="1">IFERROR(__xludf.DUMMYFUNCTION("""COMPUTED_VALUE"""),0)</f>
        <v>0</v>
      </c>
      <c r="R182" s="8">
        <f ca="1">IFERROR(__xludf.DUMMYFUNCTION("""COMPUTED_VALUE"""),0)</f>
        <v>0</v>
      </c>
      <c r="S182" s="8">
        <f ca="1">IFERROR(__xludf.DUMMYFUNCTION("""COMPUTED_VALUE"""),0)</f>
        <v>0</v>
      </c>
      <c r="T182" s="8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86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IFERROR(__xludf.DUMMYFUNCTION("""COMPUTED_VALUE"""),"19266X")</f>
        <v>19266X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IFERROR(__xludf.DUMMYFUNCTION("""COMPUTED_VALUE"""),0)</f>
        <v>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IFERROR(__xludf.DUMMYFUNCTION("""COMPUTED_VALUE"""),169.6)</f>
        <v>169.6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IFERROR(__xludf.DUMMYFUNCTION("""COMPUTED_VALUE"""),13520)</f>
        <v>13520</v>
      </c>
      <c r="T183" s="8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86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IFERROR(__xludf.DUMMYFUNCTION("""COMPUTED_VALUE"""),"476536")</f>
        <v>476536</v>
      </c>
      <c r="H184" s="8">
        <f ca="1">IFERROR(__xludf.DUMMYFUNCTION("""COMPUTED_VALUE"""),0)</f>
        <v>0</v>
      </c>
      <c r="I184" s="8">
        <f ca="1">IFERROR(__xludf.DUMMYFUNCTION("""COMPUTED_VALUE"""),0)</f>
        <v>0</v>
      </c>
      <c r="J184" s="8">
        <f ca="1">IFERROR(__xludf.DUMMYFUNCTION("""COMPUTED_VALUE"""),2469.6)</f>
        <v>2469.6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IFERROR(__xludf.DUMMYFUNCTION("""COMPUTED_VALUE"""),63.5999999999999)</f>
        <v>63.599999999999902</v>
      </c>
      <c r="Q184" s="8">
        <f ca="1">IFERROR(__xludf.DUMMYFUNCTION("""COMPUTED_VALUE"""),0)</f>
        <v>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86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IFERROR(__xludf.DUMMYFUNCTION("""COMPUTED_VALUE"""),"472123")</f>
        <v>472123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IFERROR(__xludf.DUMMYFUNCTION("""COMPUTED_VALUE"""),2440.8)</f>
        <v>2440.8000000000002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IFERROR(__xludf.DUMMYFUNCTION("""COMPUTED_VALUE"""),106)</f>
        <v>106</v>
      </c>
      <c r="Q185" s="8">
        <f ca="1">IFERROR(__xludf.DUMMYFUNCTION("""COMPUTED_VALUE"""),1368)</f>
        <v>1368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86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IFERROR(__xludf.DUMMYFUNCTION("""COMPUTED_VALUE"""),"0472719")</f>
        <v>0472719</v>
      </c>
      <c r="H186" s="8">
        <f ca="1">IFERROR(__xludf.DUMMYFUNCTION("""COMPUTED_VALUE"""),0)</f>
        <v>0</v>
      </c>
      <c r="I186" s="8">
        <f ca="1">IFERROR(__xludf.DUMMYFUNCTION("""COMPUTED_VALUE"""),0)</f>
        <v>0</v>
      </c>
      <c r="J186" s="8">
        <f ca="1">IFERROR(__xludf.DUMMYFUNCTION("""COMPUTED_VALUE"""),1252.8)</f>
        <v>1252.8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IFERROR(__xludf.DUMMYFUNCTION("""COMPUTED_VALUE"""),53)</f>
        <v>53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86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7" t="str">
        <f ca="1">IFERROR(__xludf.DUMMYFUNCTION("""COMPUTED_VALUE"""),"001")</f>
        <v>001</v>
      </c>
      <c r="F187" s="8" t="str">
        <f ca="1">IFERROR(__xludf.DUMMYFUNCTION("""COMPUTED_VALUE"""),"2094")</f>
        <v>2094</v>
      </c>
      <c r="G187" s="8" t="str">
        <f ca="1">IFERROR(__xludf.DUMMYFUNCTION("""COMPUTED_VALUE"""),"211621")</f>
        <v>211621</v>
      </c>
      <c r="H187" s="8">
        <f ca="1">IFERROR(__xludf.DUMMYFUNCTION("""COMPUTED_VALUE"""),0)</f>
        <v>0</v>
      </c>
      <c r="I187" s="8">
        <f ca="1">IFERROR(__xludf.DUMMYFUNCTION("""COMPUTED_VALUE"""),63.5999999999999)</f>
        <v>63.599999999999902</v>
      </c>
      <c r="J187" s="8">
        <f ca="1">IFERROR(__xludf.DUMMYFUNCTION("""COMPUTED_VALUE"""),93.6)</f>
        <v>93.6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IFERROR(__xludf.DUMMYFUNCTION("""COMPUTED_VALUE"""),127.199999999999)</f>
        <v>127.19999999999899</v>
      </c>
      <c r="Q187" s="8">
        <f ca="1">IFERROR(__xludf.DUMMYFUNCTION("""COMPUTED_VALUE"""),0)</f>
        <v>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86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7" t="str">
        <f ca="1">IFERROR(__xludf.DUMMYFUNCTION("""COMPUTED_VALUE"""),"001")</f>
        <v>001</v>
      </c>
      <c r="F188" s="8" t="str">
        <f ca="1">IFERROR(__xludf.DUMMYFUNCTION("""COMPUTED_VALUE"""),"2094")</f>
        <v>2094</v>
      </c>
      <c r="G188" s="8" t="str">
        <f ca="1">IFERROR(__xludf.DUMMYFUNCTION("""COMPUTED_VALUE"""),"0472433")</f>
        <v>0472433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IFERROR(__xludf.DUMMYFUNCTION("""COMPUTED_VALUE"""),1555.2)</f>
        <v>1555.2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IFERROR(__xludf.DUMMYFUNCTION("""COMPUTED_VALUE"""),0)</f>
        <v>0</v>
      </c>
      <c r="Q188" s="8">
        <f ca="1">IFERROR(__xludf.DUMMYFUNCTION("""COMPUTED_VALUE"""),3312)</f>
        <v>3312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86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7" t="str">
        <f ca="1">IFERROR(__xludf.DUMMYFUNCTION("""COMPUTED_VALUE"""),"001")</f>
        <v>001</v>
      </c>
      <c r="F189" s="8" t="str">
        <f ca="1">IFERROR(__xludf.DUMMYFUNCTION("""COMPUTED_VALUE"""),"2094")</f>
        <v>2094</v>
      </c>
      <c r="G189" s="8" t="str">
        <f ca="1">IFERROR(__xludf.DUMMYFUNCTION("""COMPUTED_VALUE"""),"471577")</f>
        <v>471577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IFERROR(__xludf.DUMMYFUNCTION("""COMPUTED_VALUE"""),1490.4)</f>
        <v>1490.4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IFERROR(__xludf.DUMMYFUNCTION("""COMPUTED_VALUE"""),84.8)</f>
        <v>84.8</v>
      </c>
      <c r="Q189" s="8">
        <f ca="1">IFERROR(__xludf.DUMMYFUNCTION("""COMPUTED_VALUE"""),0)</f>
        <v>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86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7" t="str">
        <f ca="1">IFERROR(__xludf.DUMMYFUNCTION("""COMPUTED_VALUE"""),"001")</f>
        <v>001</v>
      </c>
      <c r="F190" s="8" t="str">
        <f ca="1">IFERROR(__xludf.DUMMYFUNCTION("""COMPUTED_VALUE"""),"1306")</f>
        <v>1306</v>
      </c>
      <c r="G190" s="8" t="str">
        <f ca="1">IFERROR(__xludf.DUMMYFUNCTION("""COMPUTED_VALUE"""),"102865")</f>
        <v>102865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IFERROR(__xludf.DUMMYFUNCTION("""COMPUTED_VALUE"""),1029.6)</f>
        <v>1029.5999999999999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IFERROR(__xludf.DUMMYFUNCTION("""COMPUTED_VALUE"""),169.6)</f>
        <v>169.6</v>
      </c>
      <c r="Q190" s="8">
        <f ca="1">IFERROR(__xludf.DUMMYFUNCTION("""COMPUTED_VALUE"""),648)</f>
        <v>648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86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7" t="str">
        <f ca="1">IFERROR(__xludf.DUMMYFUNCTION("""COMPUTED_VALUE"""),"001")</f>
        <v>001</v>
      </c>
      <c r="F191" s="8" t="str">
        <f ca="1">IFERROR(__xludf.DUMMYFUNCTION("""COMPUTED_VALUE"""),"1306")</f>
        <v>1306</v>
      </c>
      <c r="G191" s="8" t="str">
        <f ca="1">IFERROR(__xludf.DUMMYFUNCTION("""COMPUTED_VALUE"""),"147214")</f>
        <v>147214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IFERROR(__xludf.DUMMYFUNCTION("""COMPUTED_VALUE"""),0)</f>
        <v>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IFERROR(__xludf.DUMMYFUNCTION("""COMPUTED_VALUE"""),0)</f>
        <v>0</v>
      </c>
      <c r="Q191" s="8">
        <f ca="1">IFERROR(__xludf.DUMMYFUNCTION("""COMPUTED_VALUE"""),1569.6)</f>
        <v>1569.6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86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7" t="str">
        <f ca="1">IFERROR(__xludf.DUMMYFUNCTION("""COMPUTED_VALUE"""),"001")</f>
        <v>001</v>
      </c>
      <c r="F192" s="8" t="str">
        <f ca="1">IFERROR(__xludf.DUMMYFUNCTION("""COMPUTED_VALUE"""),"1306")</f>
        <v>1306</v>
      </c>
      <c r="G192" s="8" t="str">
        <f ca="1">IFERROR(__xludf.DUMMYFUNCTION("""COMPUTED_VALUE"""),"53910")</f>
        <v>53910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IFERROR(__xludf.DUMMYFUNCTION("""COMPUTED_VALUE"""),1029.6)</f>
        <v>1029.5999999999999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IFERROR(__xludf.DUMMYFUNCTION("""COMPUTED_VALUE"""),275.599999999999)</f>
        <v>275.599999999999</v>
      </c>
      <c r="Q192" s="8">
        <f ca="1">IFERROR(__xludf.DUMMYFUNCTION("""COMPUTED_VALUE"""),0)</f>
        <v>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86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7" t="str">
        <f ca="1">IFERROR(__xludf.DUMMYFUNCTION("""COMPUTED_VALUE"""),"001")</f>
        <v>001</v>
      </c>
      <c r="F193" s="8" t="str">
        <f ca="1">IFERROR(__xludf.DUMMYFUNCTION("""COMPUTED_VALUE"""),"2094")</f>
        <v>2094</v>
      </c>
      <c r="G193" s="8" t="str">
        <f ca="1">IFERROR(__xludf.DUMMYFUNCTION("""COMPUTED_VALUE"""),"047553X")</f>
        <v>047553X</v>
      </c>
      <c r="H193" s="8">
        <f ca="1">IFERROR(__xludf.DUMMYFUNCTION("""COMPUTED_VALUE"""),0)</f>
        <v>0</v>
      </c>
      <c r="I193" s="8">
        <f ca="1">IFERROR(__xludf.DUMMYFUNCTION("""COMPUTED_VALUE"""),0)</f>
        <v>0</v>
      </c>
      <c r="J193" s="8">
        <f ca="1">IFERROR(__xludf.DUMMYFUNCTION("""COMPUTED_VALUE"""),1260)</f>
        <v>1260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IFERROR(__xludf.DUMMYFUNCTION("""COMPUTED_VALUE"""),106)</f>
        <v>106</v>
      </c>
      <c r="Q193" s="8">
        <f ca="1">IFERROR(__xludf.DUMMYFUNCTION("""COMPUTED_VALUE"""),784.8)</f>
        <v>784.8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86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IFERROR(__xludf.DUMMYFUNCTION("""COMPUTED_VALUE"""),"245984")</f>
        <v>245984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IFERROR(__xludf.DUMMYFUNCTION("""COMPUTED_VALUE"""),756)</f>
        <v>756</v>
      </c>
      <c r="K194" s="8">
        <f ca="1">IFERROR(__xludf.DUMMYFUNCTION("""COMPUTED_VALUE"""),0)</f>
        <v>0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IFERROR(__xludf.DUMMYFUNCTION("""COMPUTED_VALUE"""),0)</f>
        <v>0</v>
      </c>
      <c r="Q194" s="8">
        <f ca="1">IFERROR(__xludf.DUMMYFUNCTION("""COMPUTED_VALUE"""),1562.4)</f>
        <v>1562.4</v>
      </c>
      <c r="R194" s="8">
        <f ca="1">IFERROR(__xludf.DUMMYFUNCTION("""COMPUTED_VALUE"""),0)</f>
        <v>0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86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7" t="str">
        <f ca="1">IFERROR(__xludf.DUMMYFUNCTION("""COMPUTED_VALUE"""),"001")</f>
        <v>001</v>
      </c>
      <c r="F195" s="8" t="str">
        <f ca="1">IFERROR(__xludf.DUMMYFUNCTION("""COMPUTED_VALUE"""),"3972")</f>
        <v>3972</v>
      </c>
      <c r="G195" s="8" t="str">
        <f ca="1">IFERROR(__xludf.DUMMYFUNCTION("""COMPUTED_VALUE"""),"54666")</f>
        <v>54666</v>
      </c>
      <c r="H195" s="8">
        <f ca="1">IFERROR(__xludf.DUMMYFUNCTION("""COMPUTED_VALUE"""),0)</f>
        <v>0</v>
      </c>
      <c r="I195" s="8">
        <f ca="1">IFERROR(__xludf.DUMMYFUNCTION("""COMPUTED_VALUE"""),0)</f>
        <v>0</v>
      </c>
      <c r="J195" s="8">
        <f ca="1">IFERROR(__xludf.DUMMYFUNCTION("""COMPUTED_VALUE"""),770.4)</f>
        <v>770.4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IFERROR(__xludf.DUMMYFUNCTION("""COMPUTED_VALUE"""),0)</f>
        <v>0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86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7" t="str">
        <f ca="1">IFERROR(__xludf.DUMMYFUNCTION("""COMPUTED_VALUE"""),"001")</f>
        <v>001</v>
      </c>
      <c r="F196" s="8" t="str">
        <f ca="1">IFERROR(__xludf.DUMMYFUNCTION("""COMPUTED_VALUE"""),"3972")</f>
        <v>3972</v>
      </c>
      <c r="G196" s="8" t="str">
        <f ca="1">IFERROR(__xludf.DUMMYFUNCTION("""COMPUTED_VALUE"""),"90115")</f>
        <v>90115</v>
      </c>
      <c r="H196" s="8">
        <f ca="1">IFERROR(__xludf.DUMMYFUNCTION("""COMPUTED_VALUE"""),0)</f>
        <v>0</v>
      </c>
      <c r="I196" s="8">
        <f ca="1">IFERROR(__xludf.DUMMYFUNCTION("""COMPUTED_VALUE"""),169.6)</f>
        <v>169.6</v>
      </c>
      <c r="J196" s="8">
        <f ca="1">IFERROR(__xludf.DUMMYFUNCTION("""COMPUTED_VALUE"""),0)</f>
        <v>0</v>
      </c>
      <c r="K196" s="8">
        <f ca="1">IFERROR(__xludf.DUMMYFUNCTION("""COMPUTED_VALUE"""),0)</f>
        <v>0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IFERROR(__xludf.DUMMYFUNCTION("""COMPUTED_VALUE"""),0)</f>
        <v>0</v>
      </c>
      <c r="Q196" s="8">
        <f ca="1">IFERROR(__xludf.DUMMYFUNCTION("""COMPUTED_VALUE"""),0)</f>
        <v>0</v>
      </c>
      <c r="R196" s="8">
        <f ca="1">IFERROR(__xludf.DUMMYFUNCTION("""COMPUTED_VALUE"""),0)</f>
        <v>0</v>
      </c>
      <c r="S196" s="8">
        <f ca="1">IFERROR(__xludf.DUMMYFUNCTION("""COMPUTED_VALUE"""),0)</f>
        <v>0</v>
      </c>
      <c r="T196" s="8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86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7" t="str">
        <f ca="1">IFERROR(__xludf.DUMMYFUNCTION("""COMPUTED_VALUE"""),"001")</f>
        <v>001</v>
      </c>
      <c r="F197" s="8" t="str">
        <f ca="1">IFERROR(__xludf.DUMMYFUNCTION("""COMPUTED_VALUE"""),"3972")</f>
        <v>3972</v>
      </c>
      <c r="G197" s="8" t="str">
        <f ca="1">IFERROR(__xludf.DUMMYFUNCTION("""COMPUTED_VALUE"""),"243590")</f>
        <v>243590</v>
      </c>
      <c r="H197" s="8">
        <f ca="1">IFERROR(__xludf.DUMMYFUNCTION("""COMPUTED_VALUE"""),0)</f>
        <v>0</v>
      </c>
      <c r="I197" s="8">
        <f ca="1">IFERROR(__xludf.DUMMYFUNCTION("""COMPUTED_VALUE"""),0)</f>
        <v>0</v>
      </c>
      <c r="J197" s="8">
        <f ca="1">IFERROR(__xludf.DUMMYFUNCTION("""COMPUTED_VALUE"""),0)</f>
        <v>0</v>
      </c>
      <c r="K197" s="8">
        <f ca="1">IFERROR(__xludf.DUMMYFUNCTION("""COMPUTED_VALUE"""),2311.2)</f>
        <v>2311.1999999999998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IFERROR(__xludf.DUMMYFUNCTION("""COMPUTED_VALUE"""),222.6)</f>
        <v>222.6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86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IFERROR(__xludf.DUMMYFUNCTION("""COMPUTED_VALUE"""),"103462")</f>
        <v>103462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IFERROR(__xludf.DUMMYFUNCTION("""COMPUTED_VALUE"""),1764)</f>
        <v>1764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IFERROR(__xludf.DUMMYFUNCTION("""COMPUTED_VALUE"""),0)</f>
        <v>0</v>
      </c>
      <c r="Q198" s="8">
        <f ca="1">IFERROR(__xludf.DUMMYFUNCTION("""COMPUTED_VALUE"""),0)</f>
        <v>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86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7" t="str">
        <f ca="1">IFERROR(__xludf.DUMMYFUNCTION("""COMPUTED_VALUE"""),"001")</f>
        <v>001</v>
      </c>
      <c r="F199" s="8" t="str">
        <f ca="1">IFERROR(__xludf.DUMMYFUNCTION("""COMPUTED_VALUE"""),"1303")</f>
        <v>1303</v>
      </c>
      <c r="G199" s="8" t="str">
        <f ca="1">IFERROR(__xludf.DUMMYFUNCTION("""COMPUTED_VALUE"""),"0088544")</f>
        <v>0088544</v>
      </c>
      <c r="H199" s="8">
        <f ca="1">IFERROR(__xludf.DUMMYFUNCTION("""COMPUTED_VALUE"""),0)</f>
        <v>0</v>
      </c>
      <c r="I199" s="8">
        <f ca="1">IFERROR(__xludf.DUMMYFUNCTION("""COMPUTED_VALUE"""),0)</f>
        <v>0</v>
      </c>
      <c r="J199" s="8">
        <f ca="1">IFERROR(__xludf.DUMMYFUNCTION("""COMPUTED_VALUE"""),0)</f>
        <v>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IFERROR(__xludf.DUMMYFUNCTION("""COMPUTED_VALUE"""),0)</f>
        <v>0</v>
      </c>
      <c r="Q199" s="8">
        <f ca="1">IFERROR(__xludf.DUMMYFUNCTION("""COMPUTED_VALUE"""),2606.4)</f>
        <v>2606.4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86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7" t="str">
        <f ca="1">IFERROR(__xludf.DUMMYFUNCTION("""COMPUTED_VALUE"""),"001")</f>
        <v>001</v>
      </c>
      <c r="F200" s="8" t="str">
        <f ca="1">IFERROR(__xludf.DUMMYFUNCTION("""COMPUTED_VALUE"""),"1303")</f>
        <v>1303</v>
      </c>
      <c r="G200" s="8" t="str">
        <f ca="1">IFERROR(__xludf.DUMMYFUNCTION("""COMPUTED_VALUE"""),"101826")</f>
        <v>101826</v>
      </c>
      <c r="H200" s="8">
        <f ca="1">IFERROR(__xludf.DUMMYFUNCTION("""COMPUTED_VALUE"""),0)</f>
        <v>0</v>
      </c>
      <c r="I200" s="8">
        <f ca="1">IFERROR(__xludf.DUMMYFUNCTION("""COMPUTED_VALUE"""),63.5999999999999)</f>
        <v>63.599999999999902</v>
      </c>
      <c r="J200" s="8">
        <f ca="1">IFERROR(__xludf.DUMMYFUNCTION("""COMPUTED_VALUE"""),36)</f>
        <v>36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IFERROR(__xludf.DUMMYFUNCTION("""COMPUTED_VALUE"""),0)</f>
        <v>0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86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7" t="str">
        <f ca="1">IFERROR(__xludf.DUMMYFUNCTION("""COMPUTED_VALUE"""),"001")</f>
        <v>001</v>
      </c>
      <c r="F201" s="8" t="str">
        <f ca="1">IFERROR(__xludf.DUMMYFUNCTION("""COMPUTED_VALUE"""),"1303")</f>
        <v>1303</v>
      </c>
      <c r="G201" s="8" t="str">
        <f ca="1">IFERROR(__xludf.DUMMYFUNCTION("""COMPUTED_VALUE"""),"103691")</f>
        <v>103691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IFERROR(__xludf.DUMMYFUNCTION("""COMPUTED_VALUE"""),136.8)</f>
        <v>136.80000000000001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IFERROR(__xludf.DUMMYFUNCTION("""COMPUTED_VALUE"""),42.4)</f>
        <v>42.4</v>
      </c>
      <c r="Q201" s="8">
        <f ca="1">IFERROR(__xludf.DUMMYFUNCTION("""COMPUTED_VALUE"""),0)</f>
        <v>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86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7" t="str">
        <f ca="1">IFERROR(__xludf.DUMMYFUNCTION("""COMPUTED_VALUE"""),"001")</f>
        <v>001</v>
      </c>
      <c r="F202" s="8" t="str">
        <f ca="1">IFERROR(__xludf.DUMMYFUNCTION("""COMPUTED_VALUE"""),"1304")</f>
        <v>1304</v>
      </c>
      <c r="G202" s="8" t="str">
        <f ca="1">IFERROR(__xludf.DUMMYFUNCTION("""COMPUTED_VALUE"""),"112542")</f>
        <v>112542</v>
      </c>
      <c r="H202" s="8">
        <f ca="1">IFERROR(__xludf.DUMMYFUNCTION("""COMPUTED_VALUE"""),0)</f>
        <v>0</v>
      </c>
      <c r="I202" s="8">
        <f ca="1">IFERROR(__xludf.DUMMYFUNCTION("""COMPUTED_VALUE"""),0)</f>
        <v>0</v>
      </c>
      <c r="J202" s="8">
        <f ca="1">IFERROR(__xludf.DUMMYFUNCTION("""COMPUTED_VALUE"""),0)</f>
        <v>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IFERROR(__xludf.DUMMYFUNCTION("""COMPUTED_VALUE"""),0)</f>
        <v>0</v>
      </c>
      <c r="Q202" s="8">
        <f ca="1">IFERROR(__xludf.DUMMYFUNCTION("""COMPUTED_VALUE"""),1828.8)</f>
        <v>1828.8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86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7" t="str">
        <f ca="1">IFERROR(__xludf.DUMMYFUNCTION("""COMPUTED_VALUE"""),"001")</f>
        <v>001</v>
      </c>
      <c r="F203" s="8" t="str">
        <f ca="1">IFERROR(__xludf.DUMMYFUNCTION("""COMPUTED_VALUE"""),"1304")</f>
        <v>1304</v>
      </c>
      <c r="G203" s="8" t="str">
        <f ca="1">IFERROR(__xludf.DUMMYFUNCTION("""COMPUTED_VALUE"""),"136417")</f>
        <v>136417</v>
      </c>
      <c r="H203" s="8">
        <f ca="1">IFERROR(__xludf.DUMMYFUNCTION("""COMPUTED_VALUE"""),0)</f>
        <v>0</v>
      </c>
      <c r="I203" s="8">
        <f ca="1">IFERROR(__xludf.DUMMYFUNCTION("""COMPUTED_VALUE"""),53)</f>
        <v>53</v>
      </c>
      <c r="J203" s="8">
        <f ca="1">IFERROR(__xludf.DUMMYFUNCTION("""COMPUTED_VALUE"""),28.8)</f>
        <v>28.8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IFERROR(__xludf.DUMMYFUNCTION("""COMPUTED_VALUE"""),0)</f>
        <v>0</v>
      </c>
      <c r="Q203" s="8">
        <f ca="1">IFERROR(__xludf.DUMMYFUNCTION("""COMPUTED_VALUE"""),0)</f>
        <v>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86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7" t="str">
        <f ca="1">IFERROR(__xludf.DUMMYFUNCTION("""COMPUTED_VALUE"""),"001")</f>
        <v>001</v>
      </c>
      <c r="F204" s="8" t="str">
        <f ca="1">IFERROR(__xludf.DUMMYFUNCTION("""COMPUTED_VALUE"""),"1304")</f>
        <v>1304</v>
      </c>
      <c r="G204" s="8" t="str">
        <f ca="1">IFERROR(__xludf.DUMMYFUNCTION("""COMPUTED_VALUE"""),"0105589")</f>
        <v>0105589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IFERROR(__xludf.DUMMYFUNCTION("""COMPUTED_VALUE"""),1965.6)</f>
        <v>1965.6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IFERROR(__xludf.DUMMYFUNCTION("""COMPUTED_VALUE"""),243.799999999999)</f>
        <v>243.79999999999899</v>
      </c>
      <c r="Q204" s="8">
        <f ca="1">IFERROR(__xludf.DUMMYFUNCTION("""COMPUTED_VALUE"""),0)</f>
        <v>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86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7" t="str">
        <f ca="1">IFERROR(__xludf.DUMMYFUNCTION("""COMPUTED_VALUE"""),"001")</f>
        <v>001</v>
      </c>
      <c r="F205" s="8" t="str">
        <f ca="1">IFERROR(__xludf.DUMMYFUNCTION("""COMPUTED_VALUE"""),"1304")</f>
        <v>1304</v>
      </c>
      <c r="G205" s="8" t="str">
        <f ca="1">IFERROR(__xludf.DUMMYFUNCTION("""COMPUTED_VALUE"""),"10518X")</f>
        <v>10518X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IFERROR(__xludf.DUMMYFUNCTION("""COMPUTED_VALUE"""),187.2)</f>
        <v>187.2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IFERROR(__xludf.DUMMYFUNCTION("""COMPUTED_VALUE"""),590.4)</f>
        <v>590.4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86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7" t="str">
        <f ca="1">IFERROR(__xludf.DUMMYFUNCTION("""COMPUTED_VALUE"""),"001")</f>
        <v>001</v>
      </c>
      <c r="F206" s="8" t="str">
        <f ca="1">IFERROR(__xludf.DUMMYFUNCTION("""COMPUTED_VALUE"""),"0794")</f>
        <v>0794</v>
      </c>
      <c r="G206" s="8" t="str">
        <f ca="1">IFERROR(__xludf.DUMMYFUNCTION("""COMPUTED_VALUE"""),"245496")</f>
        <v>245496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IFERROR(__xludf.DUMMYFUNCTION("""COMPUTED_VALUE"""),316.8)</f>
        <v>316.8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IFERROR(__xludf.DUMMYFUNCTION("""COMPUTED_VALUE"""),0)</f>
        <v>0</v>
      </c>
      <c r="Q206" s="8">
        <f ca="1">IFERROR(__xludf.DUMMYFUNCTION("""COMPUTED_VALUE"""),1310.4)</f>
        <v>1310.4000000000001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86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7" t="str">
        <f ca="1">IFERROR(__xludf.DUMMYFUNCTION("""COMPUTED_VALUE"""),"001")</f>
        <v>001</v>
      </c>
      <c r="F207" s="8" t="str">
        <f ca="1">IFERROR(__xludf.DUMMYFUNCTION("""COMPUTED_VALUE"""),"0794")</f>
        <v>0794</v>
      </c>
      <c r="G207" s="8" t="str">
        <f ca="1">IFERROR(__xludf.DUMMYFUNCTION("""COMPUTED_VALUE"""),"13498")</f>
        <v>13498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IFERROR(__xludf.DUMMYFUNCTION("""COMPUTED_VALUE"""),410.4)</f>
        <v>410.4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IFERROR(__xludf.DUMMYFUNCTION("""COMPUTED_VALUE"""),0)</f>
        <v>0</v>
      </c>
      <c r="Q207" s="8">
        <f ca="1">IFERROR(__xludf.DUMMYFUNCTION("""COMPUTED_VALUE"""),432)</f>
        <v>432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86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7" t="str">
        <f ca="1">IFERROR(__xludf.DUMMYFUNCTION("""COMPUTED_VALUE"""),"001")</f>
        <v>001</v>
      </c>
      <c r="F208" s="8" t="str">
        <f ca="1">IFERROR(__xludf.DUMMYFUNCTION("""COMPUTED_VALUE"""),"0794")</f>
        <v>0794</v>
      </c>
      <c r="G208" s="8" t="str">
        <f ca="1">IFERROR(__xludf.DUMMYFUNCTION("""COMPUTED_VALUE"""),"6758X")</f>
        <v>6758X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IFERROR(__xludf.DUMMYFUNCTION("""COMPUTED_VALUE"""),1972.8)</f>
        <v>1972.8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IFERROR(__xludf.DUMMYFUNCTION("""COMPUTED_VALUE"""),254.399999999999)</f>
        <v>254.39999999999901</v>
      </c>
      <c r="Q208" s="8">
        <f ca="1">IFERROR(__xludf.DUMMYFUNCTION("""COMPUTED_VALUE"""),1137.6)</f>
        <v>1137.5999999999999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86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7" t="str">
        <f ca="1">IFERROR(__xludf.DUMMYFUNCTION("""COMPUTED_VALUE"""),"001")</f>
        <v>001</v>
      </c>
      <c r="F209" s="8" t="str">
        <f ca="1">IFERROR(__xludf.DUMMYFUNCTION("""COMPUTED_VALUE"""),"3978")</f>
        <v>3978</v>
      </c>
      <c r="G209" s="8" t="str">
        <f ca="1">IFERROR(__xludf.DUMMYFUNCTION("""COMPUTED_VALUE"""),"52639")</f>
        <v>52639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IFERROR(__xludf.DUMMYFUNCTION("""COMPUTED_VALUE"""),0)</f>
        <v>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IFERROR(__xludf.DUMMYFUNCTION("""COMPUTED_VALUE"""),0)</f>
        <v>0</v>
      </c>
      <c r="Q209" s="8">
        <f ca="1">IFERROR(__xludf.DUMMYFUNCTION("""COMPUTED_VALUE"""),1310.4)</f>
        <v>1310.4000000000001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86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7" t="str">
        <f ca="1">IFERROR(__xludf.DUMMYFUNCTION("""COMPUTED_VALUE"""),"001")</f>
        <v>001</v>
      </c>
      <c r="F210" s="8" t="str">
        <f ca="1">IFERROR(__xludf.DUMMYFUNCTION("""COMPUTED_VALUE"""),"3978")</f>
        <v>3978</v>
      </c>
      <c r="G210" s="8" t="str">
        <f ca="1">IFERROR(__xludf.DUMMYFUNCTION("""COMPUTED_VALUE"""),"4802X")</f>
        <v>4802X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IFERROR(__xludf.DUMMYFUNCTION("""COMPUTED_VALUE"""),2397.6)</f>
        <v>2397.6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IFERROR(__xludf.DUMMYFUNCTION("""COMPUTED_VALUE"""),148.4)</f>
        <v>148.4</v>
      </c>
      <c r="Q210" s="8">
        <f ca="1">IFERROR(__xludf.DUMMYFUNCTION("""COMPUTED_VALUE"""),0)</f>
        <v>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86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IFERROR(__xludf.DUMMYFUNCTION("""COMPUTED_VALUE"""),"0303240")</f>
        <v>0303240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IFERROR(__xludf.DUMMYFUNCTION("""COMPUTED_VALUE"""),878.4)</f>
        <v>878.4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IFERROR(__xludf.DUMMYFUNCTION("""COMPUTED_VALUE"""),0)</f>
        <v>0</v>
      </c>
      <c r="P211" s="8">
        <f ca="1">IFERROR(__xludf.DUMMYFUNCTION("""COMPUTED_VALUE"""),0)</f>
        <v>0</v>
      </c>
      <c r="Q211" s="8">
        <f ca="1">IFERROR(__xludf.DUMMYFUNCTION("""COMPUTED_VALUE"""),957.6)</f>
        <v>957.6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86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7" t="str">
        <f ca="1">IFERROR(__xludf.DUMMYFUNCTION("""COMPUTED_VALUE"""),"001")</f>
        <v>001</v>
      </c>
      <c r="F212" s="8" t="str">
        <f ca="1">IFERROR(__xludf.DUMMYFUNCTION("""COMPUTED_VALUE"""),"3123")</f>
        <v>3123</v>
      </c>
      <c r="G212" s="8" t="str">
        <f ca="1">IFERROR(__xludf.DUMMYFUNCTION("""COMPUTED_VALUE"""),"302988")</f>
        <v>302988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IFERROR(__xludf.DUMMYFUNCTION("""COMPUTED_VALUE"""),0)</f>
        <v>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IFERROR(__xludf.DUMMYFUNCTION("""COMPUTED_VALUE"""),0)</f>
        <v>0</v>
      </c>
      <c r="P212" s="8">
        <f ca="1">IFERROR(__xludf.DUMMYFUNCTION("""COMPUTED_VALUE"""),0)</f>
        <v>0</v>
      </c>
      <c r="Q212" s="8">
        <f ca="1">IFERROR(__xludf.DUMMYFUNCTION("""COMPUTED_VALUE"""),2095.2)</f>
        <v>2095.1999999999998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86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7" t="str">
        <f ca="1">IFERROR(__xludf.DUMMYFUNCTION("""COMPUTED_VALUE"""),"001")</f>
        <v>001</v>
      </c>
      <c r="F213" s="8" t="str">
        <f ca="1">IFERROR(__xludf.DUMMYFUNCTION("""COMPUTED_VALUE"""),"3123")</f>
        <v>3123</v>
      </c>
      <c r="G213" s="8" t="str">
        <f ca="1">IFERROR(__xludf.DUMMYFUNCTION("""COMPUTED_VALUE"""),"168211")</f>
        <v>168211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IFERROR(__xludf.DUMMYFUNCTION("""COMPUTED_VALUE"""),187.2)</f>
        <v>187.2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IFERROR(__xludf.DUMMYFUNCTION("""COMPUTED_VALUE"""),0)</f>
        <v>0</v>
      </c>
      <c r="Q213" s="8">
        <f ca="1">IFERROR(__xludf.DUMMYFUNCTION("""COMPUTED_VALUE"""),0)</f>
        <v>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86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7" t="str">
        <f ca="1">IFERROR(__xludf.DUMMYFUNCTION("""COMPUTED_VALUE"""),"001")</f>
        <v>001</v>
      </c>
      <c r="F214" s="8" t="str">
        <f ca="1">IFERROR(__xludf.DUMMYFUNCTION("""COMPUTED_VALUE"""),"3123")</f>
        <v>3123</v>
      </c>
      <c r="G214" s="8" t="str">
        <f ca="1">IFERROR(__xludf.DUMMYFUNCTION("""COMPUTED_VALUE"""),"302880")</f>
        <v>302880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IFERROR(__xludf.DUMMYFUNCTION("""COMPUTED_VALUE"""),2728.8)</f>
        <v>2728.8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IFERROR(__xludf.DUMMYFUNCTION("""COMPUTED_VALUE"""),0)</f>
        <v>0</v>
      </c>
      <c r="P214" s="8">
        <f ca="1">IFERROR(__xludf.DUMMYFUNCTION("""COMPUTED_VALUE"""),233.2)</f>
        <v>233.2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IFERROR(__xludf.DUMMYFUNCTION("""COMPUTED_VALUE"""),0)</f>
        <v>0</v>
      </c>
      <c r="T214" s="8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86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7" t="str">
        <f ca="1">IFERROR(__xludf.DUMMYFUNCTION("""COMPUTED_VALUE"""),"001")</f>
        <v>001</v>
      </c>
      <c r="F215" s="8" t="str">
        <f ca="1">IFERROR(__xludf.DUMMYFUNCTION("""COMPUTED_VALUE"""),"3123")</f>
        <v>3123</v>
      </c>
      <c r="G215" s="8" t="str">
        <f ca="1">IFERROR(__xludf.DUMMYFUNCTION("""COMPUTED_VALUE"""),"171174")</f>
        <v>171174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IFERROR(__xludf.DUMMYFUNCTION("""COMPUTED_VALUE"""),2060.8)</f>
        <v>2060.8000000000002</v>
      </c>
      <c r="P215" s="8">
        <f ca="1">IFERROR(__xludf.DUMMYFUNCTION("""COMPUTED_VALUE"""),0)</f>
        <v>0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IFERROR(__xludf.DUMMYFUNCTION("""COMPUTED_VALUE"""),0)</f>
        <v>0</v>
      </c>
      <c r="T215" s="8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86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IFERROR(__xludf.DUMMYFUNCTION("""COMPUTED_VALUE"""),"67563")</f>
        <v>67563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IFERROR(__xludf.DUMMYFUNCTION("""COMPUTED_VALUE"""),0)</f>
        <v>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IFERROR(__xludf.DUMMYFUNCTION("""COMPUTED_VALUE"""),6553.6)</f>
        <v>6553.6</v>
      </c>
      <c r="P216" s="8">
        <f ca="1">IFERROR(__xludf.DUMMYFUNCTION("""COMPUTED_VALUE"""),0)</f>
        <v>0</v>
      </c>
      <c r="Q216" s="8">
        <f ca="1">IFERROR(__xludf.DUMMYFUNCTION("""COMPUTED_VALUE"""),0)</f>
        <v>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86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IFERROR(__xludf.DUMMYFUNCTION("""COMPUTED_VALUE"""),"420646")</f>
        <v>420646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IFERROR(__xludf.DUMMYFUNCTION("""COMPUTED_VALUE"""),0)</f>
        <v>0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IFERROR(__xludf.DUMMYFUNCTION("""COMPUTED_VALUE"""),296.8)</f>
        <v>296.8</v>
      </c>
      <c r="Q217" s="8">
        <f ca="1">IFERROR(__xludf.DUMMYFUNCTION("""COMPUTED_VALUE"""),5407.2)</f>
        <v>5407.2</v>
      </c>
      <c r="R217" s="8">
        <f ca="1">IFERROR(__xludf.DUMMYFUNCTION("""COMPUTED_VALUE"""),0)</f>
        <v>0</v>
      </c>
      <c r="S217" s="8">
        <f ca="1">IFERROR(__xludf.DUMMYFUNCTION("""COMPUTED_VALUE"""),0)</f>
        <v>0</v>
      </c>
      <c r="T217" s="8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86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7" t="str">
        <f ca="1">IFERROR(__xludf.DUMMYFUNCTION("""COMPUTED_VALUE"""),"001")</f>
        <v>001</v>
      </c>
      <c r="F218" s="8" t="str">
        <f ca="1">IFERROR(__xludf.DUMMYFUNCTION("""COMPUTED_VALUE"""),"0794")</f>
        <v>0794</v>
      </c>
      <c r="G218" s="8" t="str">
        <f ca="1">IFERROR(__xludf.DUMMYFUNCTION("""COMPUTED_VALUE"""),"420603")</f>
        <v>420603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IFERROR(__xludf.DUMMYFUNCTION("""COMPUTED_VALUE"""),0)</f>
        <v>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IFERROR(__xludf.DUMMYFUNCTION("""COMPUTED_VALUE"""),0)</f>
        <v>0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IFERROR(__xludf.DUMMYFUNCTION("""COMPUTED_VALUE"""),15000)</f>
        <v>15000</v>
      </c>
      <c r="T218" s="8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86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IFERROR(__xludf.DUMMYFUNCTION("""COMPUTED_VALUE"""),"420700")</f>
        <v>420700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IFERROR(__xludf.DUMMYFUNCTION("""COMPUTED_VALUE"""),0)</f>
        <v>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IFERROR(__xludf.DUMMYFUNCTION("""COMPUTED_VALUE"""),106)</f>
        <v>106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IFERROR(__xludf.DUMMYFUNCTION("""COMPUTED_VALUE"""),3640)</f>
        <v>3640</v>
      </c>
      <c r="T219" s="8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86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IFERROR(__xludf.DUMMYFUNCTION("""COMPUTED_VALUE"""),"66796")</f>
        <v>66796</v>
      </c>
      <c r="H220" s="8">
        <f ca="1">IFERROR(__xludf.DUMMYFUNCTION("""COMPUTED_VALUE"""),0)</f>
        <v>0</v>
      </c>
      <c r="I220" s="8">
        <f ca="1">IFERROR(__xludf.DUMMYFUNCTION("""COMPUTED_VALUE"""),0)</f>
        <v>0</v>
      </c>
      <c r="J220" s="8">
        <f ca="1">IFERROR(__xludf.DUMMYFUNCTION("""COMPUTED_VALUE"""),3088.8)</f>
        <v>3088.8</v>
      </c>
      <c r="K220" s="8">
        <f ca="1">IFERROR(__xludf.DUMMYFUNCTION("""COMPUTED_VALUE"""),0)</f>
        <v>0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IFERROR(__xludf.DUMMYFUNCTION("""COMPUTED_VALUE"""),296.8)</f>
        <v>296.8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86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7" t="str">
        <f ca="1">IFERROR(__xludf.DUMMYFUNCTION("""COMPUTED_VALUE"""),"001")</f>
        <v>001</v>
      </c>
      <c r="F221" s="8" t="str">
        <f ca="1">IFERROR(__xludf.DUMMYFUNCTION("""COMPUTED_VALUE"""),"0794")</f>
        <v>0794</v>
      </c>
      <c r="G221" s="8" t="str">
        <f ca="1">IFERROR(__xludf.DUMMYFUNCTION("""COMPUTED_VALUE"""),"66982")</f>
        <v>66982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IFERROR(__xludf.DUMMYFUNCTION("""COMPUTED_VALUE"""),0)</f>
        <v>0</v>
      </c>
      <c r="K221" s="8">
        <f ca="1">IFERROR(__xludf.DUMMYFUNCTION("""COMPUTED_VALUE"""),6120.4)</f>
        <v>6120.4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IFERROR(__xludf.DUMMYFUNCTION("""COMPUTED_VALUE"""),0)</f>
        <v>0</v>
      </c>
      <c r="Q221" s="8">
        <f ca="1">IFERROR(__xludf.DUMMYFUNCTION("""COMPUTED_VALUE"""),0)</f>
        <v>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86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7" t="str">
        <f ca="1">IFERROR(__xludf.DUMMYFUNCTION("""COMPUTED_VALUE"""),"104")</f>
        <v>104</v>
      </c>
      <c r="F222" s="8" t="str">
        <f ca="1">IFERROR(__xludf.DUMMYFUNCTION("""COMPUTED_VALUE"""),"0793")</f>
        <v>0793</v>
      </c>
      <c r="G222" s="8" t="str">
        <f ca="1">IFERROR(__xludf.DUMMYFUNCTION("""COMPUTED_VALUE"""),"12138")</f>
        <v>12138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IFERROR(__xludf.DUMMYFUNCTION("""COMPUTED_VALUE"""),2714.4)</f>
        <v>2714.4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IFERROR(__xludf.DUMMYFUNCTION("""COMPUTED_VALUE"""),0)</f>
        <v>0</v>
      </c>
      <c r="Q222" s="8">
        <f ca="1">IFERROR(__xludf.DUMMYFUNCTION("""COMPUTED_VALUE"""),0)</f>
        <v>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86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IFERROR(__xludf.DUMMYFUNCTION("""COMPUTED_VALUE"""),"493066")</f>
        <v>493066</v>
      </c>
      <c r="H223" s="8">
        <f ca="1">IFERROR(__xludf.DUMMYFUNCTION("""COMPUTED_VALUE"""),0)</f>
        <v>0</v>
      </c>
      <c r="I223" s="8">
        <f ca="1">IFERROR(__xludf.DUMMYFUNCTION("""COMPUTED_VALUE"""),0)</f>
        <v>0</v>
      </c>
      <c r="J223" s="8">
        <f ca="1">IFERROR(__xludf.DUMMYFUNCTION("""COMPUTED_VALUE"""),5493.6)</f>
        <v>5493.6</v>
      </c>
      <c r="K223" s="8">
        <f ca="1">IFERROR(__xludf.DUMMYFUNCTION("""COMPUTED_VALUE"""),0)</f>
        <v>0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IFERROR(__xludf.DUMMYFUNCTION("""COMPUTED_VALUE"""),0)</f>
        <v>0</v>
      </c>
      <c r="Q223" s="8">
        <f ca="1">IFERROR(__xludf.DUMMYFUNCTION("""COMPUTED_VALUE"""),0)</f>
        <v>0</v>
      </c>
      <c r="R223" s="8">
        <f ca="1">IFERROR(__xludf.DUMMYFUNCTION("""COMPUTED_VALUE"""),0)</f>
        <v>0</v>
      </c>
      <c r="S223" s="8">
        <f ca="1">IFERROR(__xludf.DUMMYFUNCTION("""COMPUTED_VALUE"""),0)</f>
        <v>0</v>
      </c>
      <c r="T223" s="8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86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IFERROR(__xludf.DUMMYFUNCTION("""COMPUTED_VALUE"""),"431109")</f>
        <v>431109</v>
      </c>
      <c r="H224" s="8">
        <f ca="1">IFERROR(__xludf.DUMMYFUNCTION("""COMPUTED_VALUE"""),0)</f>
        <v>0</v>
      </c>
      <c r="I224" s="8">
        <f ca="1">IFERROR(__xludf.DUMMYFUNCTION("""COMPUTED_VALUE"""),159)</f>
        <v>159</v>
      </c>
      <c r="J224" s="8">
        <f ca="1">IFERROR(__xludf.DUMMYFUNCTION("""COMPUTED_VALUE"""),136.8)</f>
        <v>136.80000000000001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IFERROR(__xludf.DUMMYFUNCTION("""COMPUTED_VALUE"""),0)</f>
        <v>0</v>
      </c>
      <c r="Q224" s="8">
        <f ca="1">IFERROR(__xludf.DUMMYFUNCTION("""COMPUTED_VALUE"""),0)</f>
        <v>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86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IFERROR(__xludf.DUMMYFUNCTION("""COMPUTED_VALUE"""),"67288")</f>
        <v>67288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IFERROR(__xludf.DUMMYFUNCTION("""COMPUTED_VALUE"""),1533.6)</f>
        <v>1533.6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IFERROR(__xludf.DUMMYFUNCTION("""COMPUTED_VALUE"""),402.8)</f>
        <v>402.8</v>
      </c>
      <c r="Q225" s="8">
        <f ca="1">IFERROR(__xludf.DUMMYFUNCTION("""COMPUTED_VALUE"""),5198.4)</f>
        <v>5198.3999999999996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86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IFERROR(__xludf.DUMMYFUNCTION("""COMPUTED_VALUE"""),"66966")</f>
        <v>66966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IFERROR(__xludf.DUMMYFUNCTION("""COMPUTED_VALUE"""),374.4)</f>
        <v>374.4</v>
      </c>
      <c r="K226" s="8">
        <f ca="1">IFERROR(__xludf.DUMMYFUNCTION("""COMPUTED_VALUE"""),0)</f>
        <v>0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IFERROR(__xludf.DUMMYFUNCTION("""COMPUTED_VALUE"""),148.4)</f>
        <v>148.4</v>
      </c>
      <c r="Q226" s="8">
        <f ca="1">IFERROR(__xludf.DUMMYFUNCTION("""COMPUTED_VALUE"""),684)</f>
        <v>684</v>
      </c>
      <c r="R226" s="8">
        <f ca="1">IFERROR(__xludf.DUMMYFUNCTION("""COMPUTED_VALUE"""),0)</f>
        <v>0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86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IFERROR(__xludf.DUMMYFUNCTION("""COMPUTED_VALUE"""),"67490")</f>
        <v>67490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IFERROR(__xludf.DUMMYFUNCTION("""COMPUTED_VALUE"""),0)</f>
        <v>0</v>
      </c>
      <c r="K227" s="8">
        <f ca="1">IFERROR(__xludf.DUMMYFUNCTION("""COMPUTED_VALUE"""),9309)</f>
        <v>9309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IFERROR(__xludf.DUMMYFUNCTION("""COMPUTED_VALUE"""),275.599999999999)</f>
        <v>275.599999999999</v>
      </c>
      <c r="Q227" s="8">
        <f ca="1">IFERROR(__xludf.DUMMYFUNCTION("""COMPUTED_VALUE"""),0)</f>
        <v>0</v>
      </c>
      <c r="R227" s="8">
        <f ca="1">IFERROR(__xludf.DUMMYFUNCTION("""COMPUTED_VALUE"""),4215.79999999999)</f>
        <v>4215.7999999999902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86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IFERROR(__xludf.DUMMYFUNCTION("""COMPUTED_VALUE"""),"66834")</f>
        <v>66834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IFERROR(__xludf.DUMMYFUNCTION("""COMPUTED_VALUE"""),2289.6)</f>
        <v>2289.6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IFERROR(__xludf.DUMMYFUNCTION("""COMPUTED_VALUE"""),254.399999999999)</f>
        <v>254.39999999999901</v>
      </c>
      <c r="Q228" s="8">
        <f ca="1">IFERROR(__xludf.DUMMYFUNCTION("""COMPUTED_VALUE"""),1497.6)</f>
        <v>1497.6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86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7" t="str">
        <f ca="1">IFERROR(__xludf.DUMMYFUNCTION("""COMPUTED_VALUE"""),"001")</f>
        <v>001</v>
      </c>
      <c r="F229" s="8" t="str">
        <f ca="1">IFERROR(__xludf.DUMMYFUNCTION("""COMPUTED_VALUE"""),"0794")</f>
        <v>0794</v>
      </c>
      <c r="G229" s="8" t="str">
        <f ca="1">IFERROR(__xludf.DUMMYFUNCTION("""COMPUTED_VALUE"""),"682969")</f>
        <v>682969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IFERROR(__xludf.DUMMYFUNCTION("""COMPUTED_VALUE"""),0)</f>
        <v>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IFERROR(__xludf.DUMMYFUNCTION("""COMPUTED_VALUE"""),0)</f>
        <v>0</v>
      </c>
      <c r="Q229" s="8">
        <f ca="1">IFERROR(__xludf.DUMMYFUNCTION("""COMPUTED_VALUE"""),0)</f>
        <v>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86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7" t="str">
        <f ca="1">IFERROR(__xludf.DUMMYFUNCTION("""COMPUTED_VALUE"""),"001")</f>
        <v>001</v>
      </c>
      <c r="F230" s="8" t="str">
        <f ca="1">IFERROR(__xludf.DUMMYFUNCTION("""COMPUTED_VALUE"""),"0794")</f>
        <v>0794</v>
      </c>
      <c r="G230" s="8" t="str">
        <f ca="1">IFERROR(__xludf.DUMMYFUNCTION("""COMPUTED_VALUE"""),"67008")</f>
        <v>67008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IFERROR(__xludf.DUMMYFUNCTION("""COMPUTED_VALUE"""),1396.8)</f>
        <v>1396.8</v>
      </c>
      <c r="K230" s="8">
        <f ca="1">IFERROR(__xludf.DUMMYFUNCTION("""COMPUTED_VALUE"""),0)</f>
        <v>0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IFERROR(__xludf.DUMMYFUNCTION("""COMPUTED_VALUE"""),116.6)</f>
        <v>116.6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86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IFERROR(__xludf.DUMMYFUNCTION("""COMPUTED_VALUE"""),"447218")</f>
        <v>447218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IFERROR(__xludf.DUMMYFUNCTION("""COMPUTED_VALUE"""),0)</f>
        <v>0</v>
      </c>
      <c r="K231" s="8">
        <f ca="1">IFERROR(__xludf.DUMMYFUNCTION("""COMPUTED_VALUE"""),2760.6)</f>
        <v>2760.6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IFERROR(__xludf.DUMMYFUNCTION("""COMPUTED_VALUE"""),0)</f>
        <v>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86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7" t="str">
        <f ca="1">IFERROR(__xludf.DUMMYFUNCTION("""COMPUTED_VALUE"""),"001")</f>
        <v>001</v>
      </c>
      <c r="F232" s="8" t="str">
        <f ca="1">IFERROR(__xludf.DUMMYFUNCTION("""COMPUTED_VALUE"""),"0794")</f>
        <v>0794</v>
      </c>
      <c r="G232" s="8" t="str">
        <f ca="1">IFERROR(__xludf.DUMMYFUNCTION("""COMPUTED_VALUE"""),"414263")</f>
        <v>414263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IFERROR(__xludf.DUMMYFUNCTION("""COMPUTED_VALUE"""),2952)</f>
        <v>2952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IFERROR(__xludf.DUMMYFUNCTION("""COMPUTED_VALUE"""),0)</f>
        <v>0</v>
      </c>
      <c r="Q232" s="8">
        <f ca="1">IFERROR(__xludf.DUMMYFUNCTION("""COMPUTED_VALUE"""),0)</f>
        <v>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86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7" t="str">
        <f ca="1">IFERROR(__xludf.DUMMYFUNCTION("""COMPUTED_VALUE"""),"104")</f>
        <v>104</v>
      </c>
      <c r="F233" s="8" t="str">
        <f ca="1">IFERROR(__xludf.DUMMYFUNCTION("""COMPUTED_VALUE"""),"0793")</f>
        <v>0793</v>
      </c>
      <c r="G233" s="8" t="str">
        <f ca="1">IFERROR(__xludf.DUMMYFUNCTION("""COMPUTED_VALUE"""),"12090")</f>
        <v>12090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IFERROR(__xludf.DUMMYFUNCTION("""COMPUTED_VALUE"""),4312.8)</f>
        <v>4312.8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IFERROR(__xludf.DUMMYFUNCTION("""COMPUTED_VALUE"""),0)</f>
        <v>0</v>
      </c>
      <c r="Q233" s="8">
        <f ca="1">IFERROR(__xludf.DUMMYFUNCTION("""COMPUTED_VALUE"""),3240)</f>
        <v>3240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86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7" t="str">
        <f ca="1">IFERROR(__xludf.DUMMYFUNCTION("""COMPUTED_VALUE"""),"104")</f>
        <v>104</v>
      </c>
      <c r="F234" s="8" t="str">
        <f ca="1">IFERROR(__xludf.DUMMYFUNCTION("""COMPUTED_VALUE"""),"0793")</f>
        <v>0793</v>
      </c>
      <c r="G234" s="8" t="str">
        <f ca="1">IFERROR(__xludf.DUMMYFUNCTION("""COMPUTED_VALUE"""),"2663")</f>
        <v>2663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IFERROR(__xludf.DUMMYFUNCTION("""COMPUTED_VALUE"""),1756.8)</f>
        <v>1756.8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IFERROR(__xludf.DUMMYFUNCTION("""COMPUTED_VALUE"""),0)</f>
        <v>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86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7" t="str">
        <f ca="1">IFERROR(__xludf.DUMMYFUNCTION("""COMPUTED_VALUE"""),"001")</f>
        <v>001</v>
      </c>
      <c r="F235" s="8" t="str">
        <f ca="1">IFERROR(__xludf.DUMMYFUNCTION("""COMPUTED_VALUE"""),"0794")</f>
        <v>0794</v>
      </c>
      <c r="G235" s="8" t="str">
        <f ca="1">IFERROR(__xludf.DUMMYFUNCTION("""COMPUTED_VALUE"""),"420743")</f>
        <v>420743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IFERROR(__xludf.DUMMYFUNCTION("""COMPUTED_VALUE"""),0)</f>
        <v>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IFERROR(__xludf.DUMMYFUNCTION("""COMPUTED_VALUE"""),0)</f>
        <v>0</v>
      </c>
      <c r="Q235" s="8">
        <f ca="1">IFERROR(__xludf.DUMMYFUNCTION("""COMPUTED_VALUE"""),1008)</f>
        <v>1008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86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7" t="str">
        <f ca="1">IFERROR(__xludf.DUMMYFUNCTION("""COMPUTED_VALUE"""),"001")</f>
        <v>001</v>
      </c>
      <c r="F236" s="8" t="str">
        <f ca="1">IFERROR(__xludf.DUMMYFUNCTION("""COMPUTED_VALUE"""),"4608")</f>
        <v>4608</v>
      </c>
      <c r="G236" s="8" t="str">
        <f ca="1">IFERROR(__xludf.DUMMYFUNCTION("""COMPUTED_VALUE"""),"79758")</f>
        <v>79758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IFERROR(__xludf.DUMMYFUNCTION("""COMPUTED_VALUE"""),1576.8)</f>
        <v>1576.8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IFERROR(__xludf.DUMMYFUNCTION("""COMPUTED_VALUE"""),116.6)</f>
        <v>116.6</v>
      </c>
      <c r="Q236" s="8">
        <f ca="1">IFERROR(__xludf.DUMMYFUNCTION("""COMPUTED_VALUE"""),943.2)</f>
        <v>943.2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86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7" t="str">
        <f ca="1">IFERROR(__xludf.DUMMYFUNCTION("""COMPUTED_VALUE"""),"001")</f>
        <v>001</v>
      </c>
      <c r="F237" s="8" t="str">
        <f ca="1">IFERROR(__xludf.DUMMYFUNCTION("""COMPUTED_VALUE"""),"1303")</f>
        <v>1303</v>
      </c>
      <c r="G237" s="8" t="str">
        <f ca="1">IFERROR(__xludf.DUMMYFUNCTION("""COMPUTED_VALUE"""),"97438")</f>
        <v>97438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IFERROR(__xludf.DUMMYFUNCTION("""COMPUTED_VALUE"""),1980)</f>
        <v>1980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IFERROR(__xludf.DUMMYFUNCTION("""COMPUTED_VALUE"""),1173.6)</f>
        <v>1173.5999999999999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86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7" t="str">
        <f ca="1">IFERROR(__xludf.DUMMYFUNCTION("""COMPUTED_VALUE"""),"001")</f>
        <v>001</v>
      </c>
      <c r="F238" s="8" t="str">
        <f ca="1">IFERROR(__xludf.DUMMYFUNCTION("""COMPUTED_VALUE"""),"3979")</f>
        <v>3979</v>
      </c>
      <c r="G238" s="8" t="str">
        <f ca="1">IFERROR(__xludf.DUMMYFUNCTION("""COMPUTED_VALUE"""),"53155")</f>
        <v>53155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IFERROR(__xludf.DUMMYFUNCTION("""COMPUTED_VALUE"""),0)</f>
        <v>0</v>
      </c>
      <c r="K238" s="8">
        <f ca="1">IFERROR(__xludf.DUMMYFUNCTION("""COMPUTED_VALUE"""),0)</f>
        <v>0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IFERROR(__xludf.DUMMYFUNCTION("""COMPUTED_VALUE"""),2088)</f>
        <v>2088</v>
      </c>
      <c r="R238" s="8">
        <f ca="1">IFERROR(__xludf.DUMMYFUNCTION("""COMPUTED_VALUE"""),0)</f>
        <v>0</v>
      </c>
      <c r="S238" s="8">
        <f ca="1">IFERROR(__xludf.DUMMYFUNCTION("""COMPUTED_VALUE"""),0)</f>
        <v>0</v>
      </c>
      <c r="T238" s="8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86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7" t="str">
        <f ca="1">IFERROR(__xludf.DUMMYFUNCTION("""COMPUTED_VALUE"""),"001")</f>
        <v>001</v>
      </c>
      <c r="F239" s="8" t="str">
        <f ca="1">IFERROR(__xludf.DUMMYFUNCTION("""COMPUTED_VALUE"""),"3979")</f>
        <v>3979</v>
      </c>
      <c r="G239" s="8" t="str">
        <f ca="1">IFERROR(__xludf.DUMMYFUNCTION("""COMPUTED_VALUE"""),"52914")</f>
        <v>52914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IFERROR(__xludf.DUMMYFUNCTION("""COMPUTED_VALUE"""),2865.6)</f>
        <v>2865.6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IFERROR(__xludf.DUMMYFUNCTION("""COMPUTED_VALUE"""),0)</f>
        <v>0</v>
      </c>
      <c r="Q239" s="8">
        <f ca="1">IFERROR(__xludf.DUMMYFUNCTION("""COMPUTED_VALUE"""),0)</f>
        <v>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86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7" t="str">
        <f ca="1">IFERROR(__xludf.DUMMYFUNCTION("""COMPUTED_VALUE"""),"001")</f>
        <v>001</v>
      </c>
      <c r="F240" s="8" t="str">
        <f ca="1">IFERROR(__xludf.DUMMYFUNCTION("""COMPUTED_VALUE"""),"1304")</f>
        <v>1304</v>
      </c>
      <c r="G240" s="8" t="str">
        <f ca="1">IFERROR(__xludf.DUMMYFUNCTION("""COMPUTED_VALUE"""),"105163")</f>
        <v>105163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IFERROR(__xludf.DUMMYFUNCTION("""COMPUTED_VALUE"""),1778.4)</f>
        <v>1778.4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IFERROR(__xludf.DUMMYFUNCTION("""COMPUTED_VALUE"""),233.2)</f>
        <v>233.2</v>
      </c>
      <c r="Q240" s="8">
        <f ca="1">IFERROR(__xludf.DUMMYFUNCTION("""COMPUTED_VALUE"""),936)</f>
        <v>936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86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7" t="str">
        <f ca="1">IFERROR(__xludf.DUMMYFUNCTION("""COMPUTED_VALUE"""),"001")</f>
        <v>001</v>
      </c>
      <c r="F241" s="8" t="str">
        <f ca="1">IFERROR(__xludf.DUMMYFUNCTION("""COMPUTED_VALUE"""),"1304")</f>
        <v>1304</v>
      </c>
      <c r="G241" s="8" t="str">
        <f ca="1">IFERROR(__xludf.DUMMYFUNCTION("""COMPUTED_VALUE"""),"105171")</f>
        <v>105171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IFERROR(__xludf.DUMMYFUNCTION("""COMPUTED_VALUE"""),388.8)</f>
        <v>388.8</v>
      </c>
      <c r="K241" s="8">
        <f ca="1">IFERROR(__xludf.DUMMYFUNCTION("""COMPUTED_VALUE"""),0)</f>
        <v>0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IFERROR(__xludf.DUMMYFUNCTION("""COMPUTED_VALUE"""),0)</f>
        <v>0</v>
      </c>
      <c r="Q241" s="8">
        <f ca="1">IFERROR(__xludf.DUMMYFUNCTION("""COMPUTED_VALUE"""),144)</f>
        <v>144</v>
      </c>
      <c r="R241" s="8">
        <f ca="1">IFERROR(__xludf.DUMMYFUNCTION("""COMPUTED_VALUE"""),0)</f>
        <v>0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86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7" t="str">
        <f ca="1">IFERROR(__xludf.DUMMYFUNCTION("""COMPUTED_VALUE"""),"001")</f>
        <v>001</v>
      </c>
      <c r="F242" s="8" t="str">
        <f ca="1">IFERROR(__xludf.DUMMYFUNCTION("""COMPUTED_VALUE"""),"4790")</f>
        <v>4790</v>
      </c>
      <c r="G242" s="8" t="str">
        <f ca="1">IFERROR(__xludf.DUMMYFUNCTION("""COMPUTED_VALUE"""),"91170")</f>
        <v>91170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IFERROR(__xludf.DUMMYFUNCTION("""COMPUTED_VALUE"""),0)</f>
        <v>0</v>
      </c>
      <c r="K242" s="8">
        <f ca="1">IFERROR(__xludf.DUMMYFUNCTION("""COMPUTED_VALUE"""),1690.6)</f>
        <v>1690.6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IFERROR(__xludf.DUMMYFUNCTION("""COMPUTED_VALUE"""),0)</f>
        <v>0</v>
      </c>
      <c r="R242" s="8">
        <f ca="1">IFERROR(__xludf.DUMMYFUNCTION("""COMPUTED_VALUE"""),2118.6)</f>
        <v>2118.6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86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7" t="str">
        <f ca="1">IFERROR(__xludf.DUMMYFUNCTION("""COMPUTED_VALUE"""),"001")</f>
        <v>001</v>
      </c>
      <c r="F243" s="8" t="str">
        <f ca="1">IFERROR(__xludf.DUMMYFUNCTION("""COMPUTED_VALUE"""),"4608")</f>
        <v>4608</v>
      </c>
      <c r="G243" s="8" t="str">
        <f ca="1">IFERROR(__xludf.DUMMYFUNCTION("""COMPUTED_VALUE"""),"70270")</f>
        <v>70270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IFERROR(__xludf.DUMMYFUNCTION("""COMPUTED_VALUE"""),820.8)</f>
        <v>820.8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IFERROR(__xludf.DUMMYFUNCTION("""COMPUTED_VALUE"""),381.6)</f>
        <v>381.6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86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7" t="str">
        <f ca="1">IFERROR(__xludf.DUMMYFUNCTION("""COMPUTED_VALUE"""),"001")</f>
        <v>001</v>
      </c>
      <c r="F244" s="8" t="str">
        <f ca="1">IFERROR(__xludf.DUMMYFUNCTION("""COMPUTED_VALUE"""),"4608")</f>
        <v>4608</v>
      </c>
      <c r="G244" s="8" t="str">
        <f ca="1">IFERROR(__xludf.DUMMYFUNCTION("""COMPUTED_VALUE"""),"73563")</f>
        <v>73563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IFERROR(__xludf.DUMMYFUNCTION("""COMPUTED_VALUE"""),489.6)</f>
        <v>489.6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IFERROR(__xludf.DUMMYFUNCTION("""COMPUTED_VALUE"""),0)</f>
        <v>0</v>
      </c>
      <c r="Q244" s="8">
        <f ca="1">IFERROR(__xludf.DUMMYFUNCTION("""COMPUTED_VALUE"""),288)</f>
        <v>288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86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7" t="str">
        <f ca="1">IFERROR(__xludf.DUMMYFUNCTION("""COMPUTED_VALUE"""),"001")</f>
        <v>001</v>
      </c>
      <c r="F245" s="8" t="str">
        <f ca="1">IFERROR(__xludf.DUMMYFUNCTION("""COMPUTED_VALUE"""),"0794")</f>
        <v>0794</v>
      </c>
      <c r="G245" s="8" t="str">
        <f ca="1">IFERROR(__xludf.DUMMYFUNCTION("""COMPUTED_VALUE"""),"52477")</f>
        <v>52477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IFERROR(__xludf.DUMMYFUNCTION("""COMPUTED_VALUE"""),1022.4)</f>
        <v>1022.4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IFERROR(__xludf.DUMMYFUNCTION("""COMPUTED_VALUE"""),0)</f>
        <v>0</v>
      </c>
      <c r="Q245" s="8">
        <f ca="1">IFERROR(__xludf.DUMMYFUNCTION("""COMPUTED_VALUE"""),1497.6)</f>
        <v>1497.6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86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7" t="str">
        <f ca="1">IFERROR(__xludf.DUMMYFUNCTION("""COMPUTED_VALUE"""),"001")</f>
        <v>001</v>
      </c>
      <c r="F246" s="8" t="str">
        <f ca="1">IFERROR(__xludf.DUMMYFUNCTION("""COMPUTED_VALUE"""),"0794")</f>
        <v>0794</v>
      </c>
      <c r="G246" s="8" t="str">
        <f ca="1">IFERROR(__xludf.DUMMYFUNCTION("""COMPUTED_VALUE"""),"52493")</f>
        <v>52493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IFERROR(__xludf.DUMMYFUNCTION("""COMPUTED_VALUE"""),489.6)</f>
        <v>489.6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IFERROR(__xludf.DUMMYFUNCTION("""COMPUTED_VALUE"""),159)</f>
        <v>159</v>
      </c>
      <c r="Q246" s="8">
        <f ca="1">IFERROR(__xludf.DUMMYFUNCTION("""COMPUTED_VALUE"""),0)</f>
        <v>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86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7" t="str">
        <f ca="1">IFERROR(__xludf.DUMMYFUNCTION("""COMPUTED_VALUE"""),"001")</f>
        <v>001</v>
      </c>
      <c r="F247" s="8" t="str">
        <f ca="1">IFERROR(__xludf.DUMMYFUNCTION("""COMPUTED_VALUE"""),"0794")</f>
        <v>0794</v>
      </c>
      <c r="G247" s="8" t="str">
        <f ca="1">IFERROR(__xludf.DUMMYFUNCTION("""COMPUTED_VALUE"""),"245852")</f>
        <v>245852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IFERROR(__xludf.DUMMYFUNCTION("""COMPUTED_VALUE"""),1008)</f>
        <v>1008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IFERROR(__xludf.DUMMYFUNCTION("""COMPUTED_VALUE"""),0)</f>
        <v>0</v>
      </c>
      <c r="Q247" s="8">
        <f ca="1">IFERROR(__xludf.DUMMYFUNCTION("""COMPUTED_VALUE"""),496.8)</f>
        <v>496.8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86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7" t="str">
        <f ca="1">IFERROR(__xludf.DUMMYFUNCTION("""COMPUTED_VALUE"""),"001")</f>
        <v>001</v>
      </c>
      <c r="F248" s="8" t="str">
        <f ca="1">IFERROR(__xludf.DUMMYFUNCTION("""COMPUTED_VALUE"""),"1303")</f>
        <v>1303</v>
      </c>
      <c r="G248" s="8" t="str">
        <f ca="1">IFERROR(__xludf.DUMMYFUNCTION("""COMPUTED_VALUE"""),"155446")</f>
        <v>155446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IFERROR(__xludf.DUMMYFUNCTION("""COMPUTED_VALUE"""),0)</f>
        <v>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IFERROR(__xludf.DUMMYFUNCTION("""COMPUTED_VALUE"""),0)</f>
        <v>0</v>
      </c>
      <c r="P248" s="8">
        <f ca="1">IFERROR(__xludf.DUMMYFUNCTION("""COMPUTED_VALUE"""),0)</f>
        <v>0</v>
      </c>
      <c r="Q248" s="8">
        <f ca="1">IFERROR(__xludf.DUMMYFUNCTION("""COMPUTED_VALUE"""),633.6)</f>
        <v>633.6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IFERROR(__xludf.DUMMYFUNCTION("""COMPUTED_VALUE"""),172.8)</f>
        <v>172.8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86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IFERROR(__xludf.DUMMYFUNCTION("""COMPUTED_VALUE"""),"68950")</f>
        <v>68950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IFERROR(__xludf.DUMMYFUNCTION("""COMPUTED_VALUE"""),2678.4)</f>
        <v>2678.4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IFERROR(__xludf.DUMMYFUNCTION("""COMPUTED_VALUE"""),95.3999999999999)</f>
        <v>95.399999999999906</v>
      </c>
      <c r="Q249" s="8">
        <f ca="1">IFERROR(__xludf.DUMMYFUNCTION("""COMPUTED_VALUE"""),1519.2)</f>
        <v>1519.2</v>
      </c>
      <c r="R249" s="8">
        <f ca="1">IFERROR(__xludf.DUMMYFUNCTION("""COMPUTED_VALUE"""),0)</f>
        <v>0</v>
      </c>
      <c r="S249" s="8">
        <f ca="1">IFERROR(__xludf.DUMMYFUNCTION("""COMPUTED_VALUE"""),0)</f>
        <v>0</v>
      </c>
      <c r="T249" s="8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86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IFERROR(__xludf.DUMMYFUNCTION("""COMPUTED_VALUE"""),"211087")</f>
        <v>211087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IFERROR(__xludf.DUMMYFUNCTION("""COMPUTED_VALUE"""),72)</f>
        <v>72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IFERROR(__xludf.DUMMYFUNCTION("""COMPUTED_VALUE"""),0)</f>
        <v>0</v>
      </c>
      <c r="Q250" s="8">
        <f ca="1">IFERROR(__xludf.DUMMYFUNCTION("""COMPUTED_VALUE"""),0)</f>
        <v>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86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IFERROR(__xludf.DUMMYFUNCTION("""COMPUTED_VALUE"""),"68969")</f>
        <v>68969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IFERROR(__xludf.DUMMYFUNCTION("""COMPUTED_VALUE"""),1332)</f>
        <v>1332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IFERROR(__xludf.DUMMYFUNCTION("""COMPUTED_VALUE"""),159)</f>
        <v>159</v>
      </c>
      <c r="Q251" s="8">
        <f ca="1">IFERROR(__xludf.DUMMYFUNCTION("""COMPUTED_VALUE"""),1137.6)</f>
        <v>1137.5999999999999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86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IFERROR(__xludf.DUMMYFUNCTION("""COMPUTED_VALUE"""),"270393")</f>
        <v>270393</v>
      </c>
      <c r="H252" s="8">
        <f ca="1">IFERROR(__xludf.DUMMYFUNCTION("""COMPUTED_VALUE"""),0)</f>
        <v>0</v>
      </c>
      <c r="I252" s="8">
        <f ca="1">IFERROR(__xludf.DUMMYFUNCTION("""COMPUTED_VALUE"""),0)</f>
        <v>0</v>
      </c>
      <c r="J252" s="8">
        <f ca="1">IFERROR(__xludf.DUMMYFUNCTION("""COMPUTED_VALUE"""),532.8)</f>
        <v>532.79999999999995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IFERROR(__xludf.DUMMYFUNCTION("""COMPUTED_VALUE"""),0)</f>
        <v>0</v>
      </c>
      <c r="P252" s="8">
        <f ca="1">IFERROR(__xludf.DUMMYFUNCTION("""COMPUTED_VALUE"""),95.3999999999999)</f>
        <v>95.399999999999906</v>
      </c>
      <c r="Q252" s="8">
        <f ca="1">IFERROR(__xludf.DUMMYFUNCTION("""COMPUTED_VALUE"""),252)</f>
        <v>252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86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IFERROR(__xludf.DUMMYFUNCTION("""COMPUTED_VALUE"""),"185884")</f>
        <v>185884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IFERROR(__xludf.DUMMYFUNCTION("""COMPUTED_VALUE"""),0)</f>
        <v>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IFERROR(__xludf.DUMMYFUNCTION("""COMPUTED_VALUE"""),10611.2)</f>
        <v>10611.2</v>
      </c>
      <c r="P253" s="8">
        <f ca="1">IFERROR(__xludf.DUMMYFUNCTION("""COMPUTED_VALUE"""),0)</f>
        <v>0</v>
      </c>
      <c r="Q253" s="8">
        <f ca="1">IFERROR(__xludf.DUMMYFUNCTION("""COMPUTED_VALUE"""),0)</f>
        <v>0</v>
      </c>
      <c r="R253" s="8">
        <f ca="1">IFERROR(__xludf.DUMMYFUNCTION("""COMPUTED_VALUE"""),0)</f>
        <v>0</v>
      </c>
      <c r="S253" s="8">
        <f ca="1">IFERROR(__xludf.DUMMYFUNCTION("""COMPUTED_VALUE"""),0)</f>
        <v>0</v>
      </c>
      <c r="T253" s="8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86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IFERROR(__xludf.DUMMYFUNCTION("""COMPUTED_VALUE"""),"97527")</f>
        <v>97527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IFERROR(__xludf.DUMMYFUNCTION("""COMPUTED_VALUE"""),0)</f>
        <v>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IFERROR(__xludf.DUMMYFUNCTION("""COMPUTED_VALUE"""),137.799999999999)</f>
        <v>137.79999999999899</v>
      </c>
      <c r="Q254" s="8">
        <f ca="1">IFERROR(__xludf.DUMMYFUNCTION("""COMPUTED_VALUE"""),0)</f>
        <v>0</v>
      </c>
      <c r="R254" s="8">
        <f ca="1">IFERROR(__xludf.DUMMYFUNCTION("""COMPUTED_VALUE"""),0)</f>
        <v>0</v>
      </c>
      <c r="S254" s="8">
        <f ca="1">IFERROR(__xludf.DUMMYFUNCTION("""COMPUTED_VALUE"""),7280)</f>
        <v>7280</v>
      </c>
      <c r="T254" s="8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86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IFERROR(__xludf.DUMMYFUNCTION("""COMPUTED_VALUE"""),"244589")</f>
        <v>244589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IFERROR(__xludf.DUMMYFUNCTION("""COMPUTED_VALUE"""),2023.2)</f>
        <v>2023.2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IFERROR(__xludf.DUMMYFUNCTION("""COMPUTED_VALUE"""),254.399999999999)</f>
        <v>254.39999999999901</v>
      </c>
      <c r="Q255" s="8">
        <f ca="1">IFERROR(__xludf.DUMMYFUNCTION("""COMPUTED_VALUE"""),1497.6)</f>
        <v>1497.6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86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7" t="str">
        <f ca="1">IFERROR(__xludf.DUMMYFUNCTION("""COMPUTED_VALUE"""),"001")</f>
        <v>001</v>
      </c>
      <c r="F256" s="8" t="str">
        <f ca="1">IFERROR(__xludf.DUMMYFUNCTION("""COMPUTED_VALUE"""),"0862")</f>
        <v>0862</v>
      </c>
      <c r="G256" s="8" t="str">
        <f ca="1">IFERROR(__xludf.DUMMYFUNCTION("""COMPUTED_VALUE"""),"69086")</f>
        <v>69086</v>
      </c>
      <c r="H256" s="8">
        <f ca="1">IFERROR(__xludf.DUMMYFUNCTION("""COMPUTED_VALUE"""),0)</f>
        <v>0</v>
      </c>
      <c r="I256" s="8">
        <f ca="1">IFERROR(__xludf.DUMMYFUNCTION("""COMPUTED_VALUE"""),0)</f>
        <v>0</v>
      </c>
      <c r="J256" s="8">
        <f ca="1">IFERROR(__xludf.DUMMYFUNCTION("""COMPUTED_VALUE"""),1936.8)</f>
        <v>1936.8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IFERROR(__xludf.DUMMYFUNCTION("""COMPUTED_VALUE"""),0)</f>
        <v>0</v>
      </c>
      <c r="Q256" s="8">
        <f ca="1">IFERROR(__xludf.DUMMYFUNCTION("""COMPUTED_VALUE"""),1634.4)</f>
        <v>1634.4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86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7" t="str">
        <f ca="1">IFERROR(__xludf.DUMMYFUNCTION("""COMPUTED_VALUE"""),"001")</f>
        <v>001</v>
      </c>
      <c r="F257" s="8" t="str">
        <f ca="1">IFERROR(__xludf.DUMMYFUNCTION("""COMPUTED_VALUE"""),"0862")</f>
        <v>0862</v>
      </c>
      <c r="G257" s="8" t="str">
        <f ca="1">IFERROR(__xludf.DUMMYFUNCTION("""COMPUTED_VALUE"""),"93734")</f>
        <v>93734</v>
      </c>
      <c r="H257" s="8">
        <f ca="1">IFERROR(__xludf.DUMMYFUNCTION("""COMPUTED_VALUE"""),0)</f>
        <v>0</v>
      </c>
      <c r="I257" s="8">
        <f ca="1">IFERROR(__xludf.DUMMYFUNCTION("""COMPUTED_VALUE"""),127.199999999999)</f>
        <v>127.19999999999899</v>
      </c>
      <c r="J257" s="8">
        <f ca="1">IFERROR(__xludf.DUMMYFUNCTION("""COMPUTED_VALUE"""),158.4)</f>
        <v>158.4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IFERROR(__xludf.DUMMYFUNCTION("""COMPUTED_VALUE"""),0)</f>
        <v>0</v>
      </c>
      <c r="Q257" s="8">
        <f ca="1">IFERROR(__xludf.DUMMYFUNCTION("""COMPUTED_VALUE"""),0)</f>
        <v>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86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IFERROR(__xludf.DUMMYFUNCTION("""COMPUTED_VALUE"""),"69035")</f>
        <v>69035</v>
      </c>
      <c r="H258" s="8">
        <f ca="1">IFERROR(__xludf.DUMMYFUNCTION("""COMPUTED_VALUE"""),0)</f>
        <v>0</v>
      </c>
      <c r="I258" s="8">
        <f ca="1">IFERROR(__xludf.DUMMYFUNCTION("""COMPUTED_VALUE"""),0)</f>
        <v>0</v>
      </c>
      <c r="J258" s="8">
        <f ca="1">IFERROR(__xludf.DUMMYFUNCTION("""COMPUTED_VALUE"""),1216.8)</f>
        <v>1216.8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IFERROR(__xludf.DUMMYFUNCTION("""COMPUTED_VALUE"""),159)</f>
        <v>159</v>
      </c>
      <c r="Q258" s="8">
        <f ca="1">IFERROR(__xludf.DUMMYFUNCTION("""COMPUTED_VALUE"""),1440)</f>
        <v>1440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86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IFERROR(__xludf.DUMMYFUNCTION("""COMPUTED_VALUE"""),"69051")</f>
        <v>69051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IFERROR(__xludf.DUMMYFUNCTION("""COMPUTED_VALUE"""),2786.4)</f>
        <v>2786.4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IFERROR(__xludf.DUMMYFUNCTION("""COMPUTED_VALUE"""),159)</f>
        <v>159</v>
      </c>
      <c r="Q259" s="8">
        <f ca="1">IFERROR(__xludf.DUMMYFUNCTION("""COMPUTED_VALUE"""),0)</f>
        <v>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86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7" t="str">
        <f ca="1">IFERROR(__xludf.DUMMYFUNCTION("""COMPUTED_VALUE"""),"001")</f>
        <v>001</v>
      </c>
      <c r="F260" s="8" t="str">
        <f ca="1">IFERROR(__xludf.DUMMYFUNCTION("""COMPUTED_VALUE"""),"0862")</f>
        <v>0862</v>
      </c>
      <c r="G260" s="8" t="str">
        <f ca="1">IFERROR(__xludf.DUMMYFUNCTION("""COMPUTED_VALUE"""),"6906X")</f>
        <v>6906X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IFERROR(__xludf.DUMMYFUNCTION("""COMPUTED_VALUE"""),928.8)</f>
        <v>928.8</v>
      </c>
      <c r="K260" s="8">
        <f ca="1">IFERROR(__xludf.DUMMYFUNCTION("""COMPUTED_VALUE"""),0)</f>
        <v>0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IFERROR(__xludf.DUMMYFUNCTION("""COMPUTED_VALUE"""),0)</f>
        <v>0</v>
      </c>
      <c r="Q260" s="8">
        <f ca="1">IFERROR(__xludf.DUMMYFUNCTION("""COMPUTED_VALUE"""),0)</f>
        <v>0</v>
      </c>
      <c r="R260" s="8">
        <f ca="1">IFERROR(__xludf.DUMMYFUNCTION("""COMPUTED_VALUE"""),0)</f>
        <v>0</v>
      </c>
      <c r="S260" s="8">
        <f ca="1">IFERROR(__xludf.DUMMYFUNCTION("""COMPUTED_VALUE"""),0)</f>
        <v>0</v>
      </c>
      <c r="T260" s="8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86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7" t="str">
        <f ca="1">IFERROR(__xludf.DUMMYFUNCTION("""COMPUTED_VALUE"""),"001")</f>
        <v>001</v>
      </c>
      <c r="F261" s="8" t="str">
        <f ca="1">IFERROR(__xludf.DUMMYFUNCTION("""COMPUTED_VALUE"""),"4560")</f>
        <v>4560</v>
      </c>
      <c r="G261" s="8" t="str">
        <f ca="1">IFERROR(__xludf.DUMMYFUNCTION("""COMPUTED_VALUE"""),"78905")</f>
        <v>78905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IFERROR(__xludf.DUMMYFUNCTION("""COMPUTED_VALUE"""),0)</f>
        <v>0</v>
      </c>
      <c r="K261" s="8">
        <f ca="1">IFERROR(__xludf.DUMMYFUNCTION("""COMPUTED_VALUE"""),0)</f>
        <v>0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IFERROR(__xludf.DUMMYFUNCTION("""COMPUTED_VALUE"""),53)</f>
        <v>53</v>
      </c>
      <c r="Q261" s="8">
        <f ca="1">IFERROR(__xludf.DUMMYFUNCTION("""COMPUTED_VALUE"""),3549.6)</f>
        <v>3549.6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86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7" t="str">
        <f ca="1">IFERROR(__xludf.DUMMYFUNCTION("""COMPUTED_VALUE"""),"001")</f>
        <v>001</v>
      </c>
      <c r="F262" s="8" t="str">
        <f ca="1">IFERROR(__xludf.DUMMYFUNCTION("""COMPUTED_VALUE"""),"4560")</f>
        <v>4560</v>
      </c>
      <c r="G262" s="8" t="str">
        <f ca="1">IFERROR(__xludf.DUMMYFUNCTION("""COMPUTED_VALUE"""),"7778X")</f>
        <v>7778X</v>
      </c>
      <c r="H262" s="8">
        <f ca="1">IFERROR(__xludf.DUMMYFUNCTION("""COMPUTED_VALUE"""),0)</f>
        <v>0</v>
      </c>
      <c r="I262" s="8">
        <f ca="1">IFERROR(__xludf.DUMMYFUNCTION("""COMPUTED_VALUE"""),0)</f>
        <v>0</v>
      </c>
      <c r="J262" s="8">
        <f ca="1">IFERROR(__xludf.DUMMYFUNCTION("""COMPUTED_VALUE"""),5788.8)</f>
        <v>5788.8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IFERROR(__xludf.DUMMYFUNCTION("""COMPUTED_VALUE"""),190.799999999999)</f>
        <v>190.79999999999899</v>
      </c>
      <c r="Q262" s="8">
        <f ca="1">IFERROR(__xludf.DUMMYFUNCTION("""COMPUTED_VALUE"""),0)</f>
        <v>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86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7" t="str">
        <f ca="1">IFERROR(__xludf.DUMMYFUNCTION("""COMPUTED_VALUE"""),"001")</f>
        <v>001</v>
      </c>
      <c r="F263" s="8" t="str">
        <f ca="1">IFERROR(__xludf.DUMMYFUNCTION("""COMPUTED_VALUE"""),"0862")</f>
        <v>0862</v>
      </c>
      <c r="G263" s="8" t="str">
        <f ca="1">IFERROR(__xludf.DUMMYFUNCTION("""COMPUTED_VALUE"""),"265217")</f>
        <v>265217</v>
      </c>
      <c r="H263" s="8">
        <f ca="1">IFERROR(__xludf.DUMMYFUNCTION("""COMPUTED_VALUE"""),0)</f>
        <v>0</v>
      </c>
      <c r="I263" s="8">
        <f ca="1">IFERROR(__xludf.DUMMYFUNCTION("""COMPUTED_VALUE"""),74.2)</f>
        <v>74.2</v>
      </c>
      <c r="J263" s="8">
        <f ca="1">IFERROR(__xludf.DUMMYFUNCTION("""COMPUTED_VALUE"""),64.8)</f>
        <v>64.8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IFERROR(__xludf.DUMMYFUNCTION("""COMPUTED_VALUE"""),0)</f>
        <v>0</v>
      </c>
      <c r="Q263" s="8">
        <f ca="1">IFERROR(__xludf.DUMMYFUNCTION("""COMPUTED_VALUE"""),0)</f>
        <v>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86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7" t="str">
        <f ca="1">IFERROR(__xludf.DUMMYFUNCTION("""COMPUTED_VALUE"""),"001")</f>
        <v>001</v>
      </c>
      <c r="F264" s="8" t="str">
        <f ca="1">IFERROR(__xludf.DUMMYFUNCTION("""COMPUTED_VALUE"""),"0862")</f>
        <v>0862</v>
      </c>
      <c r="G264" s="8" t="str">
        <f ca="1">IFERROR(__xludf.DUMMYFUNCTION("""COMPUTED_VALUE"""),"69116")</f>
        <v>69116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IFERROR(__xludf.DUMMYFUNCTION("""COMPUTED_VALUE"""),1404)</f>
        <v>1404</v>
      </c>
      <c r="K264" s="8">
        <f ca="1">IFERROR(__xludf.DUMMYFUNCTION("""COMPUTED_VALUE"""),0)</f>
        <v>0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IFERROR(__xludf.DUMMYFUNCTION("""COMPUTED_VALUE"""),116.6)</f>
        <v>116.6</v>
      </c>
      <c r="Q264" s="8">
        <f ca="1">IFERROR(__xludf.DUMMYFUNCTION("""COMPUTED_VALUE"""),792)</f>
        <v>792</v>
      </c>
      <c r="R264" s="8">
        <f ca="1">IFERROR(__xludf.DUMMYFUNCTION("""COMPUTED_VALUE"""),0)</f>
        <v>0</v>
      </c>
      <c r="S264" s="8">
        <f ca="1">IFERROR(__xludf.DUMMYFUNCTION("""COMPUTED_VALUE"""),0)</f>
        <v>0</v>
      </c>
      <c r="T264" s="8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86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IFERROR(__xludf.DUMMYFUNCTION("""COMPUTED_VALUE"""),"183407")</f>
        <v>183407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IFERROR(__xludf.DUMMYFUNCTION("""COMPUTED_VALUE"""),0)</f>
        <v>0</v>
      </c>
      <c r="K265" s="8">
        <f ca="1">IFERROR(__xludf.DUMMYFUNCTION("""COMPUTED_VALUE"""),0)</f>
        <v>0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IFERROR(__xludf.DUMMYFUNCTION("""COMPUTED_VALUE"""),2496)</f>
        <v>2496</v>
      </c>
      <c r="P265" s="8">
        <f ca="1">IFERROR(__xludf.DUMMYFUNCTION("""COMPUTED_VALUE"""),0)</f>
        <v>0</v>
      </c>
      <c r="Q265" s="8">
        <f ca="1">IFERROR(__xludf.DUMMYFUNCTION("""COMPUTED_VALUE"""),0)</f>
        <v>0</v>
      </c>
      <c r="R265" s="8">
        <f ca="1">IFERROR(__xludf.DUMMYFUNCTION("""COMPUTED_VALUE"""),0)</f>
        <v>0</v>
      </c>
      <c r="S265" s="8">
        <f ca="1">IFERROR(__xludf.DUMMYFUNCTION("""COMPUTED_VALUE"""),6040)</f>
        <v>6040</v>
      </c>
      <c r="T265" s="8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86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7" t="str">
        <f ca="1">IFERROR(__xludf.DUMMYFUNCTION("""COMPUTED_VALUE"""),"001")</f>
        <v>001</v>
      </c>
      <c r="F266" s="8" t="str">
        <f ca="1">IFERROR(__xludf.DUMMYFUNCTION("""COMPUTED_VALUE"""),"0862")</f>
        <v>0862</v>
      </c>
      <c r="G266" s="8" t="str">
        <f ca="1">IFERROR(__xludf.DUMMYFUNCTION("""COMPUTED_VALUE"""),"68985")</f>
        <v>68985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IFERROR(__xludf.DUMMYFUNCTION("""COMPUTED_VALUE"""),0)</f>
        <v>0</v>
      </c>
      <c r="K266" s="8">
        <f ca="1">IFERROR(__xludf.DUMMYFUNCTION("""COMPUTED_VALUE"""),6527)</f>
        <v>6527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IFERROR(__xludf.DUMMYFUNCTION("""COMPUTED_VALUE"""),74.2)</f>
        <v>74.2</v>
      </c>
      <c r="Q266" s="8">
        <f ca="1">IFERROR(__xludf.DUMMYFUNCTION("""COMPUTED_VALUE"""),0)</f>
        <v>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86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7" t="str">
        <f ca="1">IFERROR(__xludf.DUMMYFUNCTION("""COMPUTED_VALUE"""),"001")</f>
        <v>001</v>
      </c>
      <c r="F267" s="8" t="str">
        <f ca="1">IFERROR(__xludf.DUMMYFUNCTION("""COMPUTED_VALUE"""),"0862")</f>
        <v>0862</v>
      </c>
      <c r="G267" s="8" t="str">
        <f ca="1">IFERROR(__xludf.DUMMYFUNCTION("""COMPUTED_VALUE"""),"277037")</f>
        <v>277037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IFERROR(__xludf.DUMMYFUNCTION("""COMPUTED_VALUE"""),0)</f>
        <v>0</v>
      </c>
      <c r="K267" s="8">
        <f ca="1">IFERROR(__xludf.DUMMYFUNCTION("""COMPUTED_VALUE"""),0)</f>
        <v>0</v>
      </c>
      <c r="L267" s="8">
        <f ca="1">IFERROR(__xludf.DUMMYFUNCTION("""COMPUTED_VALUE"""),0)</f>
        <v>0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IFERROR(__xludf.DUMMYFUNCTION("""COMPUTED_VALUE"""),0)</f>
        <v>0</v>
      </c>
      <c r="Q267" s="8">
        <f ca="1">IFERROR(__xludf.DUMMYFUNCTION("""COMPUTED_VALUE"""),1216.8)</f>
        <v>1216.8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86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IFERROR(__xludf.DUMMYFUNCTION("""COMPUTED_VALUE"""),"327972")</f>
        <v>327972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IFERROR(__xludf.DUMMYFUNCTION("""COMPUTED_VALUE"""),943.2)</f>
        <v>943.2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IFERROR(__xludf.DUMMYFUNCTION("""COMPUTED_VALUE"""),0)</f>
        <v>0</v>
      </c>
      <c r="Q268" s="8">
        <f ca="1">IFERROR(__xludf.DUMMYFUNCTION("""COMPUTED_VALUE"""),1850.4)</f>
        <v>1850.4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86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7" t="str">
        <f ca="1">IFERROR(__xludf.DUMMYFUNCTION("""COMPUTED_VALUE"""),"001")</f>
        <v>001</v>
      </c>
      <c r="F269" s="8" t="str">
        <f ca="1">IFERROR(__xludf.DUMMYFUNCTION("""COMPUTED_VALUE"""),"1505")</f>
        <v>1505</v>
      </c>
      <c r="G269" s="8" t="str">
        <f ca="1">IFERROR(__xludf.DUMMYFUNCTION("""COMPUTED_VALUE"""),"465410")</f>
        <v>465410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IFERROR(__xludf.DUMMYFUNCTION("""COMPUTED_VALUE"""),1944)</f>
        <v>1944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IFERROR(__xludf.DUMMYFUNCTION("""COMPUTED_VALUE"""),0)</f>
        <v>0</v>
      </c>
      <c r="Q269" s="8">
        <f ca="1">IFERROR(__xludf.DUMMYFUNCTION("""COMPUTED_VALUE"""),1828.8)</f>
        <v>1828.8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86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7" t="str">
        <f ca="1">IFERROR(__xludf.DUMMYFUNCTION("""COMPUTED_VALUE"""),"001")</f>
        <v>001</v>
      </c>
      <c r="F270" s="8" t="str">
        <f ca="1">IFERROR(__xludf.DUMMYFUNCTION("""COMPUTED_VALUE"""),"0862")</f>
        <v>0862</v>
      </c>
      <c r="G270" s="8" t="str">
        <f ca="1">IFERROR(__xludf.DUMMYFUNCTION("""COMPUTED_VALUE"""),"69132")</f>
        <v>69132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IFERROR(__xludf.DUMMYFUNCTION("""COMPUTED_VALUE"""),316.8)</f>
        <v>316.8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IFERROR(__xludf.DUMMYFUNCTION("""COMPUTED_VALUE"""),0)</f>
        <v>0</v>
      </c>
      <c r="Q270" s="8">
        <f ca="1">IFERROR(__xludf.DUMMYFUNCTION("""COMPUTED_VALUE"""),986.4)</f>
        <v>986.4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86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7" t="str">
        <f ca="1">IFERROR(__xludf.DUMMYFUNCTION("""COMPUTED_VALUE"""),"001")</f>
        <v>001</v>
      </c>
      <c r="F271" s="8" t="str">
        <f ca="1">IFERROR(__xludf.DUMMYFUNCTION("""COMPUTED_VALUE"""),"3962")</f>
        <v>3962</v>
      </c>
      <c r="G271" s="8" t="str">
        <f ca="1">IFERROR(__xludf.DUMMYFUNCTION("""COMPUTED_VALUE"""),"127795")</f>
        <v>127795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IFERROR(__xludf.DUMMYFUNCTION("""COMPUTED_VALUE"""),1454.4)</f>
        <v>1454.4</v>
      </c>
      <c r="K271" s="8">
        <f ca="1">IFERROR(__xludf.DUMMYFUNCTION("""COMPUTED_VALUE"""),0)</f>
        <v>0</v>
      </c>
      <c r="L271" s="8">
        <f ca="1">IFERROR(__xludf.DUMMYFUNCTION("""COMPUTED_VALUE"""),0)</f>
        <v>0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IFERROR(__xludf.DUMMYFUNCTION("""COMPUTED_VALUE"""),0)</f>
        <v>0</v>
      </c>
      <c r="Q271" s="8">
        <f ca="1">IFERROR(__xludf.DUMMYFUNCTION("""COMPUTED_VALUE"""),604.8)</f>
        <v>604.79999999999995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86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7" t="str">
        <f ca="1">IFERROR(__xludf.DUMMYFUNCTION("""COMPUTED_VALUE"""),"001")</f>
        <v>001</v>
      </c>
      <c r="F272" s="8" t="str">
        <f ca="1">IFERROR(__xludf.DUMMYFUNCTION("""COMPUTED_VALUE"""),"3962")</f>
        <v>3962</v>
      </c>
      <c r="G272" s="8" t="str">
        <f ca="1">IFERROR(__xludf.DUMMYFUNCTION("""COMPUTED_VALUE"""),"261882")</f>
        <v>261882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IFERROR(__xludf.DUMMYFUNCTION("""COMPUTED_VALUE"""),0)</f>
        <v>0</v>
      </c>
      <c r="K272" s="8">
        <f ca="1">IFERROR(__xludf.DUMMYFUNCTION("""COMPUTED_VALUE"""),0)</f>
        <v>0</v>
      </c>
      <c r="L272" s="8">
        <f ca="1">IFERROR(__xludf.DUMMYFUNCTION("""COMPUTED_VALUE"""),934.4)</f>
        <v>934.4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IFERROR(__xludf.DUMMYFUNCTION("""COMPUTED_VALUE"""),0)</f>
        <v>0</v>
      </c>
      <c r="Q272" s="8">
        <f ca="1">IFERROR(__xludf.DUMMYFUNCTION("""COMPUTED_VALUE"""),0)</f>
        <v>0</v>
      </c>
      <c r="R272" s="8">
        <f ca="1">IFERROR(__xludf.DUMMYFUNCTION("""COMPUTED_VALUE"""),0)</f>
        <v>0</v>
      </c>
      <c r="S272" s="8">
        <f ca="1">IFERROR(__xludf.DUMMYFUNCTION("""COMPUTED_VALUE"""),0)</f>
        <v>0</v>
      </c>
      <c r="T272" s="8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86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IFERROR(__xludf.DUMMYFUNCTION("""COMPUTED_VALUE"""),"157856")</f>
        <v>157856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IFERROR(__xludf.DUMMYFUNCTION("""COMPUTED_VALUE"""),1814.4)</f>
        <v>1814.4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IFERROR(__xludf.DUMMYFUNCTION("""COMPUTED_VALUE"""),0)</f>
        <v>0</v>
      </c>
      <c r="Q273" s="8">
        <f ca="1">IFERROR(__xludf.DUMMYFUNCTION("""COMPUTED_VALUE"""),1512)</f>
        <v>1512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86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IFERROR(__xludf.DUMMYFUNCTION("""COMPUTED_VALUE"""),"171166")</f>
        <v>171166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IFERROR(__xludf.DUMMYFUNCTION("""COMPUTED_VALUE"""),482.4)</f>
        <v>482.4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IFERROR(__xludf.DUMMYFUNCTION("""COMPUTED_VALUE"""),137.799999999999)</f>
        <v>137.79999999999899</v>
      </c>
      <c r="Q274" s="8">
        <f ca="1">IFERROR(__xludf.DUMMYFUNCTION("""COMPUTED_VALUE"""),0)</f>
        <v>0</v>
      </c>
      <c r="R274" s="8">
        <f ca="1">IFERROR(__xludf.DUMMYFUNCTION("""COMPUTED_VALUE"""),0)</f>
        <v>0</v>
      </c>
      <c r="S274" s="8">
        <f ca="1">IFERROR(__xludf.DUMMYFUNCTION("""COMPUTED_VALUE"""),0)</f>
        <v>0</v>
      </c>
      <c r="T274" s="8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86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IFERROR(__xludf.DUMMYFUNCTION("""COMPUTED_VALUE"""),"455261")</f>
        <v>455261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IFERROR(__xludf.DUMMYFUNCTION("""COMPUTED_VALUE"""),0)</f>
        <v>0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IFERROR(__xludf.DUMMYFUNCTION("""COMPUTED_VALUE"""),0)</f>
        <v>0</v>
      </c>
      <c r="Q275" s="8">
        <f ca="1">IFERROR(__xludf.DUMMYFUNCTION("""COMPUTED_VALUE"""),5112)</f>
        <v>5112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86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IFERROR(__xludf.DUMMYFUNCTION("""COMPUTED_VALUE"""),"455059")</f>
        <v>455059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IFERROR(__xludf.DUMMYFUNCTION("""COMPUTED_VALUE"""),10.6)</f>
        <v>10.6</v>
      </c>
      <c r="Q276" s="8">
        <f ca="1">IFERROR(__xludf.DUMMYFUNCTION("""COMPUTED_VALUE"""),8805.6)</f>
        <v>8805.6</v>
      </c>
      <c r="R276" s="8">
        <f ca="1">IFERROR(__xludf.DUMMYFUNCTION("""COMPUTED_VALUE"""),0)</f>
        <v>0</v>
      </c>
      <c r="S276" s="8">
        <f ca="1">IFERROR(__xludf.DUMMYFUNCTION("""COMPUTED_VALUE"""),0)</f>
        <v>0</v>
      </c>
      <c r="T276" s="8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86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IFERROR(__xludf.DUMMYFUNCTION("""COMPUTED_VALUE"""),"256579")</f>
        <v>256579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IFERROR(__xludf.DUMMYFUNCTION("""COMPUTED_VALUE"""),0)</f>
        <v>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IFERROR(__xludf.DUMMYFUNCTION("""COMPUTED_VALUE"""),0)</f>
        <v>0</v>
      </c>
      <c r="R277" s="8">
        <f ca="1">IFERROR(__xludf.DUMMYFUNCTION("""COMPUTED_VALUE"""),0)</f>
        <v>0</v>
      </c>
      <c r="S277" s="8">
        <f ca="1">IFERROR(__xludf.DUMMYFUNCTION("""COMPUTED_VALUE"""),10280)</f>
        <v>10280</v>
      </c>
      <c r="T277" s="8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86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IFERROR(__xludf.DUMMYFUNCTION("""COMPUTED_VALUE"""),"250562")</f>
        <v>250562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IFERROR(__xludf.DUMMYFUNCTION("""COMPUTED_VALUE"""),0)</f>
        <v>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IFERROR(__xludf.DUMMYFUNCTION("""COMPUTED_VALUE"""),0)</f>
        <v>0</v>
      </c>
      <c r="Q278" s="8">
        <f ca="1">IFERROR(__xludf.DUMMYFUNCTION("""COMPUTED_VALUE"""),8892)</f>
        <v>8892</v>
      </c>
      <c r="R278" s="8">
        <f ca="1">IFERROR(__xludf.DUMMYFUNCTION("""COMPUTED_VALUE"""),0)</f>
        <v>0</v>
      </c>
      <c r="S278" s="8">
        <f ca="1">IFERROR(__xludf.DUMMYFUNCTION("""COMPUTED_VALUE"""),0)</f>
        <v>0</v>
      </c>
      <c r="T278" s="8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86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7" t="str">
        <f ca="1">IFERROR(__xludf.DUMMYFUNCTION("""COMPUTED_VALUE"""),"001")</f>
        <v>001</v>
      </c>
      <c r="F279" s="8" t="str">
        <f ca="1">IFERROR(__xludf.DUMMYFUNCTION("""COMPUTED_VALUE"""),"1505")</f>
        <v>1505</v>
      </c>
      <c r="G279" s="8" t="str">
        <f ca="1">IFERROR(__xludf.DUMMYFUNCTION("""COMPUTED_VALUE"""),"455466")</f>
        <v>455466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IFERROR(__xludf.DUMMYFUNCTION("""COMPUTED_VALUE"""),0)</f>
        <v>0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IFERROR(__xludf.DUMMYFUNCTION("""COMPUTED_VALUE"""),0)</f>
        <v>0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IFERROR(__xludf.DUMMYFUNCTION("""COMPUTED_VALUE"""),42400)</f>
        <v>42400</v>
      </c>
      <c r="T279" s="8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86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7" t="str">
        <f ca="1">IFERROR(__xludf.DUMMYFUNCTION("""COMPUTED_VALUE"""),"001")</f>
        <v>001</v>
      </c>
      <c r="F280" s="8" t="str">
        <f ca="1">IFERROR(__xludf.DUMMYFUNCTION("""COMPUTED_VALUE"""),"1505")</f>
        <v>1505</v>
      </c>
      <c r="G280" s="8" t="str">
        <f ca="1">IFERROR(__xludf.DUMMYFUNCTION("""COMPUTED_VALUE"""),"467588")</f>
        <v>467588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IFERROR(__xludf.DUMMYFUNCTION("""COMPUTED_VALUE"""),5983.2)</f>
        <v>5983.2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IFERROR(__xludf.DUMMYFUNCTION("""COMPUTED_VALUE"""),0)</f>
        <v>0</v>
      </c>
      <c r="Q280" s="8">
        <f ca="1">IFERROR(__xludf.DUMMYFUNCTION("""COMPUTED_VALUE"""),0)</f>
        <v>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86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IFERROR(__xludf.DUMMYFUNCTION("""COMPUTED_VALUE"""),"455369")</f>
        <v>455369</v>
      </c>
      <c r="H281" s="8">
        <f ca="1">IFERROR(__xludf.DUMMYFUNCTION("""COMPUTED_VALUE"""),0)</f>
        <v>0</v>
      </c>
      <c r="I281" s="8">
        <f ca="1">IFERROR(__xludf.DUMMYFUNCTION("""COMPUTED_VALUE"""),0)</f>
        <v>0</v>
      </c>
      <c r="J281" s="8">
        <f ca="1">IFERROR(__xludf.DUMMYFUNCTION("""COMPUTED_VALUE"""),0)</f>
        <v>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IFERROR(__xludf.DUMMYFUNCTION("""COMPUTED_VALUE"""),0)</f>
        <v>0</v>
      </c>
      <c r="Q281" s="8">
        <f ca="1">IFERROR(__xludf.DUMMYFUNCTION("""COMPUTED_VALUE"""),1447.2)</f>
        <v>1447.2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86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IFERROR(__xludf.DUMMYFUNCTION("""COMPUTED_VALUE"""),"265810")</f>
        <v>265810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IFERROR(__xludf.DUMMYFUNCTION("""COMPUTED_VALUE"""),554.4)</f>
        <v>554.4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IFERROR(__xludf.DUMMYFUNCTION("""COMPUTED_VALUE"""),0)</f>
        <v>0</v>
      </c>
      <c r="Q282" s="8">
        <f ca="1">IFERROR(__xludf.DUMMYFUNCTION("""COMPUTED_VALUE"""),5032.8)</f>
        <v>5032.8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86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7" t="str">
        <f ca="1">IFERROR(__xludf.DUMMYFUNCTION("""COMPUTED_VALUE"""),"001")</f>
        <v>001</v>
      </c>
      <c r="F283" s="8" t="str">
        <f ca="1">IFERROR(__xludf.DUMMYFUNCTION("""COMPUTED_VALUE"""),"1505")</f>
        <v>1505</v>
      </c>
      <c r="G283" s="8" t="str">
        <f ca="1">IFERROR(__xludf.DUMMYFUNCTION("""COMPUTED_VALUE"""),"254002")</f>
        <v>254002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IFERROR(__xludf.DUMMYFUNCTION("""COMPUTED_VALUE"""),1094.4)</f>
        <v>1094.4000000000001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IFERROR(__xludf.DUMMYFUNCTION("""COMPUTED_VALUE"""),0)</f>
        <v>0</v>
      </c>
      <c r="Q283" s="8">
        <f ca="1">IFERROR(__xludf.DUMMYFUNCTION("""COMPUTED_VALUE"""),2296.8)</f>
        <v>2296.8000000000002</v>
      </c>
      <c r="R283" s="8">
        <f ca="1">IFERROR(__xludf.DUMMYFUNCTION("""COMPUTED_VALUE"""),0)</f>
        <v>0</v>
      </c>
      <c r="S283" s="8">
        <f ca="1">IFERROR(__xludf.DUMMYFUNCTION("""COMPUTED_VALUE"""),0)</f>
        <v>0</v>
      </c>
      <c r="T283" s="8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86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7" t="str">
        <f ca="1">IFERROR(__xludf.DUMMYFUNCTION("""COMPUTED_VALUE"""),"001")</f>
        <v>001</v>
      </c>
      <c r="F284" s="8" t="str">
        <f ca="1">IFERROR(__xludf.DUMMYFUNCTION("""COMPUTED_VALUE"""),"1886")</f>
        <v>1886</v>
      </c>
      <c r="G284" s="8" t="str">
        <f ca="1">IFERROR(__xludf.DUMMYFUNCTION("""COMPUTED_VALUE"""),"325252")</f>
        <v>325252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IFERROR(__xludf.DUMMYFUNCTION("""COMPUTED_VALUE"""),0)</f>
        <v>0</v>
      </c>
      <c r="Q284" s="8">
        <f ca="1">IFERROR(__xludf.DUMMYFUNCTION("""COMPUTED_VALUE"""),0)</f>
        <v>0</v>
      </c>
      <c r="R284" s="8">
        <f ca="1">IFERROR(__xludf.DUMMYFUNCTION("""COMPUTED_VALUE"""),0)</f>
        <v>0</v>
      </c>
      <c r="S284" s="8">
        <f ca="1">IFERROR(__xludf.DUMMYFUNCTION("""COMPUTED_VALUE"""),12280)</f>
        <v>12280</v>
      </c>
      <c r="T284" s="8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86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7" t="str">
        <f ca="1">IFERROR(__xludf.DUMMYFUNCTION("""COMPUTED_VALUE"""),"001")</f>
        <v>001</v>
      </c>
      <c r="F285" s="8" t="str">
        <f ca="1">IFERROR(__xludf.DUMMYFUNCTION("""COMPUTED_VALUE"""),"1867")</f>
        <v>1867</v>
      </c>
      <c r="G285" s="8" t="str">
        <f ca="1">IFERROR(__xludf.DUMMYFUNCTION("""COMPUTED_VALUE"""),"856312")</f>
        <v>856312</v>
      </c>
      <c r="H285" s="8">
        <f ca="1">IFERROR(__xludf.DUMMYFUNCTION("""COMPUTED_VALUE"""),0)</f>
        <v>0</v>
      </c>
      <c r="I285" s="8">
        <f ca="1">IFERROR(__xludf.DUMMYFUNCTION("""COMPUTED_VALUE"""),0)</f>
        <v>0</v>
      </c>
      <c r="J285" s="8">
        <f ca="1">IFERROR(__xludf.DUMMYFUNCTION("""COMPUTED_VALUE"""),0)</f>
        <v>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IFERROR(__xludf.DUMMYFUNCTION("""COMPUTED_VALUE"""),0)</f>
        <v>0</v>
      </c>
      <c r="Q285" s="8">
        <f ca="1">IFERROR(__xludf.DUMMYFUNCTION("""COMPUTED_VALUE"""),6076.8)</f>
        <v>6076.8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86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IFERROR(__xludf.DUMMYFUNCTION("""COMPUTED_VALUE"""),"385328")</f>
        <v>385328</v>
      </c>
      <c r="H286" s="8">
        <f ca="1">IFERROR(__xludf.DUMMYFUNCTION("""COMPUTED_VALUE"""),0)</f>
        <v>0</v>
      </c>
      <c r="I286" s="8">
        <f ca="1">IFERROR(__xludf.DUMMYFUNCTION("""COMPUTED_VALUE"""),328.599999999999)</f>
        <v>328.599999999999</v>
      </c>
      <c r="J286" s="8">
        <f ca="1">IFERROR(__xludf.DUMMYFUNCTION("""COMPUTED_VALUE"""),244.8)</f>
        <v>244.8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IFERROR(__xludf.DUMMYFUNCTION("""COMPUTED_VALUE"""),0)</f>
        <v>0</v>
      </c>
      <c r="Q286" s="8">
        <f ca="1">IFERROR(__xludf.DUMMYFUNCTION("""COMPUTED_VALUE"""),0)</f>
        <v>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86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7" t="str">
        <f ca="1">IFERROR(__xludf.DUMMYFUNCTION("""COMPUTED_VALUE"""),"001")</f>
        <v>001</v>
      </c>
      <c r="F287" s="8" t="str">
        <f ca="1">IFERROR(__xludf.DUMMYFUNCTION("""COMPUTED_VALUE"""),"1505")</f>
        <v>1505</v>
      </c>
      <c r="G287" s="8" t="str">
        <f ca="1">IFERROR(__xludf.DUMMYFUNCTION("""COMPUTED_VALUE"""),"209929")</f>
        <v>209929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IFERROR(__xludf.DUMMYFUNCTION("""COMPUTED_VALUE"""),5824.8)</f>
        <v>5824.8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IFERROR(__xludf.DUMMYFUNCTION("""COMPUTED_VALUE"""),0)</f>
        <v>0</v>
      </c>
      <c r="Q287" s="8">
        <f ca="1">IFERROR(__xludf.DUMMYFUNCTION("""COMPUTED_VALUE"""),3139.2)</f>
        <v>3139.2</v>
      </c>
      <c r="R287" s="8">
        <f ca="1">IFERROR(__xludf.DUMMYFUNCTION("""COMPUTED_VALUE"""),0)</f>
        <v>0</v>
      </c>
      <c r="S287" s="8">
        <f ca="1">IFERROR(__xludf.DUMMYFUNCTION("""COMPUTED_VALUE"""),0)</f>
        <v>0</v>
      </c>
      <c r="T287" s="8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86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7" t="str">
        <f ca="1">IFERROR(__xludf.DUMMYFUNCTION("""COMPUTED_VALUE"""),"001")</f>
        <v>001</v>
      </c>
      <c r="F288" s="8" t="str">
        <f ca="1">IFERROR(__xludf.DUMMYFUNCTION("""COMPUTED_VALUE"""),"1886")</f>
        <v>1886</v>
      </c>
      <c r="G288" s="8" t="str">
        <f ca="1">IFERROR(__xludf.DUMMYFUNCTION("""COMPUTED_VALUE"""),"519855")</f>
        <v>519855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IFERROR(__xludf.DUMMYFUNCTION("""COMPUTED_VALUE"""),0)</f>
        <v>0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IFERROR(__xludf.DUMMYFUNCTION("""COMPUTED_VALUE"""),0)</f>
        <v>0</v>
      </c>
      <c r="Q288" s="8">
        <f ca="1">IFERROR(__xludf.DUMMYFUNCTION("""COMPUTED_VALUE"""),0)</f>
        <v>0</v>
      </c>
      <c r="R288" s="8">
        <f ca="1">IFERROR(__xludf.DUMMYFUNCTION("""COMPUTED_VALUE"""),0)</f>
        <v>0</v>
      </c>
      <c r="S288" s="8">
        <f ca="1">IFERROR(__xludf.DUMMYFUNCTION("""COMPUTED_VALUE"""),29960)</f>
        <v>29960</v>
      </c>
      <c r="T288" s="8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86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7" t="str">
        <f ca="1">IFERROR(__xludf.DUMMYFUNCTION("""COMPUTED_VALUE"""),"001")</f>
        <v>001</v>
      </c>
      <c r="F289" s="8" t="str">
        <f ca="1">IFERROR(__xludf.DUMMYFUNCTION("""COMPUTED_VALUE"""),"1867")</f>
        <v>1867</v>
      </c>
      <c r="G289" s="8" t="str">
        <f ca="1">IFERROR(__xludf.DUMMYFUNCTION("""COMPUTED_VALUE"""),"1079972")</f>
        <v>1079972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IFERROR(__xludf.DUMMYFUNCTION("""COMPUTED_VALUE"""),0)</f>
        <v>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IFERROR(__xludf.DUMMYFUNCTION("""COMPUTED_VALUE"""),116.6)</f>
        <v>116.6</v>
      </c>
      <c r="Q289" s="8">
        <f ca="1">IFERROR(__xludf.DUMMYFUNCTION("""COMPUTED_VALUE"""),5313.6)</f>
        <v>5313.6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86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IFERROR(__xludf.DUMMYFUNCTION("""COMPUTED_VALUE"""),"257028")</f>
        <v>257028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IFERROR(__xludf.DUMMYFUNCTION("""COMPUTED_VALUE"""),1346.4)</f>
        <v>1346.4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IFERROR(__xludf.DUMMYFUNCTION("""COMPUTED_VALUE"""),148.4)</f>
        <v>148.4</v>
      </c>
      <c r="Q290" s="8">
        <f ca="1">IFERROR(__xludf.DUMMYFUNCTION("""COMPUTED_VALUE"""),3096)</f>
        <v>3096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86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IFERROR(__xludf.DUMMYFUNCTION("""COMPUTED_VALUE"""),"413666")</f>
        <v>413666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IFERROR(__xludf.DUMMYFUNCTION("""COMPUTED_VALUE"""),7668)</f>
        <v>7668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IFERROR(__xludf.DUMMYFUNCTION("""COMPUTED_VALUE"""),402.8)</f>
        <v>402.8</v>
      </c>
      <c r="Q291" s="8">
        <f ca="1">IFERROR(__xludf.DUMMYFUNCTION("""COMPUTED_VALUE"""),4111.2)</f>
        <v>4111.2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86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7" t="str">
        <f ca="1">IFERROR(__xludf.DUMMYFUNCTION("""COMPUTED_VALUE"""),"001")</f>
        <v>001</v>
      </c>
      <c r="F292" s="8" t="str">
        <f ca="1">IFERROR(__xludf.DUMMYFUNCTION("""COMPUTED_VALUE"""),"1505")</f>
        <v>1505</v>
      </c>
      <c r="G292" s="8" t="str">
        <f ca="1">IFERROR(__xludf.DUMMYFUNCTION("""COMPUTED_VALUE"""),"351687")</f>
        <v>351687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IFERROR(__xludf.DUMMYFUNCTION("""COMPUTED_VALUE"""),2325.6)</f>
        <v>2325.6</v>
      </c>
      <c r="K292" s="8">
        <f ca="1">IFERROR(__xludf.DUMMYFUNCTION("""COMPUTED_VALUE"""),0)</f>
        <v>0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IFERROR(__xludf.DUMMYFUNCTION("""COMPUTED_VALUE"""),360.4)</f>
        <v>360.4</v>
      </c>
      <c r="Q292" s="8">
        <f ca="1">IFERROR(__xludf.DUMMYFUNCTION("""COMPUTED_VALUE"""),3312)</f>
        <v>3312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86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7" t="str">
        <f ca="1">IFERROR(__xludf.DUMMYFUNCTION("""COMPUTED_VALUE"""),"001")</f>
        <v>001</v>
      </c>
      <c r="F293" s="8" t="str">
        <f ca="1">IFERROR(__xludf.DUMMYFUNCTION("""COMPUTED_VALUE"""),"1886")</f>
        <v>1886</v>
      </c>
      <c r="G293" s="8" t="str">
        <f ca="1">IFERROR(__xludf.DUMMYFUNCTION("""COMPUTED_VALUE"""),"1464884")</f>
        <v>1464884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IFERROR(__xludf.DUMMYFUNCTION("""COMPUTED_VALUE"""),0)</f>
        <v>0</v>
      </c>
      <c r="K293" s="8">
        <f ca="1">IFERROR(__xludf.DUMMYFUNCTION("""COMPUTED_VALUE"""),984.4)</f>
        <v>984.4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IFERROR(__xludf.DUMMYFUNCTION("""COMPUTED_VALUE"""),0)</f>
        <v>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86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7" t="str">
        <f ca="1">IFERROR(__xludf.DUMMYFUNCTION("""COMPUTED_VALUE"""),"001")</f>
        <v>001</v>
      </c>
      <c r="F294" s="8" t="str">
        <f ca="1">IFERROR(__xludf.DUMMYFUNCTION("""COMPUTED_VALUE"""),"2781")</f>
        <v>2781</v>
      </c>
      <c r="G294" s="8" t="str">
        <f ca="1">IFERROR(__xludf.DUMMYFUNCTION("""COMPUTED_VALUE"""),"261904")</f>
        <v>261904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IFERROR(__xludf.DUMMYFUNCTION("""COMPUTED_VALUE"""),309.6)</f>
        <v>309.60000000000002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IFERROR(__xludf.DUMMYFUNCTION("""COMPUTED_VALUE"""),0)</f>
        <v>0</v>
      </c>
      <c r="Q294" s="8">
        <f ca="1">IFERROR(__xludf.DUMMYFUNCTION("""COMPUTED_VALUE"""),1274.4)</f>
        <v>1274.4000000000001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86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IFERROR(__xludf.DUMMYFUNCTION("""COMPUTED_VALUE"""),"258105")</f>
        <v>258105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IFERROR(__xludf.DUMMYFUNCTION("""COMPUTED_VALUE"""),1447.2)</f>
        <v>1447.2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IFERROR(__xludf.DUMMYFUNCTION("""COMPUTED_VALUE"""),137.799999999999)</f>
        <v>137.79999999999899</v>
      </c>
      <c r="Q295" s="8">
        <f ca="1">IFERROR(__xludf.DUMMYFUNCTION("""COMPUTED_VALUE"""),2671.2)</f>
        <v>2671.2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86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7" t="str">
        <f ca="1">IFERROR(__xludf.DUMMYFUNCTION("""COMPUTED_VALUE"""),"001")</f>
        <v>001</v>
      </c>
      <c r="F296" s="8" t="str">
        <f ca="1">IFERROR(__xludf.DUMMYFUNCTION("""COMPUTED_VALUE"""),"1505")</f>
        <v>1505</v>
      </c>
      <c r="G296" s="8" t="str">
        <f ca="1">IFERROR(__xludf.DUMMYFUNCTION("""COMPUTED_VALUE"""),"256404")</f>
        <v>256404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IFERROR(__xludf.DUMMYFUNCTION("""COMPUTED_VALUE"""),1022.4)</f>
        <v>1022.4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IFERROR(__xludf.DUMMYFUNCTION("""COMPUTED_VALUE"""),0)</f>
        <v>0</v>
      </c>
      <c r="Q296" s="8">
        <f ca="1">IFERROR(__xludf.DUMMYFUNCTION("""COMPUTED_VALUE"""),1713.6)</f>
        <v>1713.6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86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7" t="str">
        <f ca="1">IFERROR(__xludf.DUMMYFUNCTION("""COMPUTED_VALUE"""),"001")</f>
        <v>001</v>
      </c>
      <c r="F297" s="8" t="str">
        <f ca="1">IFERROR(__xludf.DUMMYFUNCTION("""COMPUTED_VALUE"""),"1505")</f>
        <v>1505</v>
      </c>
      <c r="G297" s="8" t="str">
        <f ca="1">IFERROR(__xludf.DUMMYFUNCTION("""COMPUTED_VALUE"""),"255734")</f>
        <v>255734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IFERROR(__xludf.DUMMYFUNCTION("""COMPUTED_VALUE"""),1836)</f>
        <v>1836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IFERROR(__xludf.DUMMYFUNCTION("""COMPUTED_VALUE"""),127.199999999999)</f>
        <v>127.19999999999899</v>
      </c>
      <c r="Q297" s="8">
        <f ca="1">IFERROR(__xludf.DUMMYFUNCTION("""COMPUTED_VALUE"""),799.2)</f>
        <v>799.2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86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7" t="str">
        <f ca="1">IFERROR(__xludf.DUMMYFUNCTION("""COMPUTED_VALUE"""),"001")</f>
        <v>001</v>
      </c>
      <c r="F298" s="8" t="str">
        <f ca="1">IFERROR(__xludf.DUMMYFUNCTION("""COMPUTED_VALUE"""),"1505")</f>
        <v>1505</v>
      </c>
      <c r="G298" s="8" t="str">
        <f ca="1">IFERROR(__xludf.DUMMYFUNCTION("""COMPUTED_VALUE"""),"423475")</f>
        <v>423475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IFERROR(__xludf.DUMMYFUNCTION("""COMPUTED_VALUE"""),885.6)</f>
        <v>885.6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IFERROR(__xludf.DUMMYFUNCTION("""COMPUTED_VALUE"""),0)</f>
        <v>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86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7" t="str">
        <f ca="1">IFERROR(__xludf.DUMMYFUNCTION("""COMPUTED_VALUE"""),"001")</f>
        <v>001</v>
      </c>
      <c r="F299" s="8" t="str">
        <f ca="1">IFERROR(__xludf.DUMMYFUNCTION("""COMPUTED_VALUE"""),"1505")</f>
        <v>1505</v>
      </c>
      <c r="G299" s="8" t="str">
        <f ca="1">IFERROR(__xludf.DUMMYFUNCTION("""COMPUTED_VALUE"""),"45110X")</f>
        <v>45110X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IFERROR(__xludf.DUMMYFUNCTION("""COMPUTED_VALUE"""),2433.6)</f>
        <v>2433.6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IFERROR(__xludf.DUMMYFUNCTION("""COMPUTED_VALUE"""),0)</f>
        <v>0</v>
      </c>
      <c r="Q299" s="8">
        <f ca="1">IFERROR(__xludf.DUMMYFUNCTION("""COMPUTED_VALUE"""),0)</f>
        <v>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86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7" t="str">
        <f ca="1">IFERROR(__xludf.DUMMYFUNCTION("""COMPUTED_VALUE"""),"001")</f>
        <v>001</v>
      </c>
      <c r="F300" s="8" t="str">
        <f ca="1">IFERROR(__xludf.DUMMYFUNCTION("""COMPUTED_VALUE"""),"1505")</f>
        <v>1505</v>
      </c>
      <c r="G300" s="8" t="str">
        <f ca="1">IFERROR(__xludf.DUMMYFUNCTION("""COMPUTED_VALUE"""),"530042")</f>
        <v>530042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IFERROR(__xludf.DUMMYFUNCTION("""COMPUTED_VALUE"""),1447.2)</f>
        <v>1447.2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IFERROR(__xludf.DUMMYFUNCTION("""COMPUTED_VALUE"""),455.8)</f>
        <v>455.8</v>
      </c>
      <c r="Q300" s="8">
        <f ca="1">IFERROR(__xludf.DUMMYFUNCTION("""COMPUTED_VALUE"""),1375.2)</f>
        <v>1375.2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86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7" t="str">
        <f ca="1">IFERROR(__xludf.DUMMYFUNCTION("""COMPUTED_VALUE"""),"001")</f>
        <v>001</v>
      </c>
      <c r="F301" s="8" t="str">
        <f ca="1">IFERROR(__xludf.DUMMYFUNCTION("""COMPUTED_VALUE"""),"0862")</f>
        <v>0862</v>
      </c>
      <c r="G301" s="8" t="str">
        <f ca="1">IFERROR(__xludf.DUMMYFUNCTION("""COMPUTED_VALUE"""),"161497")</f>
        <v>161497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IFERROR(__xludf.DUMMYFUNCTION("""COMPUTED_VALUE"""),511.2)</f>
        <v>511.2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IFERROR(__xludf.DUMMYFUNCTION("""COMPUTED_VALUE"""),403.2)</f>
        <v>403.2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86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7" t="str">
        <f ca="1">IFERROR(__xludf.DUMMYFUNCTION("""COMPUTED_VALUE"""),"001")</f>
        <v>001</v>
      </c>
      <c r="F302" s="8" t="str">
        <f ca="1">IFERROR(__xludf.DUMMYFUNCTION("""COMPUTED_VALUE"""),"1117")</f>
        <v>1117</v>
      </c>
      <c r="G302" s="8" t="str">
        <f ca="1">IFERROR(__xludf.DUMMYFUNCTION("""COMPUTED_VALUE"""),"313033")</f>
        <v>313033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IFERROR(__xludf.DUMMYFUNCTION("""COMPUTED_VALUE"""),698.4)</f>
        <v>698.4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IFERROR(__xludf.DUMMYFUNCTION("""COMPUTED_VALUE"""),914.4)</f>
        <v>914.4</v>
      </c>
      <c r="R302" s="8">
        <f ca="1">IFERROR(__xludf.DUMMYFUNCTION("""COMPUTED_VALUE"""),0)</f>
        <v>0</v>
      </c>
      <c r="S302" s="8">
        <f ca="1">IFERROR(__xludf.DUMMYFUNCTION("""COMPUTED_VALUE"""),0)</f>
        <v>0</v>
      </c>
      <c r="T302" s="8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86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7" t="str">
        <f ca="1">IFERROR(__xludf.DUMMYFUNCTION("""COMPUTED_VALUE"""),"001")</f>
        <v>001</v>
      </c>
      <c r="F303" s="8" t="str">
        <f ca="1">IFERROR(__xludf.DUMMYFUNCTION("""COMPUTED_VALUE"""),"3962")</f>
        <v>3962</v>
      </c>
      <c r="G303" s="8" t="str">
        <f ca="1">IFERROR(__xludf.DUMMYFUNCTION("""COMPUTED_VALUE"""),"147605")</f>
        <v>147605</v>
      </c>
      <c r="H303" s="8">
        <f ca="1">IFERROR(__xludf.DUMMYFUNCTION("""COMPUTED_VALUE"""),0)</f>
        <v>0</v>
      </c>
      <c r="I303" s="8">
        <f ca="1">IFERROR(__xludf.DUMMYFUNCTION("""COMPUTED_VALUE"""),0)</f>
        <v>0</v>
      </c>
      <c r="J303" s="8">
        <f ca="1">IFERROR(__xludf.DUMMYFUNCTION("""COMPUTED_VALUE"""),1836)</f>
        <v>1836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IFERROR(__xludf.DUMMYFUNCTION("""COMPUTED_VALUE"""),0)</f>
        <v>0</v>
      </c>
      <c r="Q303" s="8">
        <f ca="1">IFERROR(__xludf.DUMMYFUNCTION("""COMPUTED_VALUE"""),921.6)</f>
        <v>921.6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86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7" t="str">
        <f ca="1">IFERROR(__xludf.DUMMYFUNCTION("""COMPUTED_VALUE"""),"001")</f>
        <v>001</v>
      </c>
      <c r="F304" s="8" t="str">
        <f ca="1">IFERROR(__xludf.DUMMYFUNCTION("""COMPUTED_VALUE"""),"0804")</f>
        <v>0804</v>
      </c>
      <c r="G304" s="8" t="str">
        <f ca="1">IFERROR(__xludf.DUMMYFUNCTION("""COMPUTED_VALUE"""),"286893")</f>
        <v>286893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IFERROR(__xludf.DUMMYFUNCTION("""COMPUTED_VALUE"""),799.2)</f>
        <v>799.2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IFERROR(__xludf.DUMMYFUNCTION("""COMPUTED_VALUE"""),0)</f>
        <v>0</v>
      </c>
      <c r="Q304" s="8">
        <f ca="1">IFERROR(__xludf.DUMMYFUNCTION("""COMPUTED_VALUE"""),921.6)</f>
        <v>921.6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86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7" t="str">
        <f ca="1">IFERROR(__xludf.DUMMYFUNCTION("""COMPUTED_VALUE"""),"001")</f>
        <v>001</v>
      </c>
      <c r="F305" s="8" t="str">
        <f ca="1">IFERROR(__xludf.DUMMYFUNCTION("""COMPUTED_VALUE"""),"0804")</f>
        <v>0804</v>
      </c>
      <c r="G305" s="8" t="str">
        <f ca="1">IFERROR(__xludf.DUMMYFUNCTION("""COMPUTED_VALUE"""),"286532")</f>
        <v>286532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IFERROR(__xludf.DUMMYFUNCTION("""COMPUTED_VALUE"""),496.8)</f>
        <v>496.8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IFERROR(__xludf.DUMMYFUNCTION("""COMPUTED_VALUE"""),2224.8)</f>
        <v>2224.8000000000002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86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7" t="str">
        <f ca="1">IFERROR(__xludf.DUMMYFUNCTION("""COMPUTED_VALUE"""),"001")</f>
        <v>001</v>
      </c>
      <c r="F306" s="8" t="str">
        <f ca="1">IFERROR(__xludf.DUMMYFUNCTION("""COMPUTED_VALUE"""),"0804")</f>
        <v>0804</v>
      </c>
      <c r="G306" s="8" t="str">
        <f ca="1">IFERROR(__xludf.DUMMYFUNCTION("""COMPUTED_VALUE"""),"300764")</f>
        <v>300764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IFERROR(__xludf.DUMMYFUNCTION("""COMPUTED_VALUE"""),1519.2)</f>
        <v>1519.2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IFERROR(__xludf.DUMMYFUNCTION("""COMPUTED_VALUE"""),0)</f>
        <v>0</v>
      </c>
      <c r="R306" s="8">
        <f ca="1">IFERROR(__xludf.DUMMYFUNCTION("""COMPUTED_VALUE"""),0)</f>
        <v>0</v>
      </c>
      <c r="S306" s="8">
        <f ca="1">IFERROR(__xludf.DUMMYFUNCTION("""COMPUTED_VALUE"""),0)</f>
        <v>0</v>
      </c>
      <c r="T306" s="8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86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7" t="str">
        <f ca="1">IFERROR(__xludf.DUMMYFUNCTION("""COMPUTED_VALUE"""),"001")</f>
        <v>001</v>
      </c>
      <c r="F307" s="8" t="str">
        <f ca="1">IFERROR(__xludf.DUMMYFUNCTION("""COMPUTED_VALUE"""),"0862")</f>
        <v>0862</v>
      </c>
      <c r="G307" s="8" t="str">
        <f ca="1">IFERROR(__xludf.DUMMYFUNCTION("""COMPUTED_VALUE"""),"244155")</f>
        <v>244155</v>
      </c>
      <c r="H307" s="8">
        <f ca="1">IFERROR(__xludf.DUMMYFUNCTION("""COMPUTED_VALUE"""),0)</f>
        <v>0</v>
      </c>
      <c r="I307" s="8">
        <f ca="1">IFERROR(__xludf.DUMMYFUNCTION("""COMPUTED_VALUE"""),0)</f>
        <v>0</v>
      </c>
      <c r="J307" s="8">
        <f ca="1">IFERROR(__xludf.DUMMYFUNCTION("""COMPUTED_VALUE"""),0)</f>
        <v>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IFERROR(__xludf.DUMMYFUNCTION("""COMPUTED_VALUE"""),0)</f>
        <v>0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IFERROR(__xludf.DUMMYFUNCTION("""COMPUTED_VALUE"""),4520)</f>
        <v>4520</v>
      </c>
      <c r="T307" s="8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86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7" t="str">
        <f ca="1">IFERROR(__xludf.DUMMYFUNCTION("""COMPUTED_VALUE"""),"001")</f>
        <v>001</v>
      </c>
      <c r="F308" s="8" t="str">
        <f ca="1">IFERROR(__xludf.DUMMYFUNCTION("""COMPUTED_VALUE"""),"0804")</f>
        <v>0804</v>
      </c>
      <c r="G308" s="8" t="str">
        <f ca="1">IFERROR(__xludf.DUMMYFUNCTION("""COMPUTED_VALUE"""),"279501")</f>
        <v>279501</v>
      </c>
      <c r="H308" s="8">
        <f ca="1">IFERROR(__xludf.DUMMYFUNCTION("""COMPUTED_VALUE"""),0)</f>
        <v>0</v>
      </c>
      <c r="I308" s="8">
        <f ca="1">IFERROR(__xludf.DUMMYFUNCTION("""COMPUTED_VALUE"""),74.2)</f>
        <v>74.2</v>
      </c>
      <c r="J308" s="8">
        <f ca="1">IFERROR(__xludf.DUMMYFUNCTION("""COMPUTED_VALUE"""),72)</f>
        <v>72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IFERROR(__xludf.DUMMYFUNCTION("""COMPUTED_VALUE"""),106)</f>
        <v>106</v>
      </c>
      <c r="Q308" s="8">
        <f ca="1">IFERROR(__xludf.DUMMYFUNCTION("""COMPUTED_VALUE"""),0)</f>
        <v>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86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7" t="str">
        <f ca="1">IFERROR(__xludf.DUMMYFUNCTION("""COMPUTED_VALUE"""),"001")</f>
        <v>001</v>
      </c>
      <c r="F309" s="8" t="str">
        <f ca="1">IFERROR(__xludf.DUMMYFUNCTION("""COMPUTED_VALUE"""),"0862")</f>
        <v>0862</v>
      </c>
      <c r="G309" s="8" t="str">
        <f ca="1">IFERROR(__xludf.DUMMYFUNCTION("""COMPUTED_VALUE"""),"68926")</f>
        <v>68926</v>
      </c>
      <c r="H309" s="8">
        <f ca="1">IFERROR(__xludf.DUMMYFUNCTION("""COMPUTED_VALUE"""),0)</f>
        <v>0</v>
      </c>
      <c r="I309" s="8">
        <f ca="1">IFERROR(__xludf.DUMMYFUNCTION("""COMPUTED_VALUE"""),0)</f>
        <v>0</v>
      </c>
      <c r="J309" s="8">
        <f ca="1">IFERROR(__xludf.DUMMYFUNCTION("""COMPUTED_VALUE"""),1879.2)</f>
        <v>1879.2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IFERROR(__xludf.DUMMYFUNCTION("""COMPUTED_VALUE"""),42.4)</f>
        <v>42.4</v>
      </c>
      <c r="Q309" s="8">
        <f ca="1">IFERROR(__xludf.DUMMYFUNCTION("""COMPUTED_VALUE"""),0)</f>
        <v>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86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7" t="str">
        <f ca="1">IFERROR(__xludf.DUMMYFUNCTION("""COMPUTED_VALUE"""),"001")</f>
        <v>001</v>
      </c>
      <c r="F310" s="8" t="str">
        <f ca="1">IFERROR(__xludf.DUMMYFUNCTION("""COMPUTED_VALUE"""),"0862")</f>
        <v>0862</v>
      </c>
      <c r="G310" s="8" t="str">
        <f ca="1">IFERROR(__xludf.DUMMYFUNCTION("""COMPUTED_VALUE"""),"68942")</f>
        <v>68942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IFERROR(__xludf.DUMMYFUNCTION("""COMPUTED_VALUE"""),777.6)</f>
        <v>777.6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IFERROR(__xludf.DUMMYFUNCTION("""COMPUTED_VALUE"""),0)</f>
        <v>0</v>
      </c>
      <c r="Q310" s="8">
        <f ca="1">IFERROR(__xludf.DUMMYFUNCTION("""COMPUTED_VALUE"""),799.2)</f>
        <v>799.2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86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7" t="str">
        <f ca="1">IFERROR(__xludf.DUMMYFUNCTION("""COMPUTED_VALUE"""),"001")</f>
        <v>001</v>
      </c>
      <c r="F311" s="8" t="str">
        <f ca="1">IFERROR(__xludf.DUMMYFUNCTION("""COMPUTED_VALUE"""),"0804")</f>
        <v>0804</v>
      </c>
      <c r="G311" s="8" t="str">
        <f ca="1">IFERROR(__xludf.DUMMYFUNCTION("""COMPUTED_VALUE"""),"110558")</f>
        <v>110558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IFERROR(__xludf.DUMMYFUNCTION("""COMPUTED_VALUE"""),0)</f>
        <v>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IFERROR(__xludf.DUMMYFUNCTION("""COMPUTED_VALUE"""),1670.4)</f>
        <v>1670.4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86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7" t="str">
        <f ca="1">IFERROR(__xludf.DUMMYFUNCTION("""COMPUTED_VALUE"""),"104")</f>
        <v>104</v>
      </c>
      <c r="F312" s="8" t="str">
        <f ca="1">IFERROR(__xludf.DUMMYFUNCTION("""COMPUTED_VALUE"""),"1141")</f>
        <v>1141</v>
      </c>
      <c r="G312" s="8" t="str">
        <f ca="1">IFERROR(__xludf.DUMMYFUNCTION("""COMPUTED_VALUE"""),"307968")</f>
        <v>307968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IFERROR(__xludf.DUMMYFUNCTION("""COMPUTED_VALUE"""),2606.4)</f>
        <v>2606.4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IFERROR(__xludf.DUMMYFUNCTION("""COMPUTED_VALUE"""),0)</f>
        <v>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86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7" t="str">
        <f ca="1">IFERROR(__xludf.DUMMYFUNCTION("""COMPUTED_VALUE"""),"001")</f>
        <v>001</v>
      </c>
      <c r="F313" s="8" t="str">
        <f ca="1">IFERROR(__xludf.DUMMYFUNCTION("""COMPUTED_VALUE"""),"3638")</f>
        <v>3638</v>
      </c>
      <c r="G313" s="8" t="str">
        <f ca="1">IFERROR(__xludf.DUMMYFUNCTION("""COMPUTED_VALUE"""),"17469")</f>
        <v>17469</v>
      </c>
      <c r="H313" s="8">
        <f ca="1">IFERROR(__xludf.DUMMYFUNCTION("""COMPUTED_VALUE"""),0)</f>
        <v>0</v>
      </c>
      <c r="I313" s="8">
        <f ca="1">IFERROR(__xludf.DUMMYFUNCTION("""COMPUTED_VALUE"""),0)</f>
        <v>0</v>
      </c>
      <c r="J313" s="8">
        <f ca="1">IFERROR(__xludf.DUMMYFUNCTION("""COMPUTED_VALUE"""),1605.6)</f>
        <v>1605.6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IFERROR(__xludf.DUMMYFUNCTION("""COMPUTED_VALUE"""),0)</f>
        <v>0</v>
      </c>
      <c r="Q313" s="8">
        <f ca="1">IFERROR(__xludf.DUMMYFUNCTION("""COMPUTED_VALUE"""),1771.2)</f>
        <v>1771.2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86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7" t="str">
        <f ca="1">IFERROR(__xludf.DUMMYFUNCTION("""COMPUTED_VALUE"""),"001")</f>
        <v>001</v>
      </c>
      <c r="F314" s="8" t="str">
        <f ca="1">IFERROR(__xludf.DUMMYFUNCTION("""COMPUTED_VALUE"""),"3638")</f>
        <v>3638</v>
      </c>
      <c r="G314" s="8" t="str">
        <f ca="1">IFERROR(__xludf.DUMMYFUNCTION("""COMPUTED_VALUE"""),"71315")</f>
        <v>71315</v>
      </c>
      <c r="H314" s="8">
        <f ca="1">IFERROR(__xludf.DUMMYFUNCTION("""COMPUTED_VALUE"""),0)</f>
        <v>0</v>
      </c>
      <c r="I314" s="8">
        <f ca="1">IFERROR(__xludf.DUMMYFUNCTION("""COMPUTED_VALUE"""),0)</f>
        <v>0</v>
      </c>
      <c r="J314" s="8">
        <f ca="1">IFERROR(__xludf.DUMMYFUNCTION("""COMPUTED_VALUE"""),21.6)</f>
        <v>21.6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IFERROR(__xludf.DUMMYFUNCTION("""COMPUTED_VALUE"""),137.799999999999)</f>
        <v>137.79999999999899</v>
      </c>
      <c r="Q314" s="8">
        <f ca="1">IFERROR(__xludf.DUMMYFUNCTION("""COMPUTED_VALUE"""),0)</f>
        <v>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86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7" t="str">
        <f ca="1">IFERROR(__xludf.DUMMYFUNCTION("""COMPUTED_VALUE"""),"001")</f>
        <v>001</v>
      </c>
      <c r="F315" s="8" t="str">
        <f ca="1">IFERROR(__xludf.DUMMYFUNCTION("""COMPUTED_VALUE"""),"3638")</f>
        <v>3638</v>
      </c>
      <c r="G315" s="8" t="str">
        <f ca="1">IFERROR(__xludf.DUMMYFUNCTION("""COMPUTED_VALUE"""),"7120X")</f>
        <v>7120X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IFERROR(__xludf.DUMMYFUNCTION("""COMPUTED_VALUE"""),1519.2)</f>
        <v>1519.2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IFERROR(__xludf.DUMMYFUNCTION("""COMPUTED_VALUE"""),148.4)</f>
        <v>148.4</v>
      </c>
      <c r="Q315" s="8">
        <f ca="1">IFERROR(__xludf.DUMMYFUNCTION("""COMPUTED_VALUE"""),266.4)</f>
        <v>266.39999999999998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86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7" t="str">
        <f ca="1">IFERROR(__xludf.DUMMYFUNCTION("""COMPUTED_VALUE"""),"001")</f>
        <v>001</v>
      </c>
      <c r="F316" s="8" t="str">
        <f ca="1">IFERROR(__xludf.DUMMYFUNCTION("""COMPUTED_VALUE"""),"3812")</f>
        <v>3812</v>
      </c>
      <c r="G316" s="8" t="str">
        <f ca="1">IFERROR(__xludf.DUMMYFUNCTION("""COMPUTED_VALUE"""),"275069")</f>
        <v>275069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IFERROR(__xludf.DUMMYFUNCTION("""COMPUTED_VALUE"""),2052)</f>
        <v>2052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IFERROR(__xludf.DUMMYFUNCTION("""COMPUTED_VALUE"""),1944)</f>
        <v>1944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86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7" t="str">
        <f ca="1">IFERROR(__xludf.DUMMYFUNCTION("""COMPUTED_VALUE"""),"001")</f>
        <v>001</v>
      </c>
      <c r="F317" s="8" t="str">
        <f ca="1">IFERROR(__xludf.DUMMYFUNCTION("""COMPUTED_VALUE"""),"3812")</f>
        <v>3812</v>
      </c>
      <c r="G317" s="8" t="str">
        <f ca="1">IFERROR(__xludf.DUMMYFUNCTION("""COMPUTED_VALUE"""),"70629")</f>
        <v>70629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IFERROR(__xludf.DUMMYFUNCTION("""COMPUTED_VALUE"""),1519.2)</f>
        <v>1519.2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IFERROR(__xludf.DUMMYFUNCTION("""COMPUTED_VALUE"""),0)</f>
        <v>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86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7" t="str">
        <f ca="1">IFERROR(__xludf.DUMMYFUNCTION("""COMPUTED_VALUE"""),"001")</f>
        <v>001</v>
      </c>
      <c r="F318" s="8" t="str">
        <f ca="1">IFERROR(__xludf.DUMMYFUNCTION("""COMPUTED_VALUE"""),"3983")</f>
        <v>3983</v>
      </c>
      <c r="G318" s="8" t="str">
        <f ca="1">IFERROR(__xludf.DUMMYFUNCTION("""COMPUTED_VALUE"""),"84735")</f>
        <v>84735</v>
      </c>
      <c r="H318" s="8">
        <f ca="1">IFERROR(__xludf.DUMMYFUNCTION("""COMPUTED_VALUE"""),0)</f>
        <v>0</v>
      </c>
      <c r="I318" s="8">
        <f ca="1">IFERROR(__xludf.DUMMYFUNCTION("""COMPUTED_VALUE"""),0)</f>
        <v>0</v>
      </c>
      <c r="J318" s="8">
        <f ca="1">IFERROR(__xludf.DUMMYFUNCTION("""COMPUTED_VALUE"""),1015.2)</f>
        <v>1015.2</v>
      </c>
      <c r="K318" s="8">
        <f ca="1">IFERROR(__xludf.DUMMYFUNCTION("""COMPUTED_VALUE"""),0)</f>
        <v>0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IFERROR(__xludf.DUMMYFUNCTION("""COMPUTED_VALUE"""),204.8)</f>
        <v>204.8</v>
      </c>
      <c r="P318" s="8">
        <f ca="1">IFERROR(__xludf.DUMMYFUNCTION("""COMPUTED_VALUE"""),0)</f>
        <v>0</v>
      </c>
      <c r="Q318" s="8">
        <f ca="1">IFERROR(__xludf.DUMMYFUNCTION("""COMPUTED_VALUE"""),3672)</f>
        <v>3672</v>
      </c>
      <c r="R318" s="8">
        <f ca="1">IFERROR(__xludf.DUMMYFUNCTION("""COMPUTED_VALUE"""),0)</f>
        <v>0</v>
      </c>
      <c r="S318" s="8">
        <f ca="1">IFERROR(__xludf.DUMMYFUNCTION("""COMPUTED_VALUE"""),0)</f>
        <v>0</v>
      </c>
      <c r="T318" s="8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86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7" t="str">
        <f ca="1">IFERROR(__xludf.DUMMYFUNCTION("""COMPUTED_VALUE"""),"001")</f>
        <v>001</v>
      </c>
      <c r="F319" s="8" t="str">
        <f ca="1">IFERROR(__xludf.DUMMYFUNCTION("""COMPUTED_VALUE"""),"3983")</f>
        <v>3983</v>
      </c>
      <c r="G319" s="8" t="str">
        <f ca="1">IFERROR(__xludf.DUMMYFUNCTION("""COMPUTED_VALUE"""),"83712")</f>
        <v>83712</v>
      </c>
      <c r="H319" s="8">
        <f ca="1">IFERROR(__xludf.DUMMYFUNCTION("""COMPUTED_VALUE"""),0)</f>
        <v>0</v>
      </c>
      <c r="I319" s="8">
        <f ca="1">IFERROR(__xludf.DUMMYFUNCTION("""COMPUTED_VALUE"""),42.4)</f>
        <v>42.4</v>
      </c>
      <c r="J319" s="8">
        <f ca="1">IFERROR(__xludf.DUMMYFUNCTION("""COMPUTED_VALUE"""),72)</f>
        <v>72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IFERROR(__xludf.DUMMYFUNCTION("""COMPUTED_VALUE"""),0)</f>
        <v>0</v>
      </c>
      <c r="P319" s="8">
        <f ca="1">IFERROR(__xludf.DUMMYFUNCTION("""COMPUTED_VALUE"""),159)</f>
        <v>159</v>
      </c>
      <c r="Q319" s="8">
        <f ca="1">IFERROR(__xludf.DUMMYFUNCTION("""COMPUTED_VALUE"""),0)</f>
        <v>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86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IFERROR(__xludf.DUMMYFUNCTION("""COMPUTED_VALUE"""),"219045")</f>
        <v>219045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IFERROR(__xludf.DUMMYFUNCTION("""COMPUTED_VALUE"""),1404)</f>
        <v>1404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IFERROR(__xludf.DUMMYFUNCTION("""COMPUTED_VALUE"""),1562.4)</f>
        <v>1562.4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86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IFERROR(__xludf.DUMMYFUNCTION("""COMPUTED_VALUE"""),"234265")</f>
        <v>234265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IFERROR(__xludf.DUMMYFUNCTION("""COMPUTED_VALUE"""),453.6)</f>
        <v>453.6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IFERROR(__xludf.DUMMYFUNCTION("""COMPUTED_VALUE"""),928.8)</f>
        <v>928.8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86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IFERROR(__xludf.DUMMYFUNCTION("""COMPUTED_VALUE"""),"341290")</f>
        <v>341290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IFERROR(__xludf.DUMMYFUNCTION("""COMPUTED_VALUE"""),381.6)</f>
        <v>381.6</v>
      </c>
      <c r="K322" s="8">
        <f ca="1">IFERROR(__xludf.DUMMYFUNCTION("""COMPUTED_VALUE"""),0)</f>
        <v>0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IFERROR(__xludf.DUMMYFUNCTION("""COMPUTED_VALUE"""),0)</f>
        <v>0</v>
      </c>
      <c r="R322" s="8">
        <f ca="1">IFERROR(__xludf.DUMMYFUNCTION("""COMPUTED_VALUE"""),0)</f>
        <v>0</v>
      </c>
      <c r="S322" s="8">
        <f ca="1">IFERROR(__xludf.DUMMYFUNCTION("""COMPUTED_VALUE"""),0)</f>
        <v>0</v>
      </c>
      <c r="T322" s="8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86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IFERROR(__xludf.DUMMYFUNCTION("""COMPUTED_VALUE"""),"16383X")</f>
        <v>16383X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IFERROR(__xludf.DUMMYFUNCTION("""COMPUTED_VALUE"""),3124.39999999999)</f>
        <v>3124.3999999999901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IFERROR(__xludf.DUMMYFUNCTION("""COMPUTED_VALUE"""),0)</f>
        <v>0</v>
      </c>
      <c r="P323" s="8">
        <f ca="1">IFERROR(__xludf.DUMMYFUNCTION("""COMPUTED_VALUE"""),0)</f>
        <v>0</v>
      </c>
      <c r="Q323" s="8">
        <f ca="1">IFERROR(__xludf.DUMMYFUNCTION("""COMPUTED_VALUE"""),0)</f>
        <v>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86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IFERROR(__xludf.DUMMYFUNCTION("""COMPUTED_VALUE"""),"111678")</f>
        <v>111678</v>
      </c>
      <c r="H324" s="8">
        <f ca="1">IFERROR(__xludf.DUMMYFUNCTION("""COMPUTED_VALUE"""),0)</f>
        <v>0</v>
      </c>
      <c r="I324" s="8">
        <f ca="1">IFERROR(__xludf.DUMMYFUNCTION("""COMPUTED_VALUE"""),0)</f>
        <v>0</v>
      </c>
      <c r="J324" s="8">
        <f ca="1">IFERROR(__xludf.DUMMYFUNCTION("""COMPUTED_VALUE"""),0)</f>
        <v>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IFERROR(__xludf.DUMMYFUNCTION("""COMPUTED_VALUE"""),11993.6)</f>
        <v>11993.6</v>
      </c>
      <c r="P324" s="8">
        <f ca="1">IFERROR(__xludf.DUMMYFUNCTION("""COMPUTED_VALUE"""),0)</f>
        <v>0</v>
      </c>
      <c r="Q324" s="8">
        <f ca="1">IFERROR(__xludf.DUMMYFUNCTION("""COMPUTED_VALUE"""),0)</f>
        <v>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86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7" t="str">
        <f ca="1">IFERROR(__xludf.DUMMYFUNCTION("""COMPUTED_VALUE"""),"001")</f>
        <v>001</v>
      </c>
      <c r="F325" s="8" t="str">
        <f ca="1">IFERROR(__xludf.DUMMYFUNCTION("""COMPUTED_VALUE"""),"0804")</f>
        <v>0804</v>
      </c>
      <c r="G325" s="8" t="str">
        <f ca="1">IFERROR(__xludf.DUMMYFUNCTION("""COMPUTED_VALUE"""),"320781")</f>
        <v>320781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IFERROR(__xludf.DUMMYFUNCTION("""COMPUTED_VALUE"""),3391.2)</f>
        <v>3391.2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IFERROR(__xludf.DUMMYFUNCTION("""COMPUTED_VALUE"""),0)</f>
        <v>0</v>
      </c>
      <c r="Q325" s="8">
        <f ca="1">IFERROR(__xludf.DUMMYFUNCTION("""COMPUTED_VALUE"""),2462.4)</f>
        <v>2462.4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86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IFERROR(__xludf.DUMMYFUNCTION("""COMPUTED_VALUE"""),"286257")</f>
        <v>286257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IFERROR(__xludf.DUMMYFUNCTION("""COMPUTED_VALUE"""),0)</f>
        <v>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IFERROR(__xludf.DUMMYFUNCTION("""COMPUTED_VALUE"""),4024.8)</f>
        <v>4024.8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86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IFERROR(__xludf.DUMMYFUNCTION("""COMPUTED_VALUE"""),"115797")</f>
        <v>115797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IFERROR(__xludf.DUMMYFUNCTION("""COMPUTED_VALUE"""),2469.6)</f>
        <v>2469.6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IFERROR(__xludf.DUMMYFUNCTION("""COMPUTED_VALUE"""),1936.8)</f>
        <v>1936.8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86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IFERROR(__xludf.DUMMYFUNCTION("""COMPUTED_VALUE"""),"0263656")</f>
        <v>0263656</v>
      </c>
      <c r="H328" s="8">
        <f ca="1">IFERROR(__xludf.DUMMYFUNCTION("""COMPUTED_VALUE"""),0)</f>
        <v>0</v>
      </c>
      <c r="I328" s="8">
        <f ca="1">IFERROR(__xludf.DUMMYFUNCTION("""COMPUTED_VALUE"""),0)</f>
        <v>0</v>
      </c>
      <c r="J328" s="8">
        <f ca="1">IFERROR(__xludf.DUMMYFUNCTION("""COMPUTED_VALUE"""),5198.4)</f>
        <v>5198.3999999999996</v>
      </c>
      <c r="K328" s="8">
        <f ca="1">IFERROR(__xludf.DUMMYFUNCTION("""COMPUTED_VALUE"""),0)</f>
        <v>0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IFERROR(__xludf.DUMMYFUNCTION("""COMPUTED_VALUE"""),0)</f>
        <v>0</v>
      </c>
      <c r="Q328" s="8">
        <f ca="1">IFERROR(__xludf.DUMMYFUNCTION("""COMPUTED_VALUE"""),3160.8)</f>
        <v>3160.8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86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7" t="str">
        <f ca="1">IFERROR(__xludf.DUMMYFUNCTION("""COMPUTED_VALUE"""),"001")</f>
        <v>001</v>
      </c>
      <c r="F329" s="8" t="str">
        <f ca="1">IFERROR(__xludf.DUMMYFUNCTION("""COMPUTED_VALUE"""),"0804")</f>
        <v>0804</v>
      </c>
      <c r="G329" s="8" t="str">
        <f ca="1">IFERROR(__xludf.DUMMYFUNCTION("""COMPUTED_VALUE"""),"331724")</f>
        <v>331724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IFERROR(__xludf.DUMMYFUNCTION("""COMPUTED_VALUE"""),180)</f>
        <v>180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IFERROR(__xludf.DUMMYFUNCTION("""COMPUTED_VALUE"""),127.199999999999)</f>
        <v>127.19999999999899</v>
      </c>
      <c r="Q329" s="8">
        <f ca="1">IFERROR(__xludf.DUMMYFUNCTION("""COMPUTED_VALUE"""),0)</f>
        <v>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86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7" t="str">
        <f ca="1">IFERROR(__xludf.DUMMYFUNCTION("""COMPUTED_VALUE"""),"104")</f>
        <v>104</v>
      </c>
      <c r="F330" s="8" t="str">
        <f ca="1">IFERROR(__xludf.DUMMYFUNCTION("""COMPUTED_VALUE"""),"1141")</f>
        <v>1141</v>
      </c>
      <c r="G330" s="8" t="str">
        <f ca="1">IFERROR(__xludf.DUMMYFUNCTION("""COMPUTED_VALUE"""),"308140")</f>
        <v>308140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IFERROR(__xludf.DUMMYFUNCTION("""COMPUTED_VALUE"""),1684.8)</f>
        <v>1684.8</v>
      </c>
      <c r="K330" s="8">
        <f ca="1">IFERROR(__xludf.DUMMYFUNCTION("""COMPUTED_VALUE"""),0)</f>
        <v>0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IFERROR(__xludf.DUMMYFUNCTION("""COMPUTED_VALUE"""),95.3999999999999)</f>
        <v>95.399999999999906</v>
      </c>
      <c r="Q330" s="8">
        <f ca="1">IFERROR(__xludf.DUMMYFUNCTION("""COMPUTED_VALUE"""),0)</f>
        <v>0</v>
      </c>
      <c r="R330" s="8">
        <f ca="1">IFERROR(__xludf.DUMMYFUNCTION("""COMPUTED_VALUE"""),0)</f>
        <v>0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86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IFERROR(__xludf.DUMMYFUNCTION("""COMPUTED_VALUE"""),"304549")</f>
        <v>304549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IFERROR(__xludf.DUMMYFUNCTION("""COMPUTED_VALUE"""),2584.8)</f>
        <v>2584.8000000000002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IFERROR(__xludf.DUMMYFUNCTION("""COMPUTED_VALUE"""),0)</f>
        <v>0</v>
      </c>
      <c r="Q331" s="8">
        <f ca="1">IFERROR(__xludf.DUMMYFUNCTION("""COMPUTED_VALUE"""),0)</f>
        <v>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86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IFERROR(__xludf.DUMMYFUNCTION("""COMPUTED_VALUE"""),"163821")</f>
        <v>163821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IFERROR(__xludf.DUMMYFUNCTION("""COMPUTED_VALUE"""),1512)</f>
        <v>1512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IFERROR(__xludf.DUMMYFUNCTION("""COMPUTED_VALUE"""),0)</f>
        <v>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86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7" t="str">
        <f ca="1">IFERROR(__xludf.DUMMYFUNCTION("""COMPUTED_VALUE"""),"001")</f>
        <v>001</v>
      </c>
      <c r="F333" s="8" t="str">
        <f ca="1">IFERROR(__xludf.DUMMYFUNCTION("""COMPUTED_VALUE"""),"0804")</f>
        <v>0804</v>
      </c>
      <c r="G333" s="8" t="str">
        <f ca="1">IFERROR(__xludf.DUMMYFUNCTION("""COMPUTED_VALUE"""),"285986")</f>
        <v>285986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IFERROR(__xludf.DUMMYFUNCTION("""COMPUTED_VALUE"""),3276)</f>
        <v>3276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IFERROR(__xludf.DUMMYFUNCTION("""COMPUTED_VALUE"""),1195.2)</f>
        <v>1195.2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86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7" t="str">
        <f ca="1">IFERROR(__xludf.DUMMYFUNCTION("""COMPUTED_VALUE"""),"001")</f>
        <v>001</v>
      </c>
      <c r="F334" s="8" t="str">
        <f ca="1">IFERROR(__xludf.DUMMYFUNCTION("""COMPUTED_VALUE"""),"0804")</f>
        <v>0804</v>
      </c>
      <c r="G334" s="8" t="str">
        <f ca="1">IFERROR(__xludf.DUMMYFUNCTION("""COMPUTED_VALUE"""),"311618")</f>
        <v>311618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IFERROR(__xludf.DUMMYFUNCTION("""COMPUTED_VALUE"""),3470.4)</f>
        <v>3470.4</v>
      </c>
      <c r="K334" s="8">
        <f ca="1">IFERROR(__xludf.DUMMYFUNCTION("""COMPUTED_VALUE"""),0)</f>
        <v>0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IFERROR(__xludf.DUMMYFUNCTION("""COMPUTED_VALUE"""),2930.4)</f>
        <v>2930.4</v>
      </c>
      <c r="R334" s="8">
        <f ca="1">IFERROR(__xludf.DUMMYFUNCTION("""COMPUTED_VALUE"""),0)</f>
        <v>0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86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7" t="str">
        <f ca="1">IFERROR(__xludf.DUMMYFUNCTION("""COMPUTED_VALUE"""),"001")</f>
        <v>001</v>
      </c>
      <c r="F335" s="8" t="str">
        <f ca="1">IFERROR(__xludf.DUMMYFUNCTION("""COMPUTED_VALUE"""),"0804")</f>
        <v>0804</v>
      </c>
      <c r="G335" s="8" t="str">
        <f ca="1">IFERROR(__xludf.DUMMYFUNCTION("""COMPUTED_VALUE"""),"286206")</f>
        <v>286206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IFERROR(__xludf.DUMMYFUNCTION("""COMPUTED_VALUE"""),540)</f>
        <v>540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IFERROR(__xludf.DUMMYFUNCTION("""COMPUTED_VALUE"""),127.199999999999)</f>
        <v>127.19999999999899</v>
      </c>
      <c r="Q335" s="8">
        <f ca="1">IFERROR(__xludf.DUMMYFUNCTION("""COMPUTED_VALUE"""),1850.4)</f>
        <v>1850.4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86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7" t="str">
        <f ca="1">IFERROR(__xludf.DUMMYFUNCTION("""COMPUTED_VALUE"""),"001")</f>
        <v>001</v>
      </c>
      <c r="F336" s="8" t="str">
        <f ca="1">IFERROR(__xludf.DUMMYFUNCTION("""COMPUTED_VALUE"""),"0804")</f>
        <v>0804</v>
      </c>
      <c r="G336" s="8" t="str">
        <f ca="1">IFERROR(__xludf.DUMMYFUNCTION("""COMPUTED_VALUE"""),"286648")</f>
        <v>286648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IFERROR(__xludf.DUMMYFUNCTION("""COMPUTED_VALUE"""),525.6)</f>
        <v>525.6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IFERROR(__xludf.DUMMYFUNCTION("""COMPUTED_VALUE"""),0)</f>
        <v>0</v>
      </c>
      <c r="Q336" s="8">
        <f ca="1">IFERROR(__xludf.DUMMYFUNCTION("""COMPUTED_VALUE"""),784.8)</f>
        <v>784.8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86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IFERROR(__xludf.DUMMYFUNCTION("""COMPUTED_VALUE"""),"59277")</f>
        <v>59277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IFERROR(__xludf.DUMMYFUNCTION("""COMPUTED_VALUE"""),2138.4)</f>
        <v>2138.4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IFERROR(__xludf.DUMMYFUNCTION("""COMPUTED_VALUE"""),0)</f>
        <v>0</v>
      </c>
      <c r="P337" s="8">
        <f ca="1">IFERROR(__xludf.DUMMYFUNCTION("""COMPUTED_VALUE"""),0)</f>
        <v>0</v>
      </c>
      <c r="Q337" s="8">
        <f ca="1">IFERROR(__xludf.DUMMYFUNCTION("""COMPUTED_VALUE"""),1591.2)</f>
        <v>1591.2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86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IFERROR(__xludf.DUMMYFUNCTION("""COMPUTED_VALUE"""),"10081")</f>
        <v>10081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IFERROR(__xludf.DUMMYFUNCTION("""COMPUTED_VALUE"""),295.2)</f>
        <v>295.2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IFERROR(__xludf.DUMMYFUNCTION("""COMPUTED_VALUE"""),0)</f>
        <v>0</v>
      </c>
      <c r="P338" s="8">
        <f ca="1">IFERROR(__xludf.DUMMYFUNCTION("""COMPUTED_VALUE"""),0)</f>
        <v>0</v>
      </c>
      <c r="Q338" s="8">
        <f ca="1">IFERROR(__xludf.DUMMYFUNCTION("""COMPUTED_VALUE"""),936)</f>
        <v>936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86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IFERROR(__xludf.DUMMYFUNCTION("""COMPUTED_VALUE"""),"59773")</f>
        <v>59773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IFERROR(__xludf.DUMMYFUNCTION("""COMPUTED_VALUE"""),2239.2)</f>
        <v>2239.1999999999998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IFERROR(__xludf.DUMMYFUNCTION("""COMPUTED_VALUE"""),0)</f>
        <v>0</v>
      </c>
      <c r="Q339" s="8">
        <f ca="1">IFERROR(__xludf.DUMMYFUNCTION("""COMPUTED_VALUE"""),1656)</f>
        <v>1656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86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7" t="str">
        <f ca="1">IFERROR(__xludf.DUMMYFUNCTION("""COMPUTED_VALUE"""),"001")</f>
        <v>001</v>
      </c>
      <c r="F340" s="8" t="str">
        <f ca="1">IFERROR(__xludf.DUMMYFUNCTION("""COMPUTED_VALUE"""),"2094")</f>
        <v>2094</v>
      </c>
      <c r="G340" s="8" t="str">
        <f ca="1">IFERROR(__xludf.DUMMYFUNCTION("""COMPUTED_VALUE"""),"466484")</f>
        <v>466484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IFERROR(__xludf.DUMMYFUNCTION("""COMPUTED_VALUE"""),792)</f>
        <v>792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IFERROR(__xludf.DUMMYFUNCTION("""COMPUTED_VALUE"""),0)</f>
        <v>0</v>
      </c>
      <c r="Q340" s="8">
        <f ca="1">IFERROR(__xludf.DUMMYFUNCTION("""COMPUTED_VALUE"""),511.2)</f>
        <v>511.2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s="86" t="str">
        <f ca="1">IFERROR(__xludf.DUMMYFUNCTION("""COMPUTED_VALUE"""),"A.A. EC.INDIGENAS")</f>
        <v>A.A. EC.INDIGENAS</v>
      </c>
      <c r="D341" s="2" t="str">
        <f ca="1">IFERROR(__xludf.DUMMYFUNCTION("""COMPUTED_VALUE"""),"06135108000178")</f>
        <v>06135108000178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IFERROR(__xludf.DUMMYFUNCTION("""COMPUTED_VALUE"""),"114499")</f>
        <v>114499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IFERROR(__xludf.DUMMYFUNCTION("""COMPUTED_VALUE"""),0)</f>
        <v>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IFERROR(__xludf.DUMMYFUNCTION("""COMPUTED_VALUE"""),16320)</f>
        <v>16320</v>
      </c>
      <c r="P341" s="8">
        <f ca="1">IFERROR(__xludf.DUMMYFUNCTION("""COMPUTED_VALUE"""),0)</f>
        <v>0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86" t="str">
        <f ca="1">IFERROR(__xludf.DUMMYFUNCTION("""COMPUTED_VALUE"""),"A.A. E. EST.IS.DA REG.DE ENS.DE GUARAI")</f>
        <v>A.A. E. EST.IS.DA REG.DE ENS.DE GUARAI</v>
      </c>
      <c r="D342" s="2" t="str">
        <f ca="1">IFERROR(__xludf.DUMMYFUNCTION("""COMPUTED_VALUE"""),"02508361000179")</f>
        <v>02508361000179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IFERROR(__xludf.DUMMYFUNCTION("""COMPUTED_VALUE"""),"110663")</f>
        <v>110663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IFERROR(__xludf.DUMMYFUNCTION("""COMPUTED_VALUE"""),525.6)</f>
        <v>525.6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IFERROR(__xludf.DUMMYFUNCTION("""COMPUTED_VALUE"""),0)</f>
        <v>0</v>
      </c>
      <c r="P342" s="8">
        <f ca="1">IFERROR(__xludf.DUMMYFUNCTION("""COMPUTED_VALUE"""),31.7999999999999)</f>
        <v>31.799999999999901</v>
      </c>
      <c r="Q342" s="8">
        <f ca="1">IFERROR(__xludf.DUMMYFUNCTION("""COMPUTED_VALUE"""),273.6)</f>
        <v>273.60000000000002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86" t="str">
        <f ca="1">IFERROR(__xludf.DUMMYFUNCTION("""COMPUTED_VALUE"""),"A.A. ESCOLAR DO COLEGIO EST.CRISTO REI")</f>
        <v>A.A. ESCOLAR DO COLEGIO EST.CRISTO REI</v>
      </c>
      <c r="D343" s="2" t="str">
        <f ca="1">IFERROR(__xludf.DUMMYFUNCTION("""COMPUTED_VALUE"""),"02250658000187")</f>
        <v>02250658000187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IFERROR(__xludf.DUMMYFUNCTION("""COMPUTED_VALUE"""),"66141")</f>
        <v>66141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IFERROR(__xludf.DUMMYFUNCTION("""COMPUTED_VALUE"""),2714.4)</f>
        <v>2714.4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IFERROR(__xludf.DUMMYFUNCTION("""COMPUTED_VALUE"""),95.3999999999999)</f>
        <v>95.399999999999906</v>
      </c>
      <c r="Q343" s="8">
        <f ca="1">IFERROR(__xludf.DUMMYFUNCTION("""COMPUTED_VALUE"""),4392)</f>
        <v>4392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86" t="str">
        <f ca="1">IFERROR(__xludf.DUMMYFUNCTION("""COMPUTED_VALUE"""),"ASSOCIAÇÃO DE PAIS E AMIGOS DOS EXCEPCIONAIS DE PEDRO AFONSO")</f>
        <v>ASSOCIAÇÃO DE PAIS E AMIGOS DOS EXCEPCIONAIS DE PEDRO AFONSO</v>
      </c>
      <c r="D344" s="2" t="str">
        <f ca="1">IFERROR(__xludf.DUMMYFUNCTION("""COMPUTED_VALUE"""),"04406588000139")</f>
        <v>04406588000139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IFERROR(__xludf.DUMMYFUNCTION("""COMPUTED_VALUE"""),"119105")</f>
        <v>119105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IFERROR(__xludf.DUMMYFUNCTION("""COMPUTED_VALUE"""),50.4)</f>
        <v>50.4</v>
      </c>
      <c r="K344" s="8">
        <f ca="1">IFERROR(__xludf.DUMMYFUNCTION("""COMPUTED_VALUE"""),0)</f>
        <v>0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IFERROR(__xludf.DUMMYFUNCTION("""COMPUTED_VALUE"""),0)</f>
        <v>0</v>
      </c>
      <c r="Q344" s="8">
        <f ca="1">IFERROR(__xludf.DUMMYFUNCTION("""COMPUTED_VALUE"""),0)</f>
        <v>0</v>
      </c>
      <c r="R344" s="8">
        <f ca="1">IFERROR(__xludf.DUMMYFUNCTION("""COMPUTED_VALUE"""),0)</f>
        <v>0</v>
      </c>
      <c r="S344" s="8">
        <f ca="1">IFERROR(__xludf.DUMMYFUNCTION("""COMPUTED_VALUE"""),0)</f>
        <v>0</v>
      </c>
      <c r="T344" s="8">
        <f ca="1">IFERROR(__xludf.DUMMYFUNCTION("""COMPUTED_VALUE"""),761.6)</f>
        <v>761.6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86" t="str">
        <f ca="1">IFERROR(__xludf.DUMMYFUNCTION("""COMPUTED_VALUE"""),"A. DE PAIS E MEST. DA ESC. EST. ANA AMORIM")</f>
        <v>A. DE PAIS E MEST. DA ESC. EST. ANA AMORIM</v>
      </c>
      <c r="D345" s="2" t="str">
        <f ca="1">IFERROR(__xludf.DUMMYFUNCTION("""COMPUTED_VALUE"""),"01990364000129")</f>
        <v>01990364000129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IFERROR(__xludf.DUMMYFUNCTION("""COMPUTED_VALUE"""),"59722")</f>
        <v>59722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IFERROR(__xludf.DUMMYFUNCTION("""COMPUTED_VALUE"""),3693.6)</f>
        <v>3693.6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IFERROR(__xludf.DUMMYFUNCTION("""COMPUTED_VALUE"""),0)</f>
        <v>0</v>
      </c>
      <c r="Q345" s="8">
        <f ca="1">IFERROR(__xludf.DUMMYFUNCTION("""COMPUTED_VALUE"""),0)</f>
        <v>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IFERROR(__xludf.DUMMYFUNCTION("""COMPUTED_VALUE"""),960)</f>
        <v>960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86" t="str">
        <f ca="1">IFERROR(__xludf.DUMMYFUNCTION("""COMPUTED_VALUE"""),"ASS. DE APOIO A ESCOLA ESTADUAL BOM TEMPO")</f>
        <v>ASS. DE APOIO A ESCOLA ESTADUAL BOM TEMPO</v>
      </c>
      <c r="D346" s="2" t="str">
        <f ca="1">IFERROR(__xludf.DUMMYFUNCTION("""COMPUTED_VALUE"""),"44776099000193")</f>
        <v>44776099000193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IFERROR(__xludf.DUMMYFUNCTION("""COMPUTED_VALUE"""),"324986")</f>
        <v>324986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IFERROR(__xludf.DUMMYFUNCTION("""COMPUTED_VALUE"""),331.2)</f>
        <v>331.2</v>
      </c>
      <c r="K346" s="8">
        <f ca="1">IFERROR(__xludf.DUMMYFUNCTION("""COMPUTED_VALUE"""),0)</f>
        <v>0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IFERROR(__xludf.DUMMYFUNCTION("""COMPUTED_VALUE"""),0)</f>
        <v>0</v>
      </c>
      <c r="Q346" s="8">
        <f ca="1">IFERROR(__xludf.DUMMYFUNCTION("""COMPUTED_VALUE"""),50.4)</f>
        <v>50.4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IFERROR(__xludf.DUMMYFUNCTION("""COMPUTED_VALUE"""),102.4)</f>
        <v>102.4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IFERROR(__xludf.DUMMYFUNCTION("""COMPUTED_VALUE"""),"Recursolandia")</f>
        <v>Recursolandia</v>
      </c>
      <c r="C347" s="86" t="str">
        <f ca="1">IFERROR(__xludf.DUMMYFUNCTION("""COMPUTED_VALUE"""),"ASS. DE A. A ESCOLA EST. RECURSO I")</f>
        <v>ASS. DE A. A ESCOLA EST. RECURSO I</v>
      </c>
      <c r="D347" s="2" t="str">
        <f ca="1">IFERROR(__xludf.DUMMYFUNCTION("""COMPUTED_VALUE"""),"02021097000144")</f>
        <v>02021097000144</v>
      </c>
      <c r="E347" s="7" t="str">
        <f ca="1">IFERROR(__xludf.DUMMYFUNCTION("""COMPUTED_VALUE"""),"001")</f>
        <v>001</v>
      </c>
      <c r="F347" s="8" t="str">
        <f ca="1">IFERROR(__xludf.DUMMYFUNCTION("""COMPUTED_VALUE"""),"1595")</f>
        <v>1595</v>
      </c>
      <c r="G347" s="8" t="str">
        <f ca="1">IFERROR(__xludf.DUMMYFUNCTION("""COMPUTED_VALUE"""),"11029")</f>
        <v>11029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IFERROR(__xludf.DUMMYFUNCTION("""COMPUTED_VALUE"""),842.4)</f>
        <v>842.4</v>
      </c>
      <c r="K347" s="8">
        <f ca="1">IFERROR(__xludf.DUMMYFUNCTION("""COMPUTED_VALUE"""),0)</f>
        <v>0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IFERROR(__xludf.DUMMYFUNCTION("""COMPUTED_VALUE"""),1382.4)</f>
        <v>1382.4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IFERROR(__xludf.DUMMYFUNCTION("""COMPUTED_VALUE"""),0)</f>
        <v>0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IFERROR(__xludf.DUMMYFUNCTION("""COMPUTED_VALUE"""),"Santa Maria do Tocantins")</f>
        <v>Santa Maria do Tocantins</v>
      </c>
      <c r="C348" s="86" t="str">
        <f ca="1">IFERROR(__xludf.DUMMYFUNCTION("""COMPUTED_VALUE"""),"A. A.AS ESC.DO COL. EST. SANTA MARIA")</f>
        <v>A. A.AS ESC.DO COL. EST. SANTA MARIA</v>
      </c>
      <c r="D348" s="2" t="str">
        <f ca="1">IFERROR(__xludf.DUMMYFUNCTION("""COMPUTED_VALUE"""),"02087933000193")</f>
        <v>02087933000193</v>
      </c>
      <c r="E348" s="7" t="str">
        <f ca="1">IFERROR(__xludf.DUMMYFUNCTION("""COMPUTED_VALUE"""),"001")</f>
        <v>001</v>
      </c>
      <c r="F348" s="8" t="str">
        <f ca="1">IFERROR(__xludf.DUMMYFUNCTION("""COMPUTED_VALUE"""),"1595")</f>
        <v>1595</v>
      </c>
      <c r="G348" s="8" t="str">
        <f ca="1">IFERROR(__xludf.DUMMYFUNCTION("""COMPUTED_VALUE"""),"83089")</f>
        <v>83089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IFERROR(__xludf.DUMMYFUNCTION("""COMPUTED_VALUE"""),1087.2)</f>
        <v>1087.2</v>
      </c>
      <c r="K348" s="8">
        <f ca="1">IFERROR(__xludf.DUMMYFUNCTION("""COMPUTED_VALUE"""),2268.39999999999)</f>
        <v>2268.3999999999901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IFERROR(__xludf.DUMMYFUNCTION("""COMPUTED_VALUE"""),792)</f>
        <v>792</v>
      </c>
      <c r="R348" s="8">
        <f ca="1">IFERROR(__xludf.DUMMYFUNCTION("""COMPUTED_VALUE"""),0)</f>
        <v>0</v>
      </c>
      <c r="S348" s="8">
        <f ca="1">IFERROR(__xludf.DUMMYFUNCTION("""COMPUTED_VALUE"""),0)</f>
        <v>0</v>
      </c>
      <c r="T348" s="8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IFERROR(__xludf.DUMMYFUNCTION("""COMPUTED_VALUE"""),"Tupirama")</f>
        <v>Tupirama</v>
      </c>
      <c r="C349" s="86" t="str">
        <f ca="1">IFERROR(__xludf.DUMMYFUNCTION("""COMPUTED_VALUE"""),"A.A. A ESCOLA EST. MARIA DA GLORIA")</f>
        <v>A.A. A ESCOLA EST. MARIA DA GLORIA</v>
      </c>
      <c r="D349" s="2" t="str">
        <f ca="1">IFERROR(__xludf.DUMMYFUNCTION("""COMPUTED_VALUE"""),"02096555000104")</f>
        <v>02096555000104</v>
      </c>
      <c r="E349" s="7" t="str">
        <f ca="1">IFERROR(__xludf.DUMMYFUNCTION("""COMPUTED_VALUE"""),"001")</f>
        <v>001</v>
      </c>
      <c r="F349" s="8" t="str">
        <f ca="1">IFERROR(__xludf.DUMMYFUNCTION("""COMPUTED_VALUE"""),"2094")</f>
        <v>2094</v>
      </c>
      <c r="G349" s="8" t="str">
        <f ca="1">IFERROR(__xludf.DUMMYFUNCTION("""COMPUTED_VALUE"""),"50482")</f>
        <v>50482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IFERROR(__xludf.DUMMYFUNCTION("""COMPUTED_VALUE"""),252)</f>
        <v>252</v>
      </c>
      <c r="K349" s="8">
        <f ca="1">IFERROR(__xludf.DUMMYFUNCTION("""COMPUTED_VALUE"""),2418.2)</f>
        <v>2418.1999999999998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IFERROR(__xludf.DUMMYFUNCTION("""COMPUTED_VALUE"""),0)</f>
        <v>0</v>
      </c>
      <c r="Q349" s="8">
        <f ca="1">IFERROR(__xludf.DUMMYFUNCTION("""COMPUTED_VALUE"""),223.2)</f>
        <v>223.2</v>
      </c>
      <c r="R349" s="8">
        <f ca="1">IFERROR(__xludf.DUMMYFUNCTION("""COMPUTED_VALUE"""),556.4)</f>
        <v>556.4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IFERROR(__xludf.DUMMYFUNCTION("""COMPUTED_VALUE"""),"Porto Nacional")</f>
        <v>Porto Nacional</v>
      </c>
      <c r="B350" t="str">
        <f ca="1">IFERROR(__xludf.DUMMYFUNCTION("""COMPUTED_VALUE"""),"Brejinho de Nazare")</f>
        <v>Brejinho de Nazare</v>
      </c>
      <c r="C350" s="86" t="str">
        <f ca="1">IFERROR(__xludf.DUMMYFUNCTION("""COMPUTED_VALUE"""),"A.A. DO COLEGIO ESTADUAL PADRAO")</f>
        <v>A.A. DO COLEGIO ESTADUAL PADRAO</v>
      </c>
      <c r="D350" s="2" t="str">
        <f ca="1">IFERROR(__xludf.DUMMYFUNCTION("""COMPUTED_VALUE"""),"01181175000105")</f>
        <v>01181175000105</v>
      </c>
      <c r="E350" s="7" t="str">
        <f ca="1">IFERROR(__xludf.DUMMYFUNCTION("""COMPUTED_VALUE"""),"001")</f>
        <v>001</v>
      </c>
      <c r="F350" s="8" t="str">
        <f ca="1">IFERROR(__xludf.DUMMYFUNCTION("""COMPUTED_VALUE"""),"3976")</f>
        <v>3976</v>
      </c>
      <c r="G350" s="8" t="str">
        <f ca="1">IFERROR(__xludf.DUMMYFUNCTION("""COMPUTED_VALUE"""),"51047")</f>
        <v>51047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IFERROR(__xludf.DUMMYFUNCTION("""COMPUTED_VALUE"""),0)</f>
        <v>0</v>
      </c>
      <c r="K350" s="8">
        <f ca="1">IFERROR(__xludf.DUMMYFUNCTION("""COMPUTED_VALUE"""),0)</f>
        <v>0</v>
      </c>
      <c r="L350" s="8">
        <f ca="1">IFERROR(__xludf.DUMMYFUNCTION("""COMPUTED_VALUE"""),0)</f>
        <v>0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IFERROR(__xludf.DUMMYFUNCTION("""COMPUTED_VALUE"""),0)</f>
        <v>0</v>
      </c>
      <c r="R350" s="8">
        <f ca="1">IFERROR(__xludf.DUMMYFUNCTION("""COMPUTED_VALUE"""),0)</f>
        <v>0</v>
      </c>
      <c r="S350" s="8">
        <f ca="1">IFERROR(__xludf.DUMMYFUNCTION("""COMPUTED_VALUE"""),6960)</f>
        <v>6960</v>
      </c>
      <c r="T350" s="8">
        <f ca="1">IFERROR(__xludf.DUMMYFUNCTION("""COMPUTED_VALUE"""),121.6)</f>
        <v>121.6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86" t="str">
        <f ca="1">IFERROR(__xludf.DUMMYFUNCTION("""COMPUTED_VALUE"""),"AS.DE APOIO A ESC. EST. JONAS PEREIRA LIMA")</f>
        <v>AS.DE APOIO A ESC. EST. JONAS PEREIRA LIMA</v>
      </c>
      <c r="D351" s="2" t="str">
        <f ca="1">IFERROR(__xludf.DUMMYFUNCTION("""COMPUTED_VALUE"""),"01148459000108")</f>
        <v>01148459000108</v>
      </c>
      <c r="E351" s="7" t="str">
        <f ca="1">IFERROR(__xludf.DUMMYFUNCTION("""COMPUTED_VALUE"""),"001")</f>
        <v>001</v>
      </c>
      <c r="F351" s="8" t="str">
        <f ca="1">IFERROR(__xludf.DUMMYFUNCTION("""COMPUTED_VALUE"""),"3976")</f>
        <v>3976</v>
      </c>
      <c r="G351" s="8" t="str">
        <f ca="1">IFERROR(__xludf.DUMMYFUNCTION("""COMPUTED_VALUE"""),"80489")</f>
        <v>80489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IFERROR(__xludf.DUMMYFUNCTION("""COMPUTED_VALUE"""),2217.6)</f>
        <v>2217.6</v>
      </c>
      <c r="K351" s="8">
        <f ca="1">IFERROR(__xludf.DUMMYFUNCTION("""COMPUTED_VALUE"""),0)</f>
        <v>0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IFERROR(__xludf.DUMMYFUNCTION("""COMPUTED_VALUE"""),169.6)</f>
        <v>169.6</v>
      </c>
      <c r="Q351" s="8">
        <f ca="1">IFERROR(__xludf.DUMMYFUNCTION("""COMPUTED_VALUE"""),0)</f>
        <v>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IFERROR(__xludf.DUMMYFUNCTION("""COMPUTED_VALUE"""),"Chapada da Natividade")</f>
        <v>Chapada da Natividade</v>
      </c>
      <c r="C352" s="86" t="str">
        <f ca="1">IFERROR(__xludf.DUMMYFUNCTION("""COMPUTED_VALUE"""),"A. APOIO ESCOLA EST. FULGENCIO NUNES")</f>
        <v>A. APOIO ESCOLA EST. FULGENCIO NUNES</v>
      </c>
      <c r="D352" s="2" t="str">
        <f ca="1">IFERROR(__xludf.DUMMYFUNCTION("""COMPUTED_VALUE"""),"01257085000150")</f>
        <v>01257085000150</v>
      </c>
      <c r="E352" s="7" t="str">
        <f ca="1">IFERROR(__xludf.DUMMYFUNCTION("""COMPUTED_VALUE"""),"003")</f>
        <v>003</v>
      </c>
      <c r="F352" s="8" t="str">
        <f ca="1">IFERROR(__xludf.DUMMYFUNCTION("""COMPUTED_VALUE"""),"0037")</f>
        <v>0037</v>
      </c>
      <c r="G352" s="8" t="str">
        <f ca="1">IFERROR(__xludf.DUMMYFUNCTION("""COMPUTED_VALUE"""),"706153")</f>
        <v>706153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IFERROR(__xludf.DUMMYFUNCTION("""COMPUTED_VALUE"""),4864)</f>
        <v>4864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IFERROR(__xludf.DUMMYFUNCTION("""COMPUTED_VALUE"""),0)</f>
        <v>0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IFERROR(__xludf.DUMMYFUNCTION("""COMPUTED_VALUE"""),0)</f>
        <v>0</v>
      </c>
      <c r="T352" s="8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IFERROR(__xludf.DUMMYFUNCTION("""COMPUTED_VALUE"""),"Fatima")</f>
        <v>Fatima</v>
      </c>
      <c r="C353" s="86" t="str">
        <f ca="1">IFERROR(__xludf.DUMMYFUNCTION("""COMPUTED_VALUE"""),"A.A. ESCOLA ESTADUAL CONCEICAO BRITO")</f>
        <v>A.A. ESCOLA ESTADUAL CONCEICAO BRITO</v>
      </c>
      <c r="D353" s="2" t="str">
        <f ca="1">IFERROR(__xludf.DUMMYFUNCTION("""COMPUTED_VALUE"""),"01268285000109")</f>
        <v>01268285000109</v>
      </c>
      <c r="E353" s="7" t="str">
        <f ca="1">IFERROR(__xludf.DUMMYFUNCTION("""COMPUTED_VALUE"""),"001")</f>
        <v>001</v>
      </c>
      <c r="F353" s="8" t="str">
        <f ca="1">IFERROR(__xludf.DUMMYFUNCTION("""COMPUTED_VALUE"""),"4107")</f>
        <v>4107</v>
      </c>
      <c r="G353" s="8" t="str">
        <f ca="1">IFERROR(__xludf.DUMMYFUNCTION("""COMPUTED_VALUE"""),"50911")</f>
        <v>50911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IFERROR(__xludf.DUMMYFUNCTION("""COMPUTED_VALUE"""),2059.2)</f>
        <v>2059.1999999999998</v>
      </c>
      <c r="K353" s="8">
        <f ca="1">IFERROR(__xludf.DUMMYFUNCTION("""COMPUTED_VALUE"""),0)</f>
        <v>0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IFERROR(__xludf.DUMMYFUNCTION("""COMPUTED_VALUE"""),74.2)</f>
        <v>74.2</v>
      </c>
      <c r="Q353" s="8">
        <f ca="1">IFERROR(__xludf.DUMMYFUNCTION("""COMPUTED_VALUE"""),993.6)</f>
        <v>993.6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IFERROR(__xludf.DUMMYFUNCTION("""COMPUTED_VALUE"""),249.6)</f>
        <v>249.6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86" t="str">
        <f ca="1">IFERROR(__xludf.DUMMYFUNCTION("""COMPUTED_VALUE"""),"ASSOC. DE APOIO A ESCOLA ESPECIAL RENASCER")</f>
        <v>ASSOC. DE APOIO A ESCOLA ESPECIAL RENASCER</v>
      </c>
      <c r="D354" s="2" t="str">
        <f ca="1">IFERROR(__xludf.DUMMYFUNCTION("""COMPUTED_VALUE"""),"11726757000183")</f>
        <v>11726757000183</v>
      </c>
      <c r="E354" s="7" t="str">
        <f ca="1">IFERROR(__xludf.DUMMYFUNCTION("""COMPUTED_VALUE"""),"001")</f>
        <v>001</v>
      </c>
      <c r="F354" s="8" t="str">
        <f ca="1">IFERROR(__xludf.DUMMYFUNCTION("""COMPUTED_VALUE"""),"4107")</f>
        <v>4107</v>
      </c>
      <c r="G354" s="8" t="str">
        <f ca="1">IFERROR(__xludf.DUMMYFUNCTION("""COMPUTED_VALUE"""),"7991X")</f>
        <v>7991X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IFERROR(__xludf.DUMMYFUNCTION("""COMPUTED_VALUE"""),0)</f>
        <v>0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IFERROR(__xludf.DUMMYFUNCTION("""COMPUTED_VALUE"""),0)</f>
        <v>0</v>
      </c>
      <c r="S354" s="8">
        <f ca="1">IFERROR(__xludf.DUMMYFUNCTION("""COMPUTED_VALUE"""),0)</f>
        <v>0</v>
      </c>
      <c r="T354" s="8">
        <f ca="1">IFERROR(__xludf.DUMMYFUNCTION("""COMPUTED_VALUE"""),211.2)</f>
        <v>211.2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IFERROR(__xludf.DUMMYFUNCTION("""COMPUTED_VALUE"""),"Ipueiras")</f>
        <v>Ipueiras</v>
      </c>
      <c r="C355" s="86" t="str">
        <f ca="1">IFERROR(__xludf.DUMMYFUNCTION("""COMPUTED_VALUE"""),"ASSOC. DE APOIO DA ESC. EST. FELIX CAMOA")</f>
        <v>ASSOC. DE APOIO DA ESC. EST. FELIX CAMOA</v>
      </c>
      <c r="D355" s="2" t="str">
        <f ca="1">IFERROR(__xludf.DUMMYFUNCTION("""COMPUTED_VALUE"""),"01469443000199")</f>
        <v>01469443000199</v>
      </c>
      <c r="E355" s="7" t="str">
        <f ca="1">IFERROR(__xludf.DUMMYFUNCTION("""COMPUTED_VALUE"""),"001")</f>
        <v>001</v>
      </c>
      <c r="F355" s="8" t="str">
        <f ca="1">IFERROR(__xludf.DUMMYFUNCTION("""COMPUTED_VALUE"""),"1117")</f>
        <v>1117</v>
      </c>
      <c r="G355" s="8" t="str">
        <f ca="1">IFERROR(__xludf.DUMMYFUNCTION("""COMPUTED_VALUE"""),"315052")</f>
        <v>315052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IFERROR(__xludf.DUMMYFUNCTION("""COMPUTED_VALUE"""),0)</f>
        <v>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IFERROR(__xludf.DUMMYFUNCTION("""COMPUTED_VALUE"""),63.5999999999999)</f>
        <v>63.599999999999902</v>
      </c>
      <c r="Q355" s="8">
        <f ca="1">IFERROR(__xludf.DUMMYFUNCTION("""COMPUTED_VALUE"""),612)</f>
        <v>612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IFERROR(__xludf.DUMMYFUNCTION("""COMPUTED_VALUE"""),0)</f>
        <v>0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s="86" t="str">
        <f ca="1">IFERROR(__xludf.DUMMYFUNCTION("""COMPUTED_VALUE"""),"A.A. DA ESC. EST. BRIGADAS CHE GUEVARA")</f>
        <v>A.A. DA ESC. EST. BRIGADAS CHE GUEVARA</v>
      </c>
      <c r="D356" s="2" t="str">
        <f ca="1">IFERROR(__xludf.DUMMYFUNCTION("""COMPUTED_VALUE"""),"08593650000108")</f>
        <v>08593650000108</v>
      </c>
      <c r="E356" s="7" t="str">
        <f ca="1">IFERROR(__xludf.DUMMYFUNCTION("""COMPUTED_VALUE"""),"001")</f>
        <v>001</v>
      </c>
      <c r="F356" s="8" t="str">
        <f ca="1">IFERROR(__xludf.DUMMYFUNCTION("""COMPUTED_VALUE"""),"1117")</f>
        <v>1117</v>
      </c>
      <c r="G356" s="8" t="str">
        <f ca="1">IFERROR(__xludf.DUMMYFUNCTION("""COMPUTED_VALUE"""),"263060")</f>
        <v>263060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IFERROR(__xludf.DUMMYFUNCTION("""COMPUTED_VALUE"""),0)</f>
        <v>0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IFERROR(__xludf.DUMMYFUNCTION("""COMPUTED_VALUE"""),0)</f>
        <v>0</v>
      </c>
      <c r="Q356" s="8">
        <f ca="1">IFERROR(__xludf.DUMMYFUNCTION("""COMPUTED_VALUE"""),0)</f>
        <v>0</v>
      </c>
      <c r="R356" s="8">
        <f ca="1">IFERROR(__xludf.DUMMYFUNCTION("""COMPUTED_VALUE"""),1112.8)</f>
        <v>1112.8</v>
      </c>
      <c r="S356" s="8">
        <f ca="1">IFERROR(__xludf.DUMMYFUNCTION("""COMPUTED_VALUE"""),0)</f>
        <v>0</v>
      </c>
      <c r="T356" s="8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86" t="str">
        <f ca="1">IFERROR(__xludf.DUMMYFUNCTION("""COMPUTED_VALUE"""),"A.A.  DO COLEGIO EST. PADRE GAMA")</f>
        <v>A.A.  DO COLEGIO EST. PADRE GAMA</v>
      </c>
      <c r="D357" s="2" t="str">
        <f ca="1">IFERROR(__xludf.DUMMYFUNCTION("""COMPUTED_VALUE"""),"01071443000136")</f>
        <v>01071443000136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IFERROR(__xludf.DUMMYFUNCTION("""COMPUTED_VALUE"""),"0312878")</f>
        <v>0312878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IFERROR(__xludf.DUMMYFUNCTION("""COMPUTED_VALUE"""),950.4)</f>
        <v>950.4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IFERROR(__xludf.DUMMYFUNCTION("""COMPUTED_VALUE"""),127.199999999999)</f>
        <v>127.19999999999899</v>
      </c>
      <c r="Q357" s="8">
        <f ca="1">IFERROR(__xludf.DUMMYFUNCTION("""COMPUTED_VALUE"""),1231.2)</f>
        <v>1231.2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IFERROR(__xludf.DUMMYFUNCTION("""COMPUTED_VALUE"""),300.8)</f>
        <v>300.8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86" t="str">
        <f ca="1">IFERROR(__xludf.DUMMYFUNCTION("""COMPUTED_VALUE"""),"A.APOIO DA ESCOLA ESTADUAL MESTRA BELA")</f>
        <v>A.APOIO DA ESCOLA ESTADUAL MESTRA BELA</v>
      </c>
      <c r="D358" s="2" t="str">
        <f ca="1">IFERROR(__xludf.DUMMYFUNCTION("""COMPUTED_VALUE"""),"01071442000191")</f>
        <v>01071442000191</v>
      </c>
      <c r="E358" s="7" t="str">
        <f ca="1">IFERROR(__xludf.DUMMYFUNCTION("""COMPUTED_VALUE"""),"001")</f>
        <v>001</v>
      </c>
      <c r="F358" s="8" t="str">
        <f ca="1">IFERROR(__xludf.DUMMYFUNCTION("""COMPUTED_VALUE"""),"1117")</f>
        <v>1117</v>
      </c>
      <c r="G358" s="8" t="str">
        <f ca="1">IFERROR(__xludf.DUMMYFUNCTION("""COMPUTED_VALUE"""),"31286X")</f>
        <v>31286X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IFERROR(__xludf.DUMMYFUNCTION("""COMPUTED_VALUE"""),2653.6)</f>
        <v>2653.6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IFERROR(__xludf.DUMMYFUNCTION("""COMPUTED_VALUE"""),0)</f>
        <v>0</v>
      </c>
      <c r="S358" s="8">
        <f ca="1">IFERROR(__xludf.DUMMYFUNCTION("""COMPUTED_VALUE"""),0)</f>
        <v>0</v>
      </c>
      <c r="T358" s="8">
        <f ca="1">IFERROR(__xludf.DUMMYFUNCTION("""COMPUTED_VALUE"""),0)</f>
        <v>0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86" t="str">
        <f ca="1">IFERROR(__xludf.DUMMYFUNCTION("""COMPUTED_VALUE"""),"ASSOC. APOIA A ESC. EST. PROF.DINA DE OLIVEIRA AMORIM")</f>
        <v>ASSOC. APOIA A ESC. EST. PROF.DINA DE OLIVEIRA AMORIM</v>
      </c>
      <c r="D359" s="2" t="str">
        <f ca="1">IFERROR(__xludf.DUMMYFUNCTION("""COMPUTED_VALUE"""),"16437349000125")</f>
        <v>16437349000125</v>
      </c>
      <c r="E359" s="7" t="str">
        <f ca="1">IFERROR(__xludf.DUMMYFUNCTION("""COMPUTED_VALUE"""),"001")</f>
        <v>001</v>
      </c>
      <c r="F359" s="8" t="str">
        <f ca="1">IFERROR(__xludf.DUMMYFUNCTION("""COMPUTED_VALUE"""),"1117")</f>
        <v>1117</v>
      </c>
      <c r="G359" s="8" t="str">
        <f ca="1">IFERROR(__xludf.DUMMYFUNCTION("""COMPUTED_VALUE"""),"339113")</f>
        <v>339113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IFERROR(__xludf.DUMMYFUNCTION("""COMPUTED_VALUE"""),705.6)</f>
        <v>705.6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IFERROR(__xludf.DUMMYFUNCTION("""COMPUTED_VALUE"""),0)</f>
        <v>0</v>
      </c>
      <c r="Q359" s="8">
        <f ca="1">IFERROR(__xludf.DUMMYFUNCTION("""COMPUTED_VALUE"""),0)</f>
        <v>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s="86" t="str">
        <f ca="1">IFERROR(__xludf.DUMMYFUNCTION("""COMPUTED_VALUE"""),"ASSOC. NOSSA SENHORA NATIVIDADE COL. AGRÍCOLA")</f>
        <v>ASSOC. NOSSA SENHORA NATIVIDADE COL. AGRÍCOLA</v>
      </c>
      <c r="D360" s="2" t="str">
        <f ca="1">IFERROR(__xludf.DUMMYFUNCTION("""COMPUTED_VALUE"""),"03758716000140")</f>
        <v>03758716000140</v>
      </c>
      <c r="E360" s="7" t="str">
        <f ca="1">IFERROR(__xludf.DUMMYFUNCTION("""COMPUTED_VALUE"""),"001")</f>
        <v>001</v>
      </c>
      <c r="F360" s="8" t="str">
        <f ca="1">IFERROR(__xludf.DUMMYFUNCTION("""COMPUTED_VALUE"""),"3980")</f>
        <v>3980</v>
      </c>
      <c r="G360" s="8" t="str">
        <f ca="1">IFERROR(__xludf.DUMMYFUNCTION("""COMPUTED_VALUE"""),"282782")</f>
        <v>282782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IFERROR(__xludf.DUMMYFUNCTION("""COMPUTED_VALUE"""),0)</f>
        <v>0</v>
      </c>
      <c r="K360" s="8">
        <f ca="1">IFERROR(__xludf.DUMMYFUNCTION("""COMPUTED_VALUE"""),0)</f>
        <v>0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IFERROR(__xludf.DUMMYFUNCTION("""COMPUTED_VALUE"""),0)</f>
        <v>0</v>
      </c>
      <c r="Q360" s="8">
        <f ca="1">IFERROR(__xludf.DUMMYFUNCTION("""COMPUTED_VALUE"""),0)</f>
        <v>0</v>
      </c>
      <c r="R360" s="8">
        <f ca="1">IFERROR(__xludf.DUMMYFUNCTION("""COMPUTED_VALUE"""),3937.6)</f>
        <v>3937.6</v>
      </c>
      <c r="S360" s="8">
        <f ca="1">IFERROR(__xludf.DUMMYFUNCTION("""COMPUTED_VALUE"""),8680)</f>
        <v>8680</v>
      </c>
      <c r="T360" s="8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86" t="str">
        <f ca="1">IFERROR(__xludf.DUMMYFUNCTION("""COMPUTED_VALUE"""),"A.A. COL. EST. DR.QUINTILIANO DA SILVA")</f>
        <v>A.A. COL. EST. DR.QUINTILIANO DA SILVA</v>
      </c>
      <c r="D361" s="2" t="str">
        <f ca="1">IFERROR(__xludf.DUMMYFUNCTION("""COMPUTED_VALUE"""),"01133702000106")</f>
        <v>01133702000106</v>
      </c>
      <c r="E361" s="7" t="str">
        <f ca="1">IFERROR(__xludf.DUMMYFUNCTION("""COMPUTED_VALUE"""),"003")</f>
        <v>003</v>
      </c>
      <c r="F361" s="8" t="str">
        <f ca="1">IFERROR(__xludf.DUMMYFUNCTION("""COMPUTED_VALUE"""),"0037")</f>
        <v>0037</v>
      </c>
      <c r="G361" s="8" t="str">
        <f ca="1">IFERROR(__xludf.DUMMYFUNCTION("""COMPUTED_VALUE"""),"0702727")</f>
        <v>0702727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IFERROR(__xludf.DUMMYFUNCTION("""COMPUTED_VALUE"""),1130.4)</f>
        <v>1130.4000000000001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IFERROR(__xludf.DUMMYFUNCTION("""COMPUTED_VALUE"""),0)</f>
        <v>0</v>
      </c>
      <c r="Q361" s="8">
        <f ca="1">IFERROR(__xludf.DUMMYFUNCTION("""COMPUTED_VALUE"""),1879.2)</f>
        <v>1879.2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86" t="str">
        <f ca="1">IFERROR(__xludf.DUMMYFUNCTION("""COMPUTED_VALUE"""),"ASSOC. DE APOIO A ESC. ESPECIAL TIA CORACI DE SENA FERNANDES")</f>
        <v>ASSOC. DE APOIO A ESC. ESPECIAL TIA CORACI DE SENA FERNANDES</v>
      </c>
      <c r="D362" s="2" t="str">
        <f ca="1">IFERROR(__xludf.DUMMYFUNCTION("""COMPUTED_VALUE"""),"17163914000176")</f>
        <v>17163914000176</v>
      </c>
      <c r="E362" s="7" t="str">
        <f ca="1">IFERROR(__xludf.DUMMYFUNCTION("""COMPUTED_VALUE"""),"001")</f>
        <v>001</v>
      </c>
      <c r="F362" s="8" t="str">
        <f ca="1">IFERROR(__xludf.DUMMYFUNCTION("""COMPUTED_VALUE"""),"2334")</f>
        <v>2334</v>
      </c>
      <c r="G362" s="8" t="str">
        <f ca="1">IFERROR(__xludf.DUMMYFUNCTION("""COMPUTED_VALUE"""),"19860")</f>
        <v>19860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IFERROR(__xludf.DUMMYFUNCTION("""COMPUTED_VALUE"""),36)</f>
        <v>36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IFERROR(__xludf.DUMMYFUNCTION("""COMPUTED_VALUE"""),0)</f>
        <v>0</v>
      </c>
      <c r="Q362" s="8">
        <f ca="1">IFERROR(__xludf.DUMMYFUNCTION("""COMPUTED_VALUE"""),0)</f>
        <v>0</v>
      </c>
      <c r="R362" s="8">
        <f ca="1">IFERROR(__xludf.DUMMYFUNCTION("""COMPUTED_VALUE"""),0)</f>
        <v>0</v>
      </c>
      <c r="S362" s="8">
        <f ca="1">IFERROR(__xludf.DUMMYFUNCTION("""COMPUTED_VALUE"""),0)</f>
        <v>0</v>
      </c>
      <c r="T362" s="8">
        <f ca="1">IFERROR(__xludf.DUMMYFUNCTION("""COMPUTED_VALUE"""),300.8)</f>
        <v>300.8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86" t="str">
        <f ca="1">IFERROR(__xludf.DUMMYFUNCTION("""COMPUTED_VALUE"""),"ASS. APOIO ESC. EST. JOAQUIM LINO SUARTE")</f>
        <v>ASS. APOIO ESC. EST. JOAQUIM LINO SUARTE</v>
      </c>
      <c r="D363" s="2" t="str">
        <f ca="1">IFERROR(__xludf.DUMMYFUNCTION("""COMPUTED_VALUE"""),"01133708000183")</f>
        <v>01133708000183</v>
      </c>
      <c r="E363" s="7" t="str">
        <f ca="1">IFERROR(__xludf.DUMMYFUNCTION("""COMPUTED_VALUE"""),"003")</f>
        <v>003</v>
      </c>
      <c r="F363" s="8" t="str">
        <f ca="1">IFERROR(__xludf.DUMMYFUNCTION("""COMPUTED_VALUE"""),"0037")</f>
        <v>0037</v>
      </c>
      <c r="G363" s="8" t="str">
        <f ca="1">IFERROR(__xludf.DUMMYFUNCTION("""COMPUTED_VALUE"""),"0702670")</f>
        <v>0702670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IFERROR(__xludf.DUMMYFUNCTION("""COMPUTED_VALUE"""),2059.2)</f>
        <v>2059.1999999999998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IFERROR(__xludf.DUMMYFUNCTION("""COMPUTED_VALUE"""),360)</f>
        <v>360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IFERROR(__xludf.DUMMYFUNCTION("""COMPUTED_VALUE"""),0)</f>
        <v>0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86" t="str">
        <f ca="1">IFERROR(__xludf.DUMMYFUNCTION("""COMPUTED_VALUE"""),"A.A. E. EST.NOSSA SENHORA DE FATIMA")</f>
        <v>A.A. E. EST.NOSSA SENHORA DE FATIMA</v>
      </c>
      <c r="D364" s="2" t="str">
        <f ca="1">IFERROR(__xludf.DUMMYFUNCTION("""COMPUTED_VALUE"""),"01064860000151")</f>
        <v>01064860000151</v>
      </c>
      <c r="E364" s="7" t="str">
        <f ca="1">IFERROR(__xludf.DUMMYFUNCTION("""COMPUTED_VALUE"""),"003")</f>
        <v>003</v>
      </c>
      <c r="F364" s="8" t="str">
        <f ca="1">IFERROR(__xludf.DUMMYFUNCTION("""COMPUTED_VALUE"""),"0037")</f>
        <v>0037</v>
      </c>
      <c r="G364" s="8" t="str">
        <f ca="1">IFERROR(__xludf.DUMMYFUNCTION("""COMPUTED_VALUE"""),"0702646")</f>
        <v>0702646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IFERROR(__xludf.DUMMYFUNCTION("""COMPUTED_VALUE"""),1821.6)</f>
        <v>1821.6</v>
      </c>
      <c r="K364" s="8">
        <f ca="1">IFERROR(__xludf.DUMMYFUNCTION("""COMPUTED_VALUE"""),0)</f>
        <v>0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IFERROR(__xludf.DUMMYFUNCTION("""COMPUTED_VALUE"""),53)</f>
        <v>53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IFERROR(__xludf.DUMMYFUNCTION("""COMPUTED_VALUE"""),0)</f>
        <v>0</v>
      </c>
      <c r="T364" s="8">
        <f ca="1">IFERROR(__xludf.DUMMYFUNCTION("""COMPUTED_VALUE"""),313.6)</f>
        <v>313.60000000000002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IFERROR(__xludf.DUMMYFUNCTION("""COMPUTED_VALUE"""),"Oliveira de Fatima")</f>
        <v>Oliveira de Fatima</v>
      </c>
      <c r="C365" s="86" t="str">
        <f ca="1">IFERROR(__xludf.DUMMYFUNCTION("""COMPUTED_VALUE"""),"ASS. DE APOIO DA ESC. EST.RIACHUELO")</f>
        <v>ASS. DE APOIO DA ESC. EST.RIACHUELO</v>
      </c>
      <c r="D365" s="2" t="str">
        <f ca="1">IFERROR(__xludf.DUMMYFUNCTION("""COMPUTED_VALUE"""),"01696068000110")</f>
        <v>01696068000110</v>
      </c>
      <c r="E365" s="7" t="str">
        <f ca="1">IFERROR(__xludf.DUMMYFUNCTION("""COMPUTED_VALUE"""),"001")</f>
        <v>001</v>
      </c>
      <c r="F365" s="8" t="str">
        <f ca="1">IFERROR(__xludf.DUMMYFUNCTION("""COMPUTED_VALUE"""),"4107")</f>
        <v>4107</v>
      </c>
      <c r="G365" s="8" t="str">
        <f ca="1">IFERROR(__xludf.DUMMYFUNCTION("""COMPUTED_VALUE"""),"319511")</f>
        <v>319511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IFERROR(__xludf.DUMMYFUNCTION("""COMPUTED_VALUE"""),381.6)</f>
        <v>381.6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IFERROR(__xludf.DUMMYFUNCTION("""COMPUTED_VALUE"""),0)</f>
        <v>0</v>
      </c>
      <c r="Q365" s="8">
        <f ca="1">IFERROR(__xludf.DUMMYFUNCTION("""COMPUTED_VALUE"""),417.6)</f>
        <v>417.6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IFERROR(__xludf.DUMMYFUNCTION("""COMPUTED_VALUE"""),"Pindorama do Tocantins")</f>
        <v>Pindorama do Tocantins</v>
      </c>
      <c r="C366" s="86" t="str">
        <f ca="1">IFERROR(__xludf.DUMMYFUNCTION("""COMPUTED_VALUE"""),"A.A. DO COL. EST. MANOEL DOS SANTOS ROSAL")</f>
        <v>A.A. DO COL. EST. MANOEL DOS SANTOS ROSAL</v>
      </c>
      <c r="D366" s="2" t="str">
        <f ca="1">IFERROR(__xludf.DUMMYFUNCTION("""COMPUTED_VALUE"""),"01034136000185")</f>
        <v>01034136000185</v>
      </c>
      <c r="E366" s="7" t="str">
        <f ca="1">IFERROR(__xludf.DUMMYFUNCTION("""COMPUTED_VALUE"""),"001")</f>
        <v>001</v>
      </c>
      <c r="F366" s="8" t="str">
        <f ca="1">IFERROR(__xludf.DUMMYFUNCTION("""COMPUTED_VALUE"""),"1117")</f>
        <v>1117</v>
      </c>
      <c r="G366" s="8" t="str">
        <f ca="1">IFERROR(__xludf.DUMMYFUNCTION("""COMPUTED_VALUE"""),"312991")</f>
        <v>312991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IFERROR(__xludf.DUMMYFUNCTION("""COMPUTED_VALUE"""),0)</f>
        <v>0</v>
      </c>
      <c r="K366" s="8">
        <f ca="1">IFERROR(__xludf.DUMMYFUNCTION("""COMPUTED_VALUE"""),3402.6)</f>
        <v>3402.6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IFERROR(__xludf.DUMMYFUNCTION("""COMPUTED_VALUE"""),0)</f>
        <v>0</v>
      </c>
      <c r="Q366" s="8">
        <f ca="1">IFERROR(__xludf.DUMMYFUNCTION("""COMPUTED_VALUE"""),0)</f>
        <v>0</v>
      </c>
      <c r="R366" s="8">
        <f ca="1">IFERROR(__xludf.DUMMYFUNCTION("""COMPUTED_VALUE"""),0)</f>
        <v>0</v>
      </c>
      <c r="S366" s="8">
        <f ca="1">IFERROR(__xludf.DUMMYFUNCTION("""COMPUTED_VALUE"""),10640)</f>
        <v>10640</v>
      </c>
      <c r="T366" s="8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86" t="str">
        <f ca="1">IFERROR(__xludf.DUMMYFUNCTION("""COMPUTED_VALUE"""),"A.A. E. E. DEP.JOSE A. DE ASSIS")</f>
        <v>A.A. E. E. DEP.JOSE A. DE ASSIS</v>
      </c>
      <c r="D367" s="2" t="str">
        <f ca="1">IFERROR(__xludf.DUMMYFUNCTION("""COMPUTED_VALUE"""),"01066411000142")</f>
        <v>01066411000142</v>
      </c>
      <c r="E367" s="7" t="str">
        <f ca="1">IFERROR(__xludf.DUMMYFUNCTION("""COMPUTED_VALUE"""),"001")</f>
        <v>001</v>
      </c>
      <c r="F367" s="8" t="str">
        <f ca="1">IFERROR(__xludf.DUMMYFUNCTION("""COMPUTED_VALUE"""),"1117")</f>
        <v>1117</v>
      </c>
      <c r="G367" s="8" t="str">
        <f ca="1">IFERROR(__xludf.DUMMYFUNCTION("""COMPUTED_VALUE"""),"312770")</f>
        <v>312770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IFERROR(__xludf.DUMMYFUNCTION("""COMPUTED_VALUE"""),655.2)</f>
        <v>655.20000000000005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IFERROR(__xludf.DUMMYFUNCTION("""COMPUTED_VALUE"""),169.6)</f>
        <v>169.6</v>
      </c>
      <c r="Q367" s="8">
        <f ca="1">IFERROR(__xludf.DUMMYFUNCTION("""COMPUTED_VALUE"""),0)</f>
        <v>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s="86" t="str">
        <f ca="1">IFERROR(__xludf.DUMMYFUNCTION("""COMPUTED_VALUE"""),"ASS. A. AO COL. EST. ODOLFO SOARES")</f>
        <v>ASS. A. AO COL. EST. ODOLFO SOARES</v>
      </c>
      <c r="D368" s="2" t="str">
        <f ca="1">IFERROR(__xludf.DUMMYFUNCTION("""COMPUTED_VALUE"""),"01342866000143")</f>
        <v>01342866000143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IFERROR(__xludf.DUMMYFUNCTION("""COMPUTED_VALUE"""),"333921")</f>
        <v>333921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IFERROR(__xludf.DUMMYFUNCTION("""COMPUTED_VALUE"""),2232)</f>
        <v>2232</v>
      </c>
      <c r="K368" s="8">
        <f ca="1">IFERROR(__xludf.DUMMYFUNCTION("""COMPUTED_VALUE"""),0)</f>
        <v>0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IFERROR(__xludf.DUMMYFUNCTION("""COMPUTED_VALUE"""),116.6)</f>
        <v>116.6</v>
      </c>
      <c r="Q368" s="8">
        <f ca="1">IFERROR(__xludf.DUMMYFUNCTION("""COMPUTED_VALUE"""),2671.2)</f>
        <v>2671.2</v>
      </c>
      <c r="R368" s="8">
        <f ca="1">IFERROR(__xludf.DUMMYFUNCTION("""COMPUTED_VALUE"""),0)</f>
        <v>0</v>
      </c>
      <c r="S368" s="8">
        <f ca="1">IFERROR(__xludf.DUMMYFUNCTION("""COMPUTED_VALUE"""),0)</f>
        <v>0</v>
      </c>
      <c r="T368" s="8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86" t="str">
        <f ca="1">IFERROR(__xludf.DUMMYFUNCTION("""COMPUTED_VALUE"""),"ASS. APOIO DA ESCOLA EST. ALCIDES RUFO")</f>
        <v>ASS. APOIO DA ESCOLA EST. ALCIDES RUFO</v>
      </c>
      <c r="D369" s="2" t="str">
        <f ca="1">IFERROR(__xludf.DUMMYFUNCTION("""COMPUTED_VALUE"""),"01192931000100")</f>
        <v>01192931000100</v>
      </c>
      <c r="E369" s="7" t="str">
        <f ca="1">IFERROR(__xludf.DUMMYFUNCTION("""COMPUTED_VALUE"""),"001")</f>
        <v>001</v>
      </c>
      <c r="F369" s="8" t="str">
        <f ca="1">IFERROR(__xludf.DUMMYFUNCTION("""COMPUTED_VALUE"""),"1117")</f>
        <v>1117</v>
      </c>
      <c r="G369" s="8" t="str">
        <f ca="1">IFERROR(__xludf.DUMMYFUNCTION("""COMPUTED_VALUE"""),"313785")</f>
        <v>313785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IFERROR(__xludf.DUMMYFUNCTION("""COMPUTED_VALUE"""),1404)</f>
        <v>1404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IFERROR(__xludf.DUMMYFUNCTION("""COMPUTED_VALUE"""),0)</f>
        <v>0</v>
      </c>
      <c r="Q369" s="8">
        <f ca="1">IFERROR(__xludf.DUMMYFUNCTION("""COMPUTED_VALUE"""),0)</f>
        <v>0</v>
      </c>
      <c r="R369" s="8">
        <f ca="1">IFERROR(__xludf.DUMMYFUNCTION("""COMPUTED_VALUE"""),0)</f>
        <v>0</v>
      </c>
      <c r="S369" s="8">
        <f ca="1">IFERROR(__xludf.DUMMYFUNCTION("""COMPUTED_VALUE"""),0)</f>
        <v>0</v>
      </c>
      <c r="T369" s="8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86" t="str">
        <f ca="1">IFERROR(__xludf.DUMMYFUNCTION("""COMPUTED_VALUE"""),"ASS. DE APOIO A ESCOLA EST. ESPECIAL AMILSON FRAZÃO DOS REIS")</f>
        <v>ASS. DE APOIO A ESCOLA EST. ESPECIAL AMILSON FRAZÃO DOS REIS</v>
      </c>
      <c r="D370" s="2" t="str">
        <f ca="1">IFERROR(__xludf.DUMMYFUNCTION("""COMPUTED_VALUE"""),"20309905000155")</f>
        <v>20309905000155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IFERROR(__xludf.DUMMYFUNCTION("""COMPUTED_VALUE"""),"567426")</f>
        <v>567426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IFERROR(__xludf.DUMMYFUNCTION("""COMPUTED_VALUE"""),72)</f>
        <v>72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IFERROR(__xludf.DUMMYFUNCTION("""COMPUTED_VALUE"""),0)</f>
        <v>0</v>
      </c>
      <c r="Q370" s="8">
        <f ca="1">IFERROR(__xludf.DUMMYFUNCTION("""COMPUTED_VALUE"""),0)</f>
        <v>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IFERROR(__xludf.DUMMYFUNCTION("""COMPUTED_VALUE"""),294.4)</f>
        <v>294.39999999999998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s="86" t="str">
        <f ca="1">IFERROR(__xludf.DUMMYFUNCTION("""COMPUTED_VALUE"""),"ASSOC. DE APOIO AO CEM FELIX CAMOA I")</f>
        <v>ASSOC. DE APOIO AO CEM FELIX CAMOA I</v>
      </c>
      <c r="D371" s="2" t="str">
        <f ca="1">IFERROR(__xludf.DUMMYFUNCTION("""COMPUTED_VALUE"""),"01112476000187")</f>
        <v>01112476000187</v>
      </c>
      <c r="E371" s="7" t="str">
        <f ca="1">IFERROR(__xludf.DUMMYFUNCTION("""COMPUTED_VALUE"""),"104")</f>
        <v>104</v>
      </c>
      <c r="F371" s="8" t="str">
        <f ca="1">IFERROR(__xludf.DUMMYFUNCTION("""COMPUTED_VALUE"""),"1829")</f>
        <v>1829</v>
      </c>
      <c r="G371" s="8" t="str">
        <f ca="1">IFERROR(__xludf.DUMMYFUNCTION("""COMPUTED_VALUE"""),"3050011")</f>
        <v>3050011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IFERROR(__xludf.DUMMYFUNCTION("""COMPUTED_VALUE"""),0)</f>
        <v>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IFERROR(__xludf.DUMMYFUNCTION("""COMPUTED_VALUE"""),0)</f>
        <v>0</v>
      </c>
      <c r="Q371" s="8">
        <f ca="1">IFERROR(__xludf.DUMMYFUNCTION("""COMPUTED_VALUE"""),0)</f>
        <v>0</v>
      </c>
      <c r="R371" s="8">
        <f ca="1">IFERROR(__xludf.DUMMYFUNCTION("""COMPUTED_VALUE"""),0)</f>
        <v>0</v>
      </c>
      <c r="S371" s="8">
        <f ca="1">IFERROR(__xludf.DUMMYFUNCTION("""COMPUTED_VALUE"""),5560)</f>
        <v>5560</v>
      </c>
      <c r="T371" s="8">
        <f ca="1">IFERROR(__xludf.DUMMYFUNCTION("""COMPUTED_VALUE"""),0)</f>
        <v>0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86" t="str">
        <f ca="1">IFERROR(__xludf.DUMMYFUNCTION("""COMPUTED_VALUE"""),"ASSOC. DE A.DO CEM PROFº. FLORÊNCIO AIRES DA SILVA")</f>
        <v>ASSOC. DE A.DO CEM PROFº. FLORÊNCIO AIRES DA SILVA</v>
      </c>
      <c r="D372" s="2" t="str">
        <f ca="1">IFERROR(__xludf.DUMMYFUNCTION("""COMPUTED_VALUE"""),"01138326000142")</f>
        <v>01138326000142</v>
      </c>
      <c r="E372" s="7" t="str">
        <f ca="1">IFERROR(__xludf.DUMMYFUNCTION("""COMPUTED_VALUE"""),"001")</f>
        <v>001</v>
      </c>
      <c r="F372" s="8" t="str">
        <f ca="1">IFERROR(__xludf.DUMMYFUNCTION("""COMPUTED_VALUE"""),"1117")</f>
        <v>1117</v>
      </c>
      <c r="G372" s="8" t="str">
        <f ca="1">IFERROR(__xludf.DUMMYFUNCTION("""COMPUTED_VALUE"""),"5500X")</f>
        <v>5500X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IFERROR(__xludf.DUMMYFUNCTION("""COMPUTED_VALUE"""),849.6)</f>
        <v>849.6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IFERROR(__xludf.DUMMYFUNCTION("""COMPUTED_VALUE"""),137.799999999999)</f>
        <v>137.79999999999899</v>
      </c>
      <c r="Q372" s="8">
        <f ca="1">IFERROR(__xludf.DUMMYFUNCTION("""COMPUTED_VALUE"""),1396.8)</f>
        <v>1396.8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IFERROR(__xludf.DUMMYFUNCTION("""COMPUTED_VALUE"""),416)</f>
        <v>416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86" t="str">
        <f ca="1">IFERROR(__xludf.DUMMYFUNCTION("""COMPUTED_VALUE"""),"A. E. COM. ESC. CONV. ANGELICA R. ARANHA")</f>
        <v>A. E. COM. ESC. CONV. ANGELICA R. ARANHA</v>
      </c>
      <c r="D373" s="2" t="str">
        <f ca="1">IFERROR(__xludf.DUMMYFUNCTION("""COMPUTED_VALUE"""),"01075455000139")</f>
        <v>01075455000139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IFERROR(__xludf.DUMMYFUNCTION("""COMPUTED_VALUE"""),"307313")</f>
        <v>307313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IFERROR(__xludf.DUMMYFUNCTION("""COMPUTED_VALUE"""),1080)</f>
        <v>1080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IFERROR(__xludf.DUMMYFUNCTION("""COMPUTED_VALUE"""),42.4)</f>
        <v>42.4</v>
      </c>
      <c r="Q373" s="8">
        <f ca="1">IFERROR(__xludf.DUMMYFUNCTION("""COMPUTED_VALUE"""),691.2)</f>
        <v>691.2</v>
      </c>
      <c r="R373" s="8">
        <f ca="1">IFERROR(__xludf.DUMMYFUNCTION("""COMPUTED_VALUE"""),0)</f>
        <v>0</v>
      </c>
      <c r="S373" s="8">
        <f ca="1">IFERROR(__xludf.DUMMYFUNCTION("""COMPUTED_VALUE"""),0)</f>
        <v>0</v>
      </c>
      <c r="T373" s="8">
        <f ca="1">IFERROR(__xludf.DUMMYFUNCTION("""COMPUTED_VALUE"""),0)</f>
        <v>0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86" t="str">
        <f ca="1">IFERROR(__xludf.DUMMYFUNCTION("""COMPUTED_VALUE"""),"A.A. ESC. EST. DR.PEDRO LUDOVICO TEIXEIRA")</f>
        <v>A.A. ESC. EST. DR.PEDRO LUDOVICO TEIXEIRA</v>
      </c>
      <c r="D374" s="2" t="str">
        <f ca="1">IFERROR(__xludf.DUMMYFUNCTION("""COMPUTED_VALUE"""),"01135997000150")</f>
        <v>01135997000150</v>
      </c>
      <c r="E374" s="7" t="str">
        <f ca="1">IFERROR(__xludf.DUMMYFUNCTION("""COMPUTED_VALUE"""),"104")</f>
        <v>104</v>
      </c>
      <c r="F374" s="8" t="str">
        <f ca="1">IFERROR(__xludf.DUMMYFUNCTION("""COMPUTED_VALUE"""),"1829")</f>
        <v>1829</v>
      </c>
      <c r="G374" s="8" t="str">
        <f ca="1">IFERROR(__xludf.DUMMYFUNCTION("""COMPUTED_VALUE"""),"305949")</f>
        <v>305949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IFERROR(__xludf.DUMMYFUNCTION("""COMPUTED_VALUE"""),3441.6)</f>
        <v>3441.6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IFERROR(__xludf.DUMMYFUNCTION("""COMPUTED_VALUE"""),275.599999999999)</f>
        <v>275.599999999999</v>
      </c>
      <c r="Q374" s="8">
        <f ca="1">IFERROR(__xludf.DUMMYFUNCTION("""COMPUTED_VALUE"""),1857.6)</f>
        <v>1857.6</v>
      </c>
      <c r="R374" s="8">
        <f ca="1">IFERROR(__xludf.DUMMYFUNCTION("""COMPUTED_VALUE"""),0)</f>
        <v>0</v>
      </c>
      <c r="S374" s="8">
        <f ca="1">IFERROR(__xludf.DUMMYFUNCTION("""COMPUTED_VALUE"""),0)</f>
        <v>0</v>
      </c>
      <c r="T374" s="8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86" t="str">
        <f ca="1">IFERROR(__xludf.DUMMYFUNCTION("""COMPUTED_VALUE"""),"A. ESCOL.COM. ESC. EST. MAL.ARTUR C.E SILVA")</f>
        <v>A. ESCOL.COM. ESC. EST. MAL.ARTUR C.E SILVA</v>
      </c>
      <c r="D375" s="2" t="str">
        <f ca="1">IFERROR(__xludf.DUMMYFUNCTION("""COMPUTED_VALUE"""),"01112763000197")</f>
        <v>01112763000197</v>
      </c>
      <c r="E375" s="7" t="str">
        <f ca="1">IFERROR(__xludf.DUMMYFUNCTION("""COMPUTED_VALUE"""),"104")</f>
        <v>104</v>
      </c>
      <c r="F375" s="8" t="str">
        <f ca="1">IFERROR(__xludf.DUMMYFUNCTION("""COMPUTED_VALUE"""),"1829")</f>
        <v>1829</v>
      </c>
      <c r="G375" s="8" t="str">
        <f ca="1">IFERROR(__xludf.DUMMYFUNCTION("""COMPUTED_VALUE"""),"307364")</f>
        <v>307364</v>
      </c>
      <c r="H375" s="8">
        <f ca="1">IFERROR(__xludf.DUMMYFUNCTION("""COMPUTED_VALUE"""),0)</f>
        <v>0</v>
      </c>
      <c r="I375" s="8">
        <f ca="1">IFERROR(__xludf.DUMMYFUNCTION("""COMPUTED_VALUE"""),0)</f>
        <v>0</v>
      </c>
      <c r="J375" s="8">
        <f ca="1">IFERROR(__xludf.DUMMYFUNCTION("""COMPUTED_VALUE"""),1411.2)</f>
        <v>1411.2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IFERROR(__xludf.DUMMYFUNCTION("""COMPUTED_VALUE"""),0)</f>
        <v>0</v>
      </c>
      <c r="Q375" s="8">
        <f ca="1">IFERROR(__xludf.DUMMYFUNCTION("""COMPUTED_VALUE"""),1022.4)</f>
        <v>1022.4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IFERROR(__xludf.DUMMYFUNCTION("""COMPUTED_VALUE"""),780.8)</f>
        <v>780.8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86" t="str">
        <f ca="1">IFERROR(__xludf.DUMMYFUNCTION("""COMPUTED_VALUE"""),"ASSOCIAÇÃO DE APOIO DA ESCOLA FAMÍLIA AGRÍCOLA")</f>
        <v>ASSOCIAÇÃO DE APOIO DA ESCOLA FAMÍLIA AGRÍCOLA</v>
      </c>
      <c r="D376" s="2" t="str">
        <f ca="1">IFERROR(__xludf.DUMMYFUNCTION("""COMPUTED_VALUE"""),"01197155000122")</f>
        <v>01197155000122</v>
      </c>
      <c r="E376" s="7" t="str">
        <f ca="1">IFERROR(__xludf.DUMMYFUNCTION("""COMPUTED_VALUE"""),"001")</f>
        <v>001</v>
      </c>
      <c r="F376" s="8" t="str">
        <f ca="1">IFERROR(__xludf.DUMMYFUNCTION("""COMPUTED_VALUE"""),"1117")</f>
        <v>1117</v>
      </c>
      <c r="G376" s="8" t="str">
        <f ca="1">IFERROR(__xludf.DUMMYFUNCTION("""COMPUTED_VALUE"""),"313483")</f>
        <v>313483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IFERROR(__xludf.DUMMYFUNCTION("""COMPUTED_VALUE"""),0)</f>
        <v>0</v>
      </c>
      <c r="K376" s="8">
        <f ca="1">IFERROR(__xludf.DUMMYFUNCTION("""COMPUTED_VALUE"""),941.599999999999)</f>
        <v>941.599999999999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IFERROR(__xludf.DUMMYFUNCTION("""COMPUTED_VALUE"""),0)</f>
        <v>0</v>
      </c>
      <c r="Q376" s="8">
        <f ca="1">IFERROR(__xludf.DUMMYFUNCTION("""COMPUTED_VALUE"""),0)</f>
        <v>0</v>
      </c>
      <c r="R376" s="8">
        <f ca="1">IFERROR(__xludf.DUMMYFUNCTION("""COMPUTED_VALUE"""),3424)</f>
        <v>3424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86" t="str">
        <f ca="1">IFERROR(__xludf.DUMMYFUNCTION("""COMPUTED_VALUE"""),"ASSOC.P.A.DOS EXCEP. DE PORTO NACIONAL")</f>
        <v>ASSOC.P.A.DOS EXCEP. DE PORTO NACIONAL</v>
      </c>
      <c r="D377" s="2" t="str">
        <f ca="1">IFERROR(__xludf.DUMMYFUNCTION("""COMPUTED_VALUE"""),"26752113000137")</f>
        <v>26752113000137</v>
      </c>
      <c r="E377" s="7" t="str">
        <f ca="1">IFERROR(__xludf.DUMMYFUNCTION("""COMPUTED_VALUE"""),"001")</f>
        <v>001</v>
      </c>
      <c r="F377" s="8" t="str">
        <f ca="1">IFERROR(__xludf.DUMMYFUNCTION("""COMPUTED_VALUE"""),"1117")</f>
        <v>1117</v>
      </c>
      <c r="G377" s="8" t="str">
        <f ca="1">IFERROR(__xludf.DUMMYFUNCTION("""COMPUTED_VALUE"""),"86657")</f>
        <v>86657</v>
      </c>
      <c r="H377" s="8">
        <f ca="1">IFERROR(__xludf.DUMMYFUNCTION("""COMPUTED_VALUE"""),0)</f>
        <v>0</v>
      </c>
      <c r="I377" s="8">
        <f ca="1">IFERROR(__xludf.DUMMYFUNCTION("""COMPUTED_VALUE"""),63.5999999999999)</f>
        <v>63.599999999999902</v>
      </c>
      <c r="J377" s="8">
        <f ca="1">IFERROR(__xludf.DUMMYFUNCTION("""COMPUTED_VALUE"""),79.2)</f>
        <v>79.2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IFERROR(__xludf.DUMMYFUNCTION("""COMPUTED_VALUE"""),169.6)</f>
        <v>169.6</v>
      </c>
      <c r="Q377" s="8">
        <f ca="1">IFERROR(__xludf.DUMMYFUNCTION("""COMPUTED_VALUE"""),0)</f>
        <v>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IFERROR(__xludf.DUMMYFUNCTION("""COMPUTED_VALUE"""),544)</f>
        <v>544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86" t="str">
        <f ca="1">IFERROR(__xludf.DUMMYFUNCTION("""COMPUTED_VALUE"""),"A.A.  ESCOLA ESTADUAL ALFREDO NASSER")</f>
        <v>A.A.  ESCOLA ESTADUAL ALFREDO NASSER</v>
      </c>
      <c r="D378" s="2" t="str">
        <f ca="1">IFERROR(__xludf.DUMMYFUNCTION("""COMPUTED_VALUE"""),"01251862000150")</f>
        <v>01251862000150</v>
      </c>
      <c r="E378" s="7" t="str">
        <f ca="1">IFERROR(__xludf.DUMMYFUNCTION("""COMPUTED_VALUE"""),"104")</f>
        <v>104</v>
      </c>
      <c r="F378" s="8" t="str">
        <f ca="1">IFERROR(__xludf.DUMMYFUNCTION("""COMPUTED_VALUE"""),"1829")</f>
        <v>1829</v>
      </c>
      <c r="G378" s="8" t="str">
        <f ca="1">IFERROR(__xludf.DUMMYFUNCTION("""COMPUTED_VALUE"""),"307410")</f>
        <v>307410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IFERROR(__xludf.DUMMYFUNCTION("""COMPUTED_VALUE"""),943.2)</f>
        <v>943.2</v>
      </c>
      <c r="K378" s="8">
        <f ca="1">IFERROR(__xludf.DUMMYFUNCTION("""COMPUTED_VALUE"""),0)</f>
        <v>0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IFERROR(__xludf.DUMMYFUNCTION("""COMPUTED_VALUE"""),74.2)</f>
        <v>74.2</v>
      </c>
      <c r="Q378" s="8">
        <f ca="1">IFERROR(__xludf.DUMMYFUNCTION("""COMPUTED_VALUE"""),439.2)</f>
        <v>439.2</v>
      </c>
      <c r="R378" s="8">
        <f ca="1">IFERROR(__xludf.DUMMYFUNCTION("""COMPUTED_VALUE"""),0)</f>
        <v>0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86" t="str">
        <f ca="1">IFERROR(__xludf.DUMMYFUNCTION("""COMPUTED_VALUE"""),"A.A. ESCOLA ESTADUAL ANA MACEDO MAIA")</f>
        <v>A.A. ESCOLA ESTADUAL ANA MACEDO MAIA</v>
      </c>
      <c r="D379" s="2" t="str">
        <f ca="1">IFERROR(__xludf.DUMMYFUNCTION("""COMPUTED_VALUE"""),"01243662000155")</f>
        <v>01243662000155</v>
      </c>
      <c r="E379" s="7" t="str">
        <f ca="1">IFERROR(__xludf.DUMMYFUNCTION("""COMPUTED_VALUE"""),"104")</f>
        <v>104</v>
      </c>
      <c r="F379" s="8" t="str">
        <f ca="1">IFERROR(__xludf.DUMMYFUNCTION("""COMPUTED_VALUE"""),"1829")</f>
        <v>1829</v>
      </c>
      <c r="G379" s="8" t="str">
        <f ca="1">IFERROR(__xludf.DUMMYFUNCTION("""COMPUTED_VALUE"""),"306015")</f>
        <v>306015</v>
      </c>
      <c r="H379" s="8">
        <f ca="1">IFERROR(__xludf.DUMMYFUNCTION("""COMPUTED_VALUE"""),0)</f>
        <v>0</v>
      </c>
      <c r="I379" s="8">
        <f ca="1">IFERROR(__xludf.DUMMYFUNCTION("""COMPUTED_VALUE"""),0)</f>
        <v>0</v>
      </c>
      <c r="J379" s="8">
        <f ca="1">IFERROR(__xludf.DUMMYFUNCTION("""COMPUTED_VALUE"""),2037.6)</f>
        <v>2037.6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IFERROR(__xludf.DUMMYFUNCTION("""COMPUTED_VALUE"""),0)</f>
        <v>0</v>
      </c>
      <c r="Q379" s="8">
        <f ca="1">IFERROR(__xludf.DUMMYFUNCTION("""COMPUTED_VALUE"""),0)</f>
        <v>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86" t="str">
        <f ca="1">IFERROR(__xludf.DUMMYFUNCTION("""COMPUTED_VALUE"""),"A. ESCOLAR COMUN. DA ESC. CONV. BRASIL")</f>
        <v>A. ESCOLAR COMUN. DA ESC. CONV. BRASIL</v>
      </c>
      <c r="D380" s="2" t="str">
        <f ca="1">IFERROR(__xludf.DUMMYFUNCTION("""COMPUTED_VALUE"""),"01112471000154")</f>
        <v>01112471000154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IFERROR(__xludf.DUMMYFUNCTION("""COMPUTED_VALUE"""),"307402")</f>
        <v>307402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IFERROR(__xludf.DUMMYFUNCTION("""COMPUTED_VALUE"""),583.2)</f>
        <v>583.20000000000005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IFERROR(__xludf.DUMMYFUNCTION("""COMPUTED_VALUE"""),0)</f>
        <v>0</v>
      </c>
      <c r="Q380" s="8">
        <f ca="1">IFERROR(__xludf.DUMMYFUNCTION("""COMPUTED_VALUE"""),360)</f>
        <v>360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86" t="str">
        <f ca="1">IFERROR(__xludf.DUMMYFUNCTION("""COMPUTED_VALUE"""),"A.A.  ESCOLA ESTADUAL CUSTÓDIA DA SILVA PEDREIRA")</f>
        <v>A.A.  ESCOLA ESTADUAL CUSTÓDIA DA SILVA PEDREIRA</v>
      </c>
      <c r="D381" s="2" t="str">
        <f ca="1">IFERROR(__xludf.DUMMYFUNCTION("""COMPUTED_VALUE"""),"01192932000146")</f>
        <v>01192932000146</v>
      </c>
      <c r="E381" s="7" t="str">
        <f ca="1">IFERROR(__xludf.DUMMYFUNCTION("""COMPUTED_VALUE"""),"001")</f>
        <v>001</v>
      </c>
      <c r="F381" s="8" t="str">
        <f ca="1">IFERROR(__xludf.DUMMYFUNCTION("""COMPUTED_VALUE"""),"1117")</f>
        <v>1117</v>
      </c>
      <c r="G381" s="8" t="str">
        <f ca="1">IFERROR(__xludf.DUMMYFUNCTION("""COMPUTED_VALUE"""),"314080")</f>
        <v>314080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IFERROR(__xludf.DUMMYFUNCTION("""COMPUTED_VALUE"""),3024)</f>
        <v>3024</v>
      </c>
      <c r="K381" s="8">
        <f ca="1">IFERROR(__xludf.DUMMYFUNCTION("""COMPUTED_VALUE"""),0)</f>
        <v>0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IFERROR(__xludf.DUMMYFUNCTION("""COMPUTED_VALUE"""),0)</f>
        <v>0</v>
      </c>
      <c r="Q381" s="8">
        <f ca="1">IFERROR(__xludf.DUMMYFUNCTION("""COMPUTED_VALUE"""),2390.4)</f>
        <v>2390.4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86" t="str">
        <f ca="1">IFERROR(__xludf.DUMMYFUNCTION("""COMPUTED_VALUE"""),"A. ESC. COM./ESC. EST. D.DOMINGOS CARREROT")</f>
        <v>A. ESC. COM./ESC. EST. D.DOMINGOS CARREROT</v>
      </c>
      <c r="D382" s="2" t="str">
        <f ca="1">IFERROR(__xludf.DUMMYFUNCTION("""COMPUTED_VALUE"""),"00900197000115")</f>
        <v>00900197000115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IFERROR(__xludf.DUMMYFUNCTION("""COMPUTED_VALUE"""),"305914")</f>
        <v>305914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IFERROR(__xludf.DUMMYFUNCTION("""COMPUTED_VALUE"""),2692.8)</f>
        <v>2692.8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IFERROR(__xludf.DUMMYFUNCTION("""COMPUTED_VALUE"""),106)</f>
        <v>106</v>
      </c>
      <c r="Q382" s="8">
        <f ca="1">IFERROR(__xludf.DUMMYFUNCTION("""COMPUTED_VALUE"""),0)</f>
        <v>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86" t="str">
        <f ca="1">IFERROR(__xludf.DUMMYFUNCTION("""COMPUTED_VALUE"""),"A.A.  A ESCOLA D. PEDRO II")</f>
        <v>A.A.  A ESCOLA D. PEDRO II</v>
      </c>
      <c r="D383" s="2" t="str">
        <f ca="1">IFERROR(__xludf.DUMMYFUNCTION("""COMPUTED_VALUE"""),"01133697000131")</f>
        <v>01133697000131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IFERROR(__xludf.DUMMYFUNCTION("""COMPUTED_VALUE"""),"0313092")</f>
        <v>0313092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IFERROR(__xludf.DUMMYFUNCTION("""COMPUTED_VALUE"""),0)</f>
        <v>0</v>
      </c>
      <c r="K383" s="8">
        <f ca="1">IFERROR(__xludf.DUMMYFUNCTION("""COMPUTED_VALUE"""),3295.6)</f>
        <v>3295.6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IFERROR(__xludf.DUMMYFUNCTION("""COMPUTED_VALUE"""),116.6)</f>
        <v>116.6</v>
      </c>
      <c r="Q383" s="8">
        <f ca="1">IFERROR(__xludf.DUMMYFUNCTION("""COMPUTED_VALUE"""),0)</f>
        <v>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86" t="str">
        <f ca="1">IFERROR(__xludf.DUMMYFUNCTION("""COMPUTED_VALUE"""),"A.A. ESCOLA ESTADUAL IRMA ASPASIA")</f>
        <v>A.A. ESCOLA ESTADUAL IRMA ASPASIA</v>
      </c>
      <c r="D384" s="2" t="str">
        <f ca="1">IFERROR(__xludf.DUMMYFUNCTION("""COMPUTED_VALUE"""),"01136022000146")</f>
        <v>01136022000146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IFERROR(__xludf.DUMMYFUNCTION("""COMPUTED_VALUE"""),"307453")</f>
        <v>307453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IFERROR(__xludf.DUMMYFUNCTION("""COMPUTED_VALUE"""),1008)</f>
        <v>1008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IFERROR(__xludf.DUMMYFUNCTION("""COMPUTED_VALUE"""),0)</f>
        <v>0</v>
      </c>
      <c r="Q384" s="8">
        <f ca="1">IFERROR(__xludf.DUMMYFUNCTION("""COMPUTED_VALUE"""),1807.2)</f>
        <v>1807.2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86" t="str">
        <f ca="1">IFERROR(__xludf.DUMMYFUNCTION("""COMPUTED_VALUE"""),"A.A. DA ESC. EST. ALCIDES RODRIGUES AIRES")</f>
        <v>A.A. DA ESC. EST. ALCIDES RODRIGUES AIRES</v>
      </c>
      <c r="D385" s="2" t="str">
        <f ca="1">IFERROR(__xludf.DUMMYFUNCTION("""COMPUTED_VALUE"""),"03495455000113")</f>
        <v>03495455000113</v>
      </c>
      <c r="E385" s="7" t="str">
        <f ca="1">IFERROR(__xludf.DUMMYFUNCTION("""COMPUTED_VALUE"""),"001")</f>
        <v>001</v>
      </c>
      <c r="F385" s="8" t="str">
        <f ca="1">IFERROR(__xludf.DUMMYFUNCTION("""COMPUTED_VALUE"""),"1117")</f>
        <v>1117</v>
      </c>
      <c r="G385" s="8" t="str">
        <f ca="1">IFERROR(__xludf.DUMMYFUNCTION("""COMPUTED_VALUE"""),"77143")</f>
        <v>77143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IFERROR(__xludf.DUMMYFUNCTION("""COMPUTED_VALUE"""),2491.2)</f>
        <v>2491.1999999999998</v>
      </c>
      <c r="K385" s="8">
        <f ca="1">IFERROR(__xludf.DUMMYFUNCTION("""COMPUTED_VALUE"""),0)</f>
        <v>0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IFERROR(__xludf.DUMMYFUNCTION("""COMPUTED_VALUE"""),84.8)</f>
        <v>84.8</v>
      </c>
      <c r="Q385" s="8">
        <f ca="1">IFERROR(__xludf.DUMMYFUNCTION("""COMPUTED_VALUE"""),0)</f>
        <v>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IFERROR(__xludf.DUMMYFUNCTION("""COMPUTED_VALUE"""),608)</f>
        <v>608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86" t="str">
        <f ca="1">IFERROR(__xludf.DUMMYFUNCTION("""COMPUTED_VALUE"""),"A.A. E. E. PROFA. CARMENIA MATOS MAIA")</f>
        <v>A.A. E. E. PROFA. CARMENIA MATOS MAIA</v>
      </c>
      <c r="D386" s="2" t="str">
        <f ca="1">IFERROR(__xludf.DUMMYFUNCTION("""COMPUTED_VALUE"""),"01118897000115")</f>
        <v>01118897000115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IFERROR(__xludf.DUMMYFUNCTION("""COMPUTED_VALUE"""),"307399")</f>
        <v>307399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IFERROR(__xludf.DUMMYFUNCTION("""COMPUTED_VALUE"""),2030.4)</f>
        <v>2030.4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IFERROR(__xludf.DUMMYFUNCTION("""COMPUTED_VALUE"""),222.6)</f>
        <v>222.6</v>
      </c>
      <c r="Q386" s="8">
        <f ca="1">IFERROR(__xludf.DUMMYFUNCTION("""COMPUTED_VALUE"""),792)</f>
        <v>792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IFERROR(__xludf.DUMMYFUNCTION("""COMPUTED_VALUE"""),"Santa Rita do Tocantins")</f>
        <v>Santa Rita do Tocantins</v>
      </c>
      <c r="C387" s="86" t="str">
        <f ca="1">IFERROR(__xludf.DUMMYFUNCTION("""COMPUTED_VALUE"""),"ASS. COM.DE AP.ESC. EST. DE 1 GRAU BOA NOVA")</f>
        <v>ASS. COM.DE AP.ESC. EST. DE 1 GRAU BOA NOVA</v>
      </c>
      <c r="D387" s="2" t="str">
        <f ca="1">IFERROR(__xludf.DUMMYFUNCTION("""COMPUTED_VALUE"""),"01856561000150")</f>
        <v>01856561000150</v>
      </c>
      <c r="E387" s="7" t="str">
        <f ca="1">IFERROR(__xludf.DUMMYFUNCTION("""COMPUTED_VALUE"""),"001")</f>
        <v>001</v>
      </c>
      <c r="F387" s="8" t="str">
        <f ca="1">IFERROR(__xludf.DUMMYFUNCTION("""COMPUTED_VALUE"""),"4107")</f>
        <v>4107</v>
      </c>
      <c r="G387" s="8" t="str">
        <f ca="1">IFERROR(__xludf.DUMMYFUNCTION("""COMPUTED_VALUE"""),"320722")</f>
        <v>320722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IFERROR(__xludf.DUMMYFUNCTION("""COMPUTED_VALUE"""),619.2)</f>
        <v>619.20000000000005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IFERROR(__xludf.DUMMYFUNCTION("""COMPUTED_VALUE"""),0)</f>
        <v>0</v>
      </c>
      <c r="Q387" s="8">
        <f ca="1">IFERROR(__xludf.DUMMYFUNCTION("""COMPUTED_VALUE"""),352.8)</f>
        <v>352.8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Rosa do Tocantins")</f>
        <v>Santa Rosa do Tocantins</v>
      </c>
      <c r="C388" s="86" t="str">
        <f ca="1">IFERROR(__xludf.DUMMYFUNCTION("""COMPUTED_VALUE"""),"A.A. E. E.PROF.ZACHARIAS NUNES DA SILVEIRA")</f>
        <v>A.A. E. E.PROF.ZACHARIAS NUNES DA SILVEIRA</v>
      </c>
      <c r="D388" s="2" t="str">
        <f ca="1">IFERROR(__xludf.DUMMYFUNCTION("""COMPUTED_VALUE"""),"01066420000133")</f>
        <v>01066420000133</v>
      </c>
      <c r="E388" s="7" t="str">
        <f ca="1">IFERROR(__xludf.DUMMYFUNCTION("""COMPUTED_VALUE"""),"104")</f>
        <v>104</v>
      </c>
      <c r="F388" s="8" t="str">
        <f ca="1">IFERROR(__xludf.DUMMYFUNCTION("""COMPUTED_VALUE"""),"1829")</f>
        <v>1829</v>
      </c>
      <c r="G388" s="8" t="str">
        <f ca="1">IFERROR(__xludf.DUMMYFUNCTION("""COMPUTED_VALUE"""),"0307461")</f>
        <v>0307461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IFERROR(__xludf.DUMMYFUNCTION("""COMPUTED_VALUE"""),1087.2)</f>
        <v>1087.2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IFERROR(__xludf.DUMMYFUNCTION("""COMPUTED_VALUE"""),116.6)</f>
        <v>116.6</v>
      </c>
      <c r="Q388" s="8">
        <f ca="1">IFERROR(__xludf.DUMMYFUNCTION("""COMPUTED_VALUE"""),0)</f>
        <v>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86" t="str">
        <f ca="1">IFERROR(__xludf.DUMMYFUNCTION("""COMPUTED_VALUE"""),"A.A. E. E. TENENTE SALVADOR RIBEIRO")</f>
        <v>A.A. E. E. TENENTE SALVADOR RIBEIRO</v>
      </c>
      <c r="D389" s="2" t="str">
        <f ca="1">IFERROR(__xludf.DUMMYFUNCTION("""COMPUTED_VALUE"""),"01066424000111")</f>
        <v>01066424000111</v>
      </c>
      <c r="E389" s="7" t="str">
        <f ca="1">IFERROR(__xludf.DUMMYFUNCTION("""COMPUTED_VALUE"""),"001")</f>
        <v>001</v>
      </c>
      <c r="F389" s="8" t="str">
        <f ca="1">IFERROR(__xludf.DUMMYFUNCTION("""COMPUTED_VALUE"""),"1117")</f>
        <v>1117</v>
      </c>
      <c r="G389" s="8" t="str">
        <f ca="1">IFERROR(__xludf.DUMMYFUNCTION("""COMPUTED_VALUE"""),"332623")</f>
        <v>332623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IFERROR(__xludf.DUMMYFUNCTION("""COMPUTED_VALUE"""),187.2)</f>
        <v>187.2</v>
      </c>
      <c r="K389" s="8">
        <f ca="1">IFERROR(__xludf.DUMMYFUNCTION("""COMPUTED_VALUE"""),0)</f>
        <v>0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IFERROR(__xludf.DUMMYFUNCTION("""COMPUTED_VALUE"""),1303.2)</f>
        <v>1303.2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IFERROR(__xludf.DUMMYFUNCTION("""COMPUTED_VALUE"""),128)</f>
        <v>128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IFERROR(__xludf.DUMMYFUNCTION("""COMPUTED_VALUE"""),"Silvanopolis")</f>
        <v>Silvanopolis</v>
      </c>
      <c r="C390" s="86" t="str">
        <f ca="1">IFERROR(__xludf.DUMMYFUNCTION("""COMPUTED_VALUE"""),"A.A. DA ESC. EST. JOAO DA SILVA GUIMARAES")</f>
        <v>A.A. DA ESC. EST. JOAO DA SILVA GUIMARAES</v>
      </c>
      <c r="D390" s="2" t="str">
        <f ca="1">IFERROR(__xludf.DUMMYFUNCTION("""COMPUTED_VALUE"""),"01557779000103")</f>
        <v>01557779000103</v>
      </c>
      <c r="E390" s="7" t="str">
        <f ca="1">IFERROR(__xludf.DUMMYFUNCTION("""COMPUTED_VALUE"""),"001")</f>
        <v>001</v>
      </c>
      <c r="F390" s="8" t="str">
        <f ca="1">IFERROR(__xludf.DUMMYFUNCTION("""COMPUTED_VALUE"""),"3980")</f>
        <v>3980</v>
      </c>
      <c r="G390" s="8" t="str">
        <f ca="1">IFERROR(__xludf.DUMMYFUNCTION("""COMPUTED_VALUE"""),"51292")</f>
        <v>51292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IFERROR(__xludf.DUMMYFUNCTION("""COMPUTED_VALUE"""),2390.4)</f>
        <v>2390.4</v>
      </c>
      <c r="K390" s="8">
        <f ca="1">IFERROR(__xludf.DUMMYFUNCTION("""COMPUTED_VALUE"""),0)</f>
        <v>0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IFERROR(__xludf.DUMMYFUNCTION("""COMPUTED_VALUE"""),0)</f>
        <v>0</v>
      </c>
      <c r="Q390" s="8">
        <f ca="1">IFERROR(__xludf.DUMMYFUNCTION("""COMPUTED_VALUE"""),1828.8)</f>
        <v>1828.8</v>
      </c>
      <c r="R390" s="8">
        <f ca="1">IFERROR(__xludf.DUMMYFUNCTION("""COMPUTED_VALUE"""),0)</f>
        <v>0</v>
      </c>
      <c r="S390" s="8">
        <f ca="1">IFERROR(__xludf.DUMMYFUNCTION("""COMPUTED_VALUE"""),0)</f>
        <v>0</v>
      </c>
      <c r="T390" s="8">
        <f ca="1">IFERROR(__xludf.DUMMYFUNCTION("""COMPUTED_VALUE"""),0)</f>
        <v>0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86" t="str">
        <f ca="1">IFERROR(__xludf.DUMMYFUNCTION("""COMPUTED_VALUE"""),"A.A. A ESC. EST. JOAO PIRES QUERIDO")</f>
        <v>A.A. A ESC. EST. JOAO PIRES QUERIDO</v>
      </c>
      <c r="D391" s="2" t="str">
        <f ca="1">IFERROR(__xludf.DUMMYFUNCTION("""COMPUTED_VALUE"""),"01284632000197")</f>
        <v>01284632000197</v>
      </c>
      <c r="E391" s="7" t="str">
        <f ca="1">IFERROR(__xludf.DUMMYFUNCTION("""COMPUTED_VALUE"""),"001")</f>
        <v>001</v>
      </c>
      <c r="F391" s="8" t="str">
        <f ca="1">IFERROR(__xludf.DUMMYFUNCTION("""COMPUTED_VALUE"""),"3980")</f>
        <v>3980</v>
      </c>
      <c r="G391" s="8" t="str">
        <f ca="1">IFERROR(__xludf.DUMMYFUNCTION("""COMPUTED_VALUE"""),"051187")</f>
        <v>051187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IFERROR(__xludf.DUMMYFUNCTION("""COMPUTED_VALUE"""),0)</f>
        <v>0</v>
      </c>
      <c r="K391" s="8">
        <f ca="1">IFERROR(__xludf.DUMMYFUNCTION("""COMPUTED_VALUE"""),2953.2)</f>
        <v>2953.2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IFERROR(__xludf.DUMMYFUNCTION("""COMPUTED_VALUE"""),0)</f>
        <v>0</v>
      </c>
      <c r="Q391" s="8">
        <f ca="1">IFERROR(__xludf.DUMMYFUNCTION("""COMPUTED_VALUE"""),0)</f>
        <v>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IFERROR(__xludf.DUMMYFUNCTION("""COMPUTED_VALUE"""),249.6)</f>
        <v>249.6</v>
      </c>
      <c r="U391" s="1"/>
      <c r="V391" s="1"/>
      <c r="W391" s="1"/>
    </row>
    <row r="392" spans="1:23" ht="12.75">
      <c r="A392" t="str">
        <f ca="1">IFERROR(__xludf.DUMMYFUNCTION("""COMPUTED_VALUE"""),"Tocantinópolis")</f>
        <v>Tocantinópolis</v>
      </c>
      <c r="B392" t="str">
        <f ca="1">IFERROR(__xludf.DUMMYFUNCTION("""COMPUTED_VALUE"""),"Aguiarnopolis")</f>
        <v>Aguiarnopolis</v>
      </c>
      <c r="C392" s="86" t="str">
        <f ca="1">IFERROR(__xludf.DUMMYFUNCTION("""COMPUTED_VALUE"""),"A.A. DA ESC. EST. NAZARÉ NUNES DA SILVA (AGUIARNOPOLIS)")</f>
        <v>A.A. DA ESC. EST. NAZARÉ NUNES DA SILVA (AGUIARNOPOLIS)</v>
      </c>
      <c r="D392" s="2" t="str">
        <f ca="1">IFERROR(__xludf.DUMMYFUNCTION("""COMPUTED_VALUE"""),"01213519000110")</f>
        <v>01213519000110</v>
      </c>
      <c r="E392" s="7" t="str">
        <f ca="1">IFERROR(__xludf.DUMMYFUNCTION("""COMPUTED_VALUE"""),"001")</f>
        <v>001</v>
      </c>
      <c r="F392" s="8" t="str">
        <f ca="1">IFERROR(__xludf.DUMMYFUNCTION("""COMPUTED_VALUE"""),"0810")</f>
        <v>0810</v>
      </c>
      <c r="G392" s="8" t="str">
        <f ca="1">IFERROR(__xludf.DUMMYFUNCTION("""COMPUTED_VALUE"""),"217727")</f>
        <v>217727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IFERROR(__xludf.DUMMYFUNCTION("""COMPUTED_VALUE"""),1756.8)</f>
        <v>1756.8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IFERROR(__xludf.DUMMYFUNCTION("""COMPUTED_VALUE"""),0)</f>
        <v>0</v>
      </c>
      <c r="Q392" s="8">
        <f ca="1">IFERROR(__xludf.DUMMYFUNCTION("""COMPUTED_VALUE"""),554.4)</f>
        <v>554.4</v>
      </c>
      <c r="R392" s="8">
        <f ca="1">IFERROR(__xludf.DUMMYFUNCTION("""COMPUTED_VALUE"""),0)</f>
        <v>0</v>
      </c>
      <c r="S392" s="8">
        <f ca="1">IFERROR(__xludf.DUMMYFUNCTION("""COMPUTED_VALUE"""),7360)</f>
        <v>7360</v>
      </c>
      <c r="T392" s="8">
        <f ca="1">IFERROR(__xludf.DUMMYFUNCTION("""COMPUTED_VALUE"""),0)</f>
        <v>0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IFERROR(__xludf.DUMMYFUNCTION("""COMPUTED_VALUE"""),"Angico")</f>
        <v>Angico</v>
      </c>
      <c r="C393" s="86" t="str">
        <f ca="1">IFERROR(__xludf.DUMMYFUNCTION("""COMPUTED_VALUE"""),"ASSOCIAÇÃO DE APOIO DO COL. EST. DULCE COELHO DE SOUSA")</f>
        <v>ASSOCIAÇÃO DE APOIO DO COL. EST. DULCE COELHO DE SOUSA</v>
      </c>
      <c r="D393" s="2" t="str">
        <f ca="1">IFERROR(__xludf.DUMMYFUNCTION("""COMPUTED_VALUE"""),"10800992000195")</f>
        <v>10800992000195</v>
      </c>
      <c r="E393" s="7" t="str">
        <f ca="1">IFERROR(__xludf.DUMMYFUNCTION("""COMPUTED_VALUE"""),"001")</f>
        <v>001</v>
      </c>
      <c r="F393" s="8" t="str">
        <f ca="1">IFERROR(__xludf.DUMMYFUNCTION("""COMPUTED_VALUE"""),"3973")</f>
        <v>3973</v>
      </c>
      <c r="G393" s="8" t="str">
        <f ca="1">IFERROR(__xludf.DUMMYFUNCTION("""COMPUTED_VALUE"""),"212792")</f>
        <v>212792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IFERROR(__xludf.DUMMYFUNCTION("""COMPUTED_VALUE"""),1670.4)</f>
        <v>1670.4</v>
      </c>
      <c r="K393" s="8">
        <f ca="1">IFERROR(__xludf.DUMMYFUNCTION("""COMPUTED_VALUE"""),0)</f>
        <v>0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IFERROR(__xludf.DUMMYFUNCTION("""COMPUTED_VALUE"""),265)</f>
        <v>265</v>
      </c>
      <c r="Q393" s="8">
        <f ca="1">IFERROR(__xludf.DUMMYFUNCTION("""COMPUTED_VALUE"""),900)</f>
        <v>900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IFERROR(__xludf.DUMMYFUNCTION("""COMPUTED_VALUE"""),"Cachoeirinha")</f>
        <v>Cachoeirinha</v>
      </c>
      <c r="C394" s="86" t="str">
        <f ca="1">IFERROR(__xludf.DUMMYFUNCTION("""COMPUTED_VALUE"""),"A.A. E. EST. NOVA DA CACHOEIRINHA/RAIMUNDO NONATO TORRES")</f>
        <v>A.A. E. EST. NOVA DA CACHOEIRINHA/RAIMUNDO NONATO TORRES</v>
      </c>
      <c r="D394" s="2" t="str">
        <f ca="1">IFERROR(__xludf.DUMMYFUNCTION("""COMPUTED_VALUE"""),"01213535000103")</f>
        <v>01213535000103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IFERROR(__xludf.DUMMYFUNCTION("""COMPUTED_VALUE"""),"0217689")</f>
        <v>0217689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IFERROR(__xludf.DUMMYFUNCTION("""COMPUTED_VALUE"""),1188)</f>
        <v>1188</v>
      </c>
      <c r="K394" s="8">
        <f ca="1">IFERROR(__xludf.DUMMYFUNCTION("""COMPUTED_VALUE"""),0)</f>
        <v>0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IFERROR(__xludf.DUMMYFUNCTION("""COMPUTED_VALUE"""),63.5999999999999)</f>
        <v>63.599999999999902</v>
      </c>
      <c r="Q394" s="8">
        <f ca="1">IFERROR(__xludf.DUMMYFUNCTION("""COMPUTED_VALUE"""),741.6)</f>
        <v>741.6</v>
      </c>
      <c r="R394" s="8">
        <f ca="1">IFERROR(__xludf.DUMMYFUNCTION("""COMPUTED_VALUE"""),0)</f>
        <v>0</v>
      </c>
      <c r="S394" s="8">
        <f ca="1">IFERROR(__xludf.DUMMYFUNCTION("""COMPUTED_VALUE"""),0)</f>
        <v>0</v>
      </c>
      <c r="T394" s="8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IFERROR(__xludf.DUMMYFUNCTION("""COMPUTED_VALUE"""),"darcinopolis")</f>
        <v>darcinopolis</v>
      </c>
      <c r="C395" s="86" t="str">
        <f ca="1">IFERROR(__xludf.DUMMYFUNCTION("""COMPUTED_VALUE"""),"A. APOIO COL. EST. JOSE DE SOUZA PORTO")</f>
        <v>A. APOIO COL. EST. JOSE DE SOUZA PORTO</v>
      </c>
      <c r="D395" s="2" t="str">
        <f ca="1">IFERROR(__xludf.DUMMYFUNCTION("""COMPUTED_VALUE"""),"01213532000170")</f>
        <v>01213532000170</v>
      </c>
      <c r="E395" s="7" t="str">
        <f ca="1">IFERROR(__xludf.DUMMYFUNCTION("""COMPUTED_VALUE"""),"001")</f>
        <v>001</v>
      </c>
      <c r="F395" s="8" t="str">
        <f ca="1">IFERROR(__xludf.DUMMYFUNCTION("""COMPUTED_VALUE"""),"0810")</f>
        <v>0810</v>
      </c>
      <c r="G395" s="8" t="str">
        <f ca="1">IFERROR(__xludf.DUMMYFUNCTION("""COMPUTED_VALUE"""),"25739")</f>
        <v>25739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IFERROR(__xludf.DUMMYFUNCTION("""COMPUTED_VALUE"""),3376.8)</f>
        <v>3376.8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IFERROR(__xludf.DUMMYFUNCTION("""COMPUTED_VALUE"""),127.199999999999)</f>
        <v>127.19999999999899</v>
      </c>
      <c r="Q395" s="8">
        <f ca="1">IFERROR(__xludf.DUMMYFUNCTION("""COMPUTED_VALUE"""),2030.4)</f>
        <v>2030.4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IFERROR(__xludf.DUMMYFUNCTION("""COMPUTED_VALUE"""),"Itaguatins")</f>
        <v>Itaguatins</v>
      </c>
      <c r="C396" s="86" t="str">
        <f ca="1">IFERROR(__xludf.DUMMYFUNCTION("""COMPUTED_VALUE"""),"ASS. DE APOIO ESC. EST. OLAVO BILAC")</f>
        <v>ASS. DE APOIO ESC. EST. OLAVO BILAC</v>
      </c>
      <c r="D396" s="2" t="str">
        <f ca="1">IFERROR(__xludf.DUMMYFUNCTION("""COMPUTED_VALUE"""),"01358337000138")</f>
        <v>01358337000138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IFERROR(__xludf.DUMMYFUNCTION("""COMPUTED_VALUE"""),"218391")</f>
        <v>218391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IFERROR(__xludf.DUMMYFUNCTION("""COMPUTED_VALUE"""),554.4)</f>
        <v>554.4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IFERROR(__xludf.DUMMYFUNCTION("""COMPUTED_VALUE"""),0)</f>
        <v>0</v>
      </c>
      <c r="Q396" s="8">
        <f ca="1">IFERROR(__xludf.DUMMYFUNCTION("""COMPUTED_VALUE"""),1540.8)</f>
        <v>1540.8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IFERROR(__xludf.DUMMYFUNCTION("""COMPUTED_VALUE"""),"Luzinopolis")</f>
        <v>Luzinopolis</v>
      </c>
      <c r="C397" s="86" t="str">
        <f ca="1">IFERROR(__xludf.DUMMYFUNCTION("""COMPUTED_VALUE"""),"ASS. AP.A ESC. EST. JUSCELINO K.DE OLIVEIRA")</f>
        <v>ASS. AP.A ESC. EST. JUSCELINO K.DE OLIVEIRA</v>
      </c>
      <c r="D397" s="2" t="str">
        <f ca="1">IFERROR(__xludf.DUMMYFUNCTION("""COMPUTED_VALUE"""),"01230232000107")</f>
        <v>01230232000107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IFERROR(__xludf.DUMMYFUNCTION("""COMPUTED_VALUE"""),"022135X")</f>
        <v>022135X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IFERROR(__xludf.DUMMYFUNCTION("""COMPUTED_VALUE"""),1893.6)</f>
        <v>1893.6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IFERROR(__xludf.DUMMYFUNCTION("""COMPUTED_VALUE"""),0)</f>
        <v>0</v>
      </c>
      <c r="Q397" s="8">
        <f ca="1">IFERROR(__xludf.DUMMYFUNCTION("""COMPUTED_VALUE"""),1173.6)</f>
        <v>1173.5999999999999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IFERROR(__xludf.DUMMYFUNCTION("""COMPUTED_VALUE"""),"Maurilandia do Tocantins")</f>
        <v>Maurilandia do Tocantins</v>
      </c>
      <c r="C398" s="86" t="str">
        <f ca="1">IFERROR(__xludf.DUMMYFUNCTION("""COMPUTED_VALUE"""),"A.A.  DA ESC. EST.PEDRO LUDOVICO TEIXEIRA")</f>
        <v>A.A.  DA ESC. EST.PEDRO LUDOVICO TEIXEIRA</v>
      </c>
      <c r="D398" s="2" t="str">
        <f ca="1">IFERROR(__xludf.DUMMYFUNCTION("""COMPUTED_VALUE"""),"01213528000101")</f>
        <v>01213528000101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IFERROR(__xludf.DUMMYFUNCTION("""COMPUTED_VALUE"""),"0217670")</f>
        <v>0217670</v>
      </c>
      <c r="H398" s="8">
        <f ca="1">IFERROR(__xludf.DUMMYFUNCTION("""COMPUTED_VALUE"""),0)</f>
        <v>0</v>
      </c>
      <c r="I398" s="8">
        <f ca="1">IFERROR(__xludf.DUMMYFUNCTION("""COMPUTED_VALUE"""),0)</f>
        <v>0</v>
      </c>
      <c r="J398" s="8">
        <f ca="1">IFERROR(__xludf.DUMMYFUNCTION("""COMPUTED_VALUE"""),403.2)</f>
        <v>403.2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IFERROR(__xludf.DUMMYFUNCTION("""COMPUTED_VALUE"""),0)</f>
        <v>0</v>
      </c>
      <c r="Q398" s="8">
        <f ca="1">IFERROR(__xludf.DUMMYFUNCTION("""COMPUTED_VALUE"""),1238.4)</f>
        <v>1238.4000000000001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s="86" t="str">
        <f ca="1">IFERROR(__xludf.DUMMYFUNCTION("""COMPUTED_VALUE"""),"A.DO COLEGIO EST.PRES.CASTELO BRANCO")</f>
        <v>A.DO COLEGIO EST.PRES.CASTELO BRANCO</v>
      </c>
      <c r="D399" s="2" t="str">
        <f ca="1">IFERROR(__xludf.DUMMYFUNCTION("""COMPUTED_VALUE"""),"01213522000134")</f>
        <v>01213522000134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IFERROR(__xludf.DUMMYFUNCTION("""COMPUTED_VALUE"""),"217859")</f>
        <v>217859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IFERROR(__xludf.DUMMYFUNCTION("""COMPUTED_VALUE"""),1411.2)</f>
        <v>1411.2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IFERROR(__xludf.DUMMYFUNCTION("""COMPUTED_VALUE"""),53)</f>
        <v>53</v>
      </c>
      <c r="Q399" s="8">
        <f ca="1">IFERROR(__xludf.DUMMYFUNCTION("""COMPUTED_VALUE"""),770.4)</f>
        <v>770.4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86" t="str">
        <f ca="1">IFERROR(__xludf.DUMMYFUNCTION("""COMPUTED_VALUE"""),"ASSOC. DE APOIO A ESC. EST.ESPECIAL BEM VIVER")</f>
        <v>ASSOC. DE APOIO A ESC. EST.ESPECIAL BEM VIVER</v>
      </c>
      <c r="D400" s="2" t="str">
        <f ca="1">IFERROR(__xludf.DUMMYFUNCTION("""COMPUTED_VALUE"""),"10520927000106")</f>
        <v>10520927000106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IFERROR(__xludf.DUMMYFUNCTION("""COMPUTED_VALUE"""),"200336")</f>
        <v>200336</v>
      </c>
      <c r="H400" s="8">
        <f ca="1">IFERROR(__xludf.DUMMYFUNCTION("""COMPUTED_VALUE"""),0)</f>
        <v>0</v>
      </c>
      <c r="I400" s="8">
        <f ca="1">IFERROR(__xludf.DUMMYFUNCTION("""COMPUTED_VALUE"""),42.4)</f>
        <v>42.4</v>
      </c>
      <c r="J400" s="8">
        <f ca="1">IFERROR(__xludf.DUMMYFUNCTION("""COMPUTED_VALUE"""),115.2)</f>
        <v>115.2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IFERROR(__xludf.DUMMYFUNCTION("""COMPUTED_VALUE"""),0)</f>
        <v>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IFERROR(__xludf.DUMMYFUNCTION("""COMPUTED_VALUE"""),364.8)</f>
        <v>364.8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86" t="str">
        <f ca="1">IFERROR(__xludf.DUMMYFUNCTION("""COMPUTED_VALUE"""),"A.A. ESC. EST. DOM CORNELIO CHIZZINI")</f>
        <v>A.A. ESC. EST. DOM CORNELIO CHIZZINI</v>
      </c>
      <c r="D401" s="2" t="str">
        <f ca="1">IFERROR(__xludf.DUMMYFUNCTION("""COMPUTED_VALUE"""),"01230233000143")</f>
        <v>01230233000143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IFERROR(__xludf.DUMMYFUNCTION("""COMPUTED_VALUE"""),"21776X")</f>
        <v>21776X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IFERROR(__xludf.DUMMYFUNCTION("""COMPUTED_VALUE"""),633.6)</f>
        <v>633.6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IFERROR(__xludf.DUMMYFUNCTION("""COMPUTED_VALUE"""),0)</f>
        <v>0</v>
      </c>
      <c r="Q401" s="8">
        <f ca="1">IFERROR(__xludf.DUMMYFUNCTION("""COMPUTED_VALUE"""),345.6)</f>
        <v>345.6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86" t="str">
        <f ca="1">IFERROR(__xludf.DUMMYFUNCTION("""COMPUTED_VALUE"""),"A.A.  DA ESCOLA ESTADUAL PIACAVA")</f>
        <v>A.A.  DA ESCOLA ESTADUAL PIACAVA</v>
      </c>
      <c r="D402" s="2" t="str">
        <f ca="1">IFERROR(__xludf.DUMMYFUNCTION("""COMPUTED_VALUE"""),"01230239000110")</f>
        <v>01230239000110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IFERROR(__xludf.DUMMYFUNCTION("""COMPUTED_VALUE"""),"217883")</f>
        <v>217883</v>
      </c>
      <c r="H402" s="8">
        <f ca="1">IFERROR(__xludf.DUMMYFUNCTION("""COMPUTED_VALUE"""),0)</f>
        <v>0</v>
      </c>
      <c r="I402" s="8">
        <f ca="1">IFERROR(__xludf.DUMMYFUNCTION("""COMPUTED_VALUE"""),0)</f>
        <v>0</v>
      </c>
      <c r="J402" s="8">
        <f ca="1">IFERROR(__xludf.DUMMYFUNCTION("""COMPUTED_VALUE"""),396)</f>
        <v>396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IFERROR(__xludf.DUMMYFUNCTION("""COMPUTED_VALUE"""),0)</f>
        <v>0</v>
      </c>
      <c r="Q402" s="8">
        <f ca="1">IFERROR(__xludf.DUMMYFUNCTION("""COMPUTED_VALUE"""),180)</f>
        <v>180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IFERROR(__xludf.DUMMYFUNCTION("""COMPUTED_VALUE"""),224)</f>
        <v>224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IFERROR(__xludf.DUMMYFUNCTION("""COMPUTED_VALUE"""),"Palmeiras do Tocantins")</f>
        <v>Palmeiras do Tocantins</v>
      </c>
      <c r="C403" s="86" t="str">
        <f ca="1">IFERROR(__xludf.DUMMYFUNCTION("""COMPUTED_VALUE"""),"A.A. ESC. EST. RAIMUNDO NEIVA DE CARVALHO")</f>
        <v>A.A. ESC. EST. RAIMUNDO NEIVA DE CARVALHO</v>
      </c>
      <c r="D403" s="2" t="str">
        <f ca="1">IFERROR(__xludf.DUMMYFUNCTION("""COMPUTED_VALUE"""),"01213533000114")</f>
        <v>01213533000114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IFERROR(__xludf.DUMMYFUNCTION("""COMPUTED_VALUE"""),"0027529")</f>
        <v>0027529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IFERROR(__xludf.DUMMYFUNCTION("""COMPUTED_VALUE"""),1684.8)</f>
        <v>1684.8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IFERROR(__xludf.DUMMYFUNCTION("""COMPUTED_VALUE"""),1944)</f>
        <v>1944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86" t="str">
        <f ca="1">IFERROR(__xludf.DUMMYFUNCTION("""COMPUTED_VALUE"""),"A. DE APOIO DA E. E. PE. CESARE LELLI")</f>
        <v>A. DE APOIO DA E. E. PE. CESARE LELLI</v>
      </c>
      <c r="D404" s="2" t="str">
        <f ca="1">IFERROR(__xludf.DUMMYFUNCTION("""COMPUTED_VALUE"""),"03778873000118")</f>
        <v>03778873000118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IFERROR(__xludf.DUMMYFUNCTION("""COMPUTED_VALUE"""),"82007")</f>
        <v>82007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IFERROR(__xludf.DUMMYFUNCTION("""COMPUTED_VALUE"""),1519.2)</f>
        <v>1519.2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IFERROR(__xludf.DUMMYFUNCTION("""COMPUTED_VALUE"""),0)</f>
        <v>0</v>
      </c>
      <c r="P404" s="8">
        <f ca="1">IFERROR(__xludf.DUMMYFUNCTION("""COMPUTED_VALUE"""),212)</f>
        <v>212</v>
      </c>
      <c r="Q404" s="8">
        <f ca="1">IFERROR(__xludf.DUMMYFUNCTION("""COMPUTED_VALUE"""),0)</f>
        <v>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IFERROR(__xludf.DUMMYFUNCTION("""COMPUTED_VALUE"""),"Santa Terezinha do Tocantins")</f>
        <v>Santa Terezinha do Tocantins</v>
      </c>
      <c r="C405" s="86" t="str">
        <f ca="1">IFERROR(__xludf.DUMMYFUNCTION("""COMPUTED_VALUE"""),"ASS. A. ESC. EST. DR JOSE FELICIANO FERREIRA")</f>
        <v>ASS. A. ESC. EST. DR JOSE FELICIANO FERREIRA</v>
      </c>
      <c r="D405" s="2" t="str">
        <f ca="1">IFERROR(__xludf.DUMMYFUNCTION("""COMPUTED_VALUE"""),"01077441000154")</f>
        <v>01077441000154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IFERROR(__xludf.DUMMYFUNCTION("""COMPUTED_VALUE"""),"0026085")</f>
        <v>0026085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IFERROR(__xludf.DUMMYFUNCTION("""COMPUTED_VALUE"""),504)</f>
        <v>504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IFERROR(__xludf.DUMMYFUNCTION("""COMPUTED_VALUE"""),0)</f>
        <v>0</v>
      </c>
      <c r="P405" s="8">
        <f ca="1">IFERROR(__xludf.DUMMYFUNCTION("""COMPUTED_VALUE"""),0)</f>
        <v>0</v>
      </c>
      <c r="Q405" s="8">
        <f ca="1">IFERROR(__xludf.DUMMYFUNCTION("""COMPUTED_VALUE"""),518.4)</f>
        <v>518.4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s="86" t="str">
        <f ca="1">IFERROR(__xludf.DUMMYFUNCTION("""COMPUTED_VALUE"""),"A.A ESC. EST.INDIGENAS NRE TOCANTINOPOLIS")</f>
        <v>A.A ESC. EST.INDIGENAS NRE TOCANTINOPOLIS</v>
      </c>
      <c r="D406" s="2" t="str">
        <f ca="1">IFERROR(__xludf.DUMMYFUNCTION("""COMPUTED_VALUE"""),"06171083000168")</f>
        <v>06171083000168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IFERROR(__xludf.DUMMYFUNCTION("""COMPUTED_VALUE"""),"140538")</f>
        <v>140538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IFERROR(__xludf.DUMMYFUNCTION("""COMPUTED_VALUE"""),0)</f>
        <v>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IFERROR(__xludf.DUMMYFUNCTION("""COMPUTED_VALUE"""),7155.2)</f>
        <v>7155.2</v>
      </c>
      <c r="P406" s="8">
        <f ca="1">IFERROR(__xludf.DUMMYFUNCTION("""COMPUTED_VALUE"""),0)</f>
        <v>0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IFERROR(__xludf.DUMMYFUNCTION("""COMPUTED_VALUE"""),0)</f>
        <v>0</v>
      </c>
      <c r="T406" s="8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86" t="str">
        <f ca="1">IFERROR(__xludf.DUMMYFUNCTION("""COMPUTED_VALUE"""),"A.A. AS ESC. EST.INDIGENAS MATYK E APORO")</f>
        <v>A.A. AS ESC. EST.INDIGENAS MATYK E APORO</v>
      </c>
      <c r="D407" s="2" t="str">
        <f ca="1">IFERROR(__xludf.DUMMYFUNCTION("""COMPUTED_VALUE"""),"03544096000147")</f>
        <v>03544096000147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IFERROR(__xludf.DUMMYFUNCTION("""COMPUTED_VALUE"""),"67423")</f>
        <v>67423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IFERROR(__xludf.DUMMYFUNCTION("""COMPUTED_VALUE"""),0)</f>
        <v>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IFERROR(__xludf.DUMMYFUNCTION("""COMPUTED_VALUE"""),6796.8)</f>
        <v>6796.8</v>
      </c>
      <c r="P407" s="8">
        <f ca="1">IFERROR(__xludf.DUMMYFUNCTION("""COMPUTED_VALUE"""),0)</f>
        <v>0</v>
      </c>
      <c r="Q407" s="8">
        <f ca="1">IFERROR(__xludf.DUMMYFUNCTION("""COMPUTED_VALUE"""),0)</f>
        <v>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86" t="str">
        <f ca="1">IFERROR(__xludf.DUMMYFUNCTION("""COMPUTED_VALUE"""),"ASSOC.PAIS E MESTRES COL. EST. DEP.DARCY MARINHO")</f>
        <v>ASSOC.PAIS E MESTRES COL. EST. DEP.DARCY MARINHO</v>
      </c>
      <c r="D408" s="2" t="str">
        <f ca="1">IFERROR(__xludf.DUMMYFUNCTION("""COMPUTED_VALUE"""),"01230236000187")</f>
        <v>01230236000187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IFERROR(__xludf.DUMMYFUNCTION("""COMPUTED_VALUE"""),"297410")</f>
        <v>297410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IFERROR(__xludf.DUMMYFUNCTION("""COMPUTED_VALUE"""),0)</f>
        <v>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IFERROR(__xludf.DUMMYFUNCTION("""COMPUTED_VALUE"""),0)</f>
        <v>0</v>
      </c>
      <c r="P408" s="8">
        <f ca="1">IFERROR(__xludf.DUMMYFUNCTION("""COMPUTED_VALUE"""),222.6)</f>
        <v>222.6</v>
      </c>
      <c r="Q408" s="8">
        <f ca="1">IFERROR(__xludf.DUMMYFUNCTION("""COMPUTED_VALUE"""),0)</f>
        <v>0</v>
      </c>
      <c r="R408" s="8">
        <f ca="1">IFERROR(__xludf.DUMMYFUNCTION("""COMPUTED_VALUE"""),0)</f>
        <v>0</v>
      </c>
      <c r="S408" s="8">
        <f ca="1">IFERROR(__xludf.DUMMYFUNCTION("""COMPUTED_VALUE"""),9400)</f>
        <v>9400</v>
      </c>
      <c r="T408" s="8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86" t="str">
        <f ca="1">IFERROR(__xludf.DUMMYFUNCTION("""COMPUTED_VALUE"""),"ASSOC. APOIO AO COLÉGIODOM ORIONE")</f>
        <v>ASSOC. APOIO AO COLÉGIODOM ORIONE</v>
      </c>
      <c r="D409" s="2" t="str">
        <f ca="1">IFERROR(__xludf.DUMMYFUNCTION("""COMPUTED_VALUE"""),"13033002000129")</f>
        <v>13033002000129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IFERROR(__xludf.DUMMYFUNCTION("""COMPUTED_VALUE"""),"254193")</f>
        <v>254193</v>
      </c>
      <c r="H409" s="8">
        <f ca="1">IFERROR(__xludf.DUMMYFUNCTION("""COMPUTED_VALUE"""),0)</f>
        <v>0</v>
      </c>
      <c r="I409" s="8">
        <f ca="1">IFERROR(__xludf.DUMMYFUNCTION("""COMPUTED_VALUE"""),0)</f>
        <v>0</v>
      </c>
      <c r="J409" s="8">
        <f ca="1">IFERROR(__xludf.DUMMYFUNCTION("""COMPUTED_VALUE"""),1188)</f>
        <v>1188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IFERROR(__xludf.DUMMYFUNCTION("""COMPUTED_VALUE"""),0)</f>
        <v>0</v>
      </c>
      <c r="P409" s="8">
        <f ca="1">IFERROR(__xludf.DUMMYFUNCTION("""COMPUTED_VALUE"""),296.8)</f>
        <v>296.8</v>
      </c>
      <c r="Q409" s="8">
        <f ca="1">IFERROR(__xludf.DUMMYFUNCTION("""COMPUTED_VALUE"""),2728.8)</f>
        <v>2728.8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86" t="str">
        <f ca="1">IFERROR(__xludf.DUMMYFUNCTION("""COMPUTED_VALUE"""),"A.A. DO COL.PADRAO/JOSÉ CARNEIRO DE BRITO")</f>
        <v>A.A. DO COL.PADRAO/JOSÉ CARNEIRO DE BRITO</v>
      </c>
      <c r="D410" s="2" t="str">
        <f ca="1">IFERROR(__xludf.DUMMYFUNCTION("""COMPUTED_VALUE"""),"03880040000163")</f>
        <v>03880040000163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IFERROR(__xludf.DUMMYFUNCTION("""COMPUTED_VALUE"""),"81884")</f>
        <v>81884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IFERROR(__xludf.DUMMYFUNCTION("""COMPUTED_VALUE"""),1303.2)</f>
        <v>1303.2</v>
      </c>
      <c r="K410" s="8">
        <f ca="1">IFERROR(__xludf.DUMMYFUNCTION("""COMPUTED_VALUE"""),0)</f>
        <v>0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IFERROR(__xludf.DUMMYFUNCTION("""COMPUTED_VALUE"""),212)</f>
        <v>212</v>
      </c>
      <c r="Q410" s="8">
        <f ca="1">IFERROR(__xludf.DUMMYFUNCTION("""COMPUTED_VALUE"""),1519.2)</f>
        <v>1519.2</v>
      </c>
      <c r="R410" s="8">
        <f ca="1">IFERROR(__xludf.DUMMYFUNCTION("""COMPUTED_VALUE"""),0)</f>
        <v>0</v>
      </c>
      <c r="S410" s="8">
        <f ca="1">IFERROR(__xludf.DUMMYFUNCTION("""COMPUTED_VALUE"""),0)</f>
        <v>0</v>
      </c>
      <c r="T410" s="8">
        <f ca="1">IFERROR(__xludf.DUMMYFUNCTION("""COMPUTED_VALUE"""),972.8)</f>
        <v>972.8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86" t="str">
        <f ca="1">IFERROR(__xludf.DUMMYFUNCTION("""COMPUTED_VALUE"""),"ASSOCIAÇÃO DE APOIO A ESCOLA ESPECIAL UM PASSO DIFERENTE -APAE")</f>
        <v>ASSOCIAÇÃO DE APOIO A ESCOLA ESPECIAL UM PASSO DIFERENTE -APAE</v>
      </c>
      <c r="D411" s="2" t="str">
        <f ca="1">IFERROR(__xludf.DUMMYFUNCTION("""COMPUTED_VALUE"""),"08012610000117")</f>
        <v>08012610000117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IFERROR(__xludf.DUMMYFUNCTION("""COMPUTED_VALUE"""),"204250")</f>
        <v>204250</v>
      </c>
      <c r="H411" s="8">
        <f ca="1">IFERROR(__xludf.DUMMYFUNCTION("""COMPUTED_VALUE"""),0)</f>
        <v>0</v>
      </c>
      <c r="I411" s="8">
        <f ca="1">IFERROR(__xludf.DUMMYFUNCTION("""COMPUTED_VALUE"""),31.7999999999999)</f>
        <v>31.799999999999901</v>
      </c>
      <c r="J411" s="8">
        <f ca="1">IFERROR(__xludf.DUMMYFUNCTION("""COMPUTED_VALUE"""),72)</f>
        <v>72</v>
      </c>
      <c r="K411" s="8">
        <f ca="1">IFERROR(__xludf.DUMMYFUNCTION("""COMPUTED_VALUE"""),0)</f>
        <v>0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IFERROR(__xludf.DUMMYFUNCTION("""COMPUTED_VALUE"""),0)</f>
        <v>0</v>
      </c>
      <c r="Q411" s="8">
        <f ca="1">IFERROR(__xludf.DUMMYFUNCTION("""COMPUTED_VALUE"""),0)</f>
        <v>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IFERROR(__xludf.DUMMYFUNCTION("""COMPUTED_VALUE"""),563.2)</f>
        <v>563.20000000000005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86" t="str">
        <f ca="1">IFERROR(__xludf.DUMMYFUNCTION("""COMPUTED_VALUE"""),"A.A. ESC. E. E.PROF.ALDENORA A.CORREIA")</f>
        <v>A.A. ESC. E. E.PROF.ALDENORA A.CORREIA</v>
      </c>
      <c r="D412" s="2" t="str">
        <f ca="1">IFERROR(__xludf.DUMMYFUNCTION("""COMPUTED_VALUE"""),"01213527000167")</f>
        <v>01213527000167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IFERROR(__xludf.DUMMYFUNCTION("""COMPUTED_VALUE"""),"58319")</f>
        <v>58319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IFERROR(__xludf.DUMMYFUNCTION("""COMPUTED_VALUE"""),0)</f>
        <v>0</v>
      </c>
      <c r="K412" s="8">
        <f ca="1">IFERROR(__xludf.DUMMYFUNCTION("""COMPUTED_VALUE"""),2589.39999999999)</f>
        <v>2589.3999999999901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IFERROR(__xludf.DUMMYFUNCTION("""COMPUTED_VALUE"""),116.6)</f>
        <v>116.6</v>
      </c>
      <c r="Q412" s="8">
        <f ca="1">IFERROR(__xludf.DUMMYFUNCTION("""COMPUTED_VALUE"""),0)</f>
        <v>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IFERROR(__xludf.DUMMYFUNCTION("""COMPUTED_VALUE"""),0)</f>
        <v>0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86" t="str">
        <f ca="1">IFERROR(__xludf.DUMMYFUNCTION("""COMPUTED_VALUE"""),"A. PAIS DA ESC. EST. XV DE NOVEMBRO")</f>
        <v>A. PAIS DA ESC. EST. XV DE NOVEMBRO</v>
      </c>
      <c r="D413" s="92" t="str">
        <f ca="1">IFERROR(__xludf.DUMMYFUNCTION("""COMPUTED_VALUE"""),"01213520000145")</f>
        <v>01213520000145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IFERROR(__xludf.DUMMYFUNCTION("""COMPUTED_VALUE"""),"58238")</f>
        <v>58238</v>
      </c>
      <c r="H413" s="8">
        <f ca="1">IFERROR(__xludf.DUMMYFUNCTION("""COMPUTED_VALUE"""),0)</f>
        <v>0</v>
      </c>
      <c r="I413" s="8">
        <f ca="1">IFERROR(__xludf.DUMMYFUNCTION("""COMPUTED_VALUE"""),0)</f>
        <v>0</v>
      </c>
      <c r="J413" s="8">
        <f ca="1">IFERROR(__xludf.DUMMYFUNCTION("""COMPUTED_VALUE"""),0)</f>
        <v>0</v>
      </c>
      <c r="K413" s="8">
        <f ca="1">IFERROR(__xludf.DUMMYFUNCTION("""COMPUTED_VALUE"""),4579.59999999999)</f>
        <v>4579.5999999999904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IFERROR(__xludf.DUMMYFUNCTION("""COMPUTED_VALUE"""),201.4)</f>
        <v>201.4</v>
      </c>
      <c r="Q413" s="8">
        <f ca="1">IFERROR(__xludf.DUMMYFUNCTION("""COMPUTED_VALUE"""),0)</f>
        <v>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86" t="str">
        <f ca="1">IFERROR(__xludf.DUMMYFUNCTION("""COMPUTED_VALUE"""),"A. ESCOLAR COM. PE. GIULIANO MORETTI")</f>
        <v>A. ESCOLAR COM. PE. GIULIANO MORETTI</v>
      </c>
      <c r="D414" s="2" t="str">
        <f ca="1">IFERROR(__xludf.DUMMYFUNCTION("""COMPUTED_VALUE"""),"00900202000190")</f>
        <v>00900202000190</v>
      </c>
      <c r="E414" s="7" t="str">
        <f ca="1">IFERROR(__xludf.DUMMYFUNCTION("""COMPUTED_VALUE"""),"001")</f>
        <v>001</v>
      </c>
      <c r="F414" s="8" t="str">
        <f ca="1">IFERROR(__xludf.DUMMYFUNCTION("""COMPUTED_VALUE"""),"0810")</f>
        <v>0810</v>
      </c>
      <c r="G414" s="8" t="str">
        <f ca="1">IFERROR(__xludf.DUMMYFUNCTION("""COMPUTED_VALUE"""),"217484")</f>
        <v>217484</v>
      </c>
      <c r="H414" s="93">
        <f ca="1">IFERROR(__xludf.DUMMYFUNCTION("""COMPUTED_VALUE"""),0)</f>
        <v>0</v>
      </c>
      <c r="I414" s="93">
        <f ca="1">IFERROR(__xludf.DUMMYFUNCTION("""COMPUTED_VALUE"""),0)</f>
        <v>0</v>
      </c>
      <c r="J414" s="93">
        <f ca="1">IFERROR(__xludf.DUMMYFUNCTION("""COMPUTED_VALUE"""),1180.8)</f>
        <v>1180.8</v>
      </c>
      <c r="K414" s="93">
        <f ca="1">IFERROR(__xludf.DUMMYFUNCTION("""COMPUTED_VALUE"""),0)</f>
        <v>0</v>
      </c>
      <c r="L414" s="93">
        <f ca="1">IFERROR(__xludf.DUMMYFUNCTION("""COMPUTED_VALUE"""),0)</f>
        <v>0</v>
      </c>
      <c r="M414" s="93">
        <f ca="1">IFERROR(__xludf.DUMMYFUNCTION("""COMPUTED_VALUE"""),0)</f>
        <v>0</v>
      </c>
      <c r="N414" s="93">
        <f ca="1">IFERROR(__xludf.DUMMYFUNCTION("""COMPUTED_VALUE"""),0)</f>
        <v>0</v>
      </c>
      <c r="O414" s="93">
        <f ca="1">IFERROR(__xludf.DUMMYFUNCTION("""COMPUTED_VALUE"""),0)</f>
        <v>0</v>
      </c>
      <c r="P414" s="93">
        <f ca="1">IFERROR(__xludf.DUMMYFUNCTION("""COMPUTED_VALUE"""),254.399999999999)</f>
        <v>254.39999999999901</v>
      </c>
      <c r="Q414" s="93">
        <f ca="1">IFERROR(__xludf.DUMMYFUNCTION("""COMPUTED_VALUE"""),0)</f>
        <v>0</v>
      </c>
      <c r="R414" s="93">
        <f ca="1">IFERROR(__xludf.DUMMYFUNCTION("""COMPUTED_VALUE"""),0)</f>
        <v>0</v>
      </c>
      <c r="S414" s="93">
        <f ca="1">IFERROR(__xludf.DUMMYFUNCTION("""COMPUTED_VALUE"""),0)</f>
        <v>0</v>
      </c>
      <c r="T414" s="93">
        <f ca="1">IFERROR(__xludf.DUMMYFUNCTION("""COMPUTED_VALUE"""),224)</f>
        <v>224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86" t="str">
        <f ca="1">IFERROR(__xludf.DUMMYFUNCTION("""COMPUTED_VALUE"""),"A. DA ESCOLA PAROQUIAL CRISTO REI")</f>
        <v>A. DA ESCOLA PAROQUIAL CRISTO REI</v>
      </c>
      <c r="D415" s="2" t="str">
        <f ca="1">IFERROR(__xludf.DUMMYFUNCTION("""COMPUTED_VALUE"""),"02026329000157")</f>
        <v>02026329000157</v>
      </c>
      <c r="E415" s="7" t="str">
        <f ca="1">IFERROR(__xludf.DUMMYFUNCTION("""COMPUTED_VALUE"""),"001")</f>
        <v>001</v>
      </c>
      <c r="F415" s="8" t="str">
        <f ca="1">IFERROR(__xludf.DUMMYFUNCTION("""COMPUTED_VALUE"""),"0810")</f>
        <v>0810</v>
      </c>
      <c r="G415" s="8" t="str">
        <f ca="1">IFERROR(__xludf.DUMMYFUNCTION("""COMPUTED_VALUE"""),"58149")</f>
        <v>58149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IFERROR(__xludf.DUMMYFUNCTION("""COMPUTED_VALUE"""),3391.2)</f>
        <v>3391.2</v>
      </c>
      <c r="K415" s="8">
        <f ca="1">IFERROR(__xludf.DUMMYFUNCTION("""COMPUTED_VALUE"""),0)</f>
        <v>0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IFERROR(__xludf.DUMMYFUNCTION("""COMPUTED_VALUE"""),0)</f>
        <v>0</v>
      </c>
      <c r="P415" s="8">
        <f ca="1">IFERROR(__xludf.DUMMYFUNCTION("""COMPUTED_VALUE"""),296.8)</f>
        <v>296.8</v>
      </c>
      <c r="Q415" s="8">
        <f ca="1">IFERROR(__xludf.DUMMYFUNCTION("""COMPUTED_VALUE"""),216)</f>
        <v>216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1"/>
      <c r="V415" s="1"/>
      <c r="W415" s="1"/>
    </row>
    <row r="416" spans="1:23" ht="12.75">
      <c r="D416" s="2"/>
      <c r="E416" s="7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1"/>
      <c r="V416" s="1"/>
      <c r="W416" s="1"/>
    </row>
    <row r="417" spans="4:23" ht="12.75">
      <c r="D417" s="2"/>
      <c r="E417" s="7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1"/>
      <c r="V417" s="1"/>
      <c r="W417" s="1"/>
    </row>
    <row r="418" spans="4:23" ht="12.75">
      <c r="D418" s="2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1"/>
      <c r="V418" s="1"/>
      <c r="W418" s="1"/>
    </row>
    <row r="419" spans="4:23" ht="12.75">
      <c r="D419" s="2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1"/>
      <c r="V419" s="1"/>
      <c r="W419" s="1"/>
    </row>
    <row r="420" spans="4:23" ht="12.75">
      <c r="D420" s="2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1"/>
      <c r="V420" s="1"/>
      <c r="W420" s="1"/>
    </row>
    <row r="421" spans="4:23" ht="12.75">
      <c r="D421" s="2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1"/>
      <c r="V421" s="1"/>
      <c r="W421" s="1"/>
    </row>
    <row r="422" spans="4:23" ht="12.75">
      <c r="D422" s="2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1"/>
      <c r="V422" s="1"/>
      <c r="W422" s="1"/>
    </row>
    <row r="423" spans="4:23" ht="12.75">
      <c r="D423" s="2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1"/>
      <c r="V423" s="1"/>
      <c r="W423" s="1"/>
    </row>
    <row r="424" spans="4:23" ht="12.75">
      <c r="D424" s="2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1"/>
      <c r="V424" s="1"/>
      <c r="W424" s="1"/>
    </row>
    <row r="425" spans="4:23" ht="12.75">
      <c r="D425" s="2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1"/>
      <c r="V425" s="1"/>
      <c r="W425" s="1"/>
    </row>
    <row r="426" spans="4:23" ht="12.75">
      <c r="D426" s="2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1"/>
      <c r="V426" s="1"/>
      <c r="W426" s="1"/>
    </row>
    <row r="427" spans="4:23" ht="12.75">
      <c r="D427" s="2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1"/>
      <c r="V427" s="1"/>
      <c r="W427" s="1"/>
    </row>
    <row r="428" spans="4:23" ht="12.75">
      <c r="D428" s="2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1"/>
      <c r="V428" s="1"/>
      <c r="W428" s="1"/>
    </row>
    <row r="429" spans="4:23" ht="12.75">
      <c r="D429" s="2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1"/>
      <c r="V429" s="1"/>
      <c r="W429" s="1"/>
    </row>
    <row r="430" spans="4:23" ht="12.75">
      <c r="D430" s="2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1"/>
      <c r="V430" s="1"/>
      <c r="W430" s="1"/>
    </row>
    <row r="431" spans="4:23" ht="12.75">
      <c r="D431" s="2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1"/>
      <c r="V431" s="1"/>
      <c r="W431" s="1"/>
    </row>
    <row r="432" spans="4:23" ht="12.75">
      <c r="D432" s="2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1"/>
      <c r="V432" s="1"/>
      <c r="W432" s="1"/>
    </row>
    <row r="433" spans="4:23" ht="12.75">
      <c r="D433" s="2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1"/>
      <c r="V433" s="1"/>
      <c r="W433" s="1"/>
    </row>
    <row r="434" spans="4:23" ht="12.75">
      <c r="D434" s="2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1"/>
      <c r="V434" s="1"/>
      <c r="W434" s="1"/>
    </row>
    <row r="435" spans="4:23" ht="12.75">
      <c r="D435" s="2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1"/>
      <c r="V435" s="1"/>
      <c r="W435" s="1"/>
    </row>
    <row r="436" spans="4:23" ht="12.75">
      <c r="D436" s="2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1"/>
      <c r="V436" s="1"/>
      <c r="W436" s="1"/>
    </row>
    <row r="437" spans="4:23" ht="12.75">
      <c r="D437" s="2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1"/>
      <c r="V437" s="1"/>
      <c r="W437" s="1"/>
    </row>
    <row r="438" spans="4:23" ht="12.75">
      <c r="D438" s="2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1"/>
      <c r="V438" s="1"/>
      <c r="W438" s="1"/>
    </row>
    <row r="439" spans="4:23" ht="12.75">
      <c r="D439" s="2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1"/>
      <c r="V439" s="1"/>
      <c r="W439" s="1"/>
    </row>
    <row r="440" spans="4:23" ht="12.75">
      <c r="D440" s="2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1"/>
      <c r="V440" s="1"/>
      <c r="W440" s="1"/>
    </row>
    <row r="441" spans="4:23" ht="12.75">
      <c r="D441" s="2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1"/>
      <c r="V441" s="1"/>
      <c r="W441" s="1"/>
    </row>
    <row r="442" spans="4:23" ht="12.75">
      <c r="D442" s="2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1"/>
      <c r="V442" s="1"/>
      <c r="W442" s="1"/>
    </row>
    <row r="443" spans="4:23" ht="12.75">
      <c r="D443" s="2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1"/>
      <c r="V443" s="1"/>
      <c r="W443" s="1"/>
    </row>
    <row r="444" spans="4:23" ht="12.75">
      <c r="D444" s="2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1"/>
      <c r="V444" s="1"/>
      <c r="W444" s="1"/>
    </row>
    <row r="445" spans="4:23" ht="12.75">
      <c r="D445" s="2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1"/>
      <c r="V445" s="1"/>
      <c r="W445" s="1"/>
    </row>
    <row r="446" spans="4:23" ht="12.75">
      <c r="D446" s="2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1"/>
      <c r="V446" s="1"/>
      <c r="W446" s="1"/>
    </row>
    <row r="447" spans="4:23" ht="12.75">
      <c r="D447" s="2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1"/>
      <c r="V447" s="1"/>
      <c r="W447" s="1"/>
    </row>
    <row r="448" spans="4:23" ht="12.75">
      <c r="D448" s="2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1"/>
      <c r="V448" s="1"/>
      <c r="W448" s="1"/>
    </row>
    <row r="449" spans="4:23" ht="12.75">
      <c r="D449" s="2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1"/>
      <c r="V449" s="1"/>
      <c r="W449" s="1"/>
    </row>
    <row r="450" spans="4:23" ht="12.75">
      <c r="D450" s="2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1"/>
      <c r="V450" s="1"/>
      <c r="W450" s="1"/>
    </row>
    <row r="451" spans="4:23" ht="12.75">
      <c r="D451" s="2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1"/>
      <c r="V451" s="1"/>
      <c r="W451" s="1"/>
    </row>
    <row r="452" spans="4:23" ht="12.75">
      <c r="D452" s="2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1"/>
      <c r="V452" s="1"/>
      <c r="W452" s="1"/>
    </row>
    <row r="453" spans="4:23" ht="12.75">
      <c r="D453" s="2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1"/>
      <c r="V453" s="1"/>
      <c r="W453" s="1"/>
    </row>
    <row r="454" spans="4:23" ht="12.75">
      <c r="D454" s="2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1"/>
      <c r="V454" s="1"/>
      <c r="W454" s="1"/>
    </row>
    <row r="455" spans="4:23" ht="12.75">
      <c r="D455" s="2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1"/>
      <c r="V455" s="1"/>
      <c r="W455" s="1"/>
    </row>
    <row r="456" spans="4:23" ht="12.75">
      <c r="D456" s="2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1"/>
      <c r="V456" s="1"/>
      <c r="W456" s="1"/>
    </row>
    <row r="457" spans="4:23" ht="12.75">
      <c r="D457" s="2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1"/>
      <c r="V457" s="1"/>
      <c r="W457" s="1"/>
    </row>
    <row r="458" spans="4:23" ht="12.75">
      <c r="D458" s="2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1"/>
      <c r="V458" s="1"/>
      <c r="W458" s="1"/>
    </row>
    <row r="459" spans="4:23" ht="12.75">
      <c r="D459" s="2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1"/>
      <c r="V459" s="1"/>
      <c r="W459" s="1"/>
    </row>
    <row r="460" spans="4:23" ht="12.75">
      <c r="D460" s="2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1"/>
      <c r="V460" s="1"/>
      <c r="W460" s="1"/>
    </row>
    <row r="461" spans="4:23" ht="12.75">
      <c r="D461" s="2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1"/>
      <c r="V461" s="1"/>
      <c r="W461" s="1"/>
    </row>
    <row r="462" spans="4:23" ht="12.75">
      <c r="D462" s="2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1"/>
      <c r="V462" s="1"/>
      <c r="W462" s="1"/>
    </row>
    <row r="463" spans="4:23" ht="12.75">
      <c r="D463" s="2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1"/>
      <c r="V463" s="1"/>
      <c r="W463" s="1"/>
    </row>
    <row r="464" spans="4:23" ht="12.75">
      <c r="D464" s="2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1"/>
      <c r="V464" s="1"/>
      <c r="W464" s="1"/>
    </row>
    <row r="465" spans="4:23" ht="12.75">
      <c r="D465" s="2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1"/>
      <c r="V465" s="1"/>
      <c r="W465" s="1"/>
    </row>
    <row r="466" spans="4:23" ht="12.75">
      <c r="D466" s="2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1"/>
      <c r="V466" s="1"/>
      <c r="W466" s="1"/>
    </row>
    <row r="467" spans="4:23" ht="12.75">
      <c r="D467" s="2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1"/>
      <c r="V467" s="1"/>
      <c r="W467" s="1"/>
    </row>
    <row r="468" spans="4:23" ht="12.75">
      <c r="D468" s="2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1"/>
      <c r="V468" s="1"/>
      <c r="W468" s="1"/>
    </row>
    <row r="469" spans="4:23" ht="12.75">
      <c r="D469" s="2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1"/>
      <c r="V469" s="1"/>
      <c r="W469" s="1"/>
    </row>
    <row r="470" spans="4:23" ht="12.75">
      <c r="D470" s="2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1"/>
      <c r="V470" s="1"/>
      <c r="W470" s="1"/>
    </row>
    <row r="471" spans="4:23" ht="12.75">
      <c r="D471" s="2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1"/>
      <c r="V471" s="1"/>
      <c r="W471" s="1"/>
    </row>
    <row r="472" spans="4:23" ht="12.75">
      <c r="D472" s="2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1"/>
      <c r="V472" s="1"/>
      <c r="W472" s="1"/>
    </row>
    <row r="473" spans="4:23" ht="12.75">
      <c r="D473" s="2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1"/>
      <c r="V473" s="1"/>
      <c r="W473" s="1"/>
    </row>
    <row r="474" spans="4:23" ht="12.75">
      <c r="D474" s="2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1"/>
      <c r="V474" s="1"/>
      <c r="W474" s="1"/>
    </row>
    <row r="475" spans="4:23" ht="12.75">
      <c r="D475" s="2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1"/>
      <c r="V475" s="1"/>
      <c r="W475" s="1"/>
    </row>
    <row r="476" spans="4:23" ht="12.75">
      <c r="D476" s="2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1"/>
      <c r="V476" s="1"/>
      <c r="W476" s="1"/>
    </row>
    <row r="477" spans="4:23" ht="12.75">
      <c r="D477" s="2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1"/>
      <c r="V477" s="1"/>
      <c r="W477" s="1"/>
    </row>
    <row r="478" spans="4:23" ht="12.75">
      <c r="D478" s="2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1"/>
      <c r="V478" s="1"/>
      <c r="W478" s="1"/>
    </row>
    <row r="479" spans="4:23" ht="12.75">
      <c r="D479" s="2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1"/>
      <c r="V479" s="1"/>
      <c r="W479" s="1"/>
    </row>
    <row r="480" spans="4:23" ht="12.75">
      <c r="D480" s="2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1"/>
      <c r="V480" s="1"/>
      <c r="W480" s="1"/>
    </row>
    <row r="481" spans="4:23" ht="12.75">
      <c r="D481" s="2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1"/>
      <c r="V481" s="1"/>
      <c r="W481" s="1"/>
    </row>
    <row r="482" spans="4:23" ht="12.75">
      <c r="D482" s="2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1"/>
      <c r="V482" s="1"/>
      <c r="W482" s="1"/>
    </row>
    <row r="483" spans="4:23" ht="12.75">
      <c r="D483" s="2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1"/>
      <c r="V483" s="1"/>
      <c r="W483" s="1"/>
    </row>
    <row r="484" spans="4:23" ht="12.75">
      <c r="D484" s="2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1"/>
      <c r="V484" s="1"/>
      <c r="W484" s="1"/>
    </row>
    <row r="485" spans="4:23" ht="12.75">
      <c r="D485" s="2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1"/>
      <c r="V485" s="1"/>
      <c r="W485" s="1"/>
    </row>
    <row r="486" spans="4:23" ht="12.75">
      <c r="D486" s="2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1"/>
      <c r="V486" s="1"/>
      <c r="W486" s="1"/>
    </row>
    <row r="487" spans="4:23" ht="12.75">
      <c r="D487" s="2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1"/>
      <c r="V487" s="1"/>
      <c r="W487" s="1"/>
    </row>
    <row r="488" spans="4:23" ht="12.75">
      <c r="D488" s="2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1"/>
      <c r="V488" s="1"/>
      <c r="W488" s="1"/>
    </row>
    <row r="489" spans="4:23" ht="12.75">
      <c r="D489" s="2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1"/>
      <c r="V489" s="1"/>
      <c r="W489" s="1"/>
    </row>
    <row r="490" spans="4:23" ht="12.75">
      <c r="D490" s="2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1"/>
      <c r="V490" s="1"/>
      <c r="W490" s="1"/>
    </row>
    <row r="491" spans="4:23" ht="12.75">
      <c r="D491" s="2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1"/>
      <c r="V491" s="1"/>
      <c r="W491" s="1"/>
    </row>
    <row r="492" spans="4:23" ht="12.75">
      <c r="D492" s="2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1"/>
      <c r="V492" s="1"/>
      <c r="W492" s="1"/>
    </row>
    <row r="493" spans="4:23" ht="12.75">
      <c r="D493" s="2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1"/>
      <c r="V493" s="1"/>
      <c r="W493" s="1"/>
    </row>
    <row r="494" spans="4:23" ht="12.75">
      <c r="D494" s="2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1"/>
      <c r="V494" s="1"/>
      <c r="W494" s="1"/>
    </row>
    <row r="495" spans="4:23" ht="12.75">
      <c r="D495" s="2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1"/>
      <c r="V495" s="1"/>
      <c r="W495" s="1"/>
    </row>
    <row r="496" spans="4:23" ht="12.75">
      <c r="D496" s="2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1"/>
      <c r="V496" s="1"/>
      <c r="W496" s="1"/>
    </row>
    <row r="497" spans="4:23" ht="12.75">
      <c r="D497" s="2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1"/>
      <c r="V497" s="1"/>
      <c r="W497" s="1"/>
    </row>
    <row r="498" spans="4:23" ht="12.75">
      <c r="D498" s="2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1"/>
      <c r="V498" s="1"/>
      <c r="W498" s="1"/>
    </row>
    <row r="499" spans="4:23" ht="12.75">
      <c r="D499" s="2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1"/>
      <c r="V499" s="1"/>
      <c r="W499" s="1"/>
    </row>
    <row r="500" spans="4:23" ht="12.75">
      <c r="D500" s="2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1"/>
      <c r="V500" s="1"/>
      <c r="W500" s="1"/>
    </row>
    <row r="501" spans="4:23" ht="12.75">
      <c r="D501" s="2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1"/>
      <c r="V501" s="1"/>
      <c r="W501" s="1"/>
    </row>
    <row r="502" spans="4:23" ht="12.75">
      <c r="D502" s="2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1"/>
      <c r="V502" s="1"/>
      <c r="W502" s="1"/>
    </row>
    <row r="503" spans="4:23" ht="12.75">
      <c r="D503" s="2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1"/>
      <c r="V503" s="1"/>
      <c r="W503" s="1"/>
    </row>
    <row r="504" spans="4:23" ht="12.75">
      <c r="D504" s="2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1"/>
      <c r="V504" s="1"/>
      <c r="W504" s="1"/>
    </row>
    <row r="505" spans="4:23" ht="12.75">
      <c r="D505" s="2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1"/>
      <c r="V505" s="1"/>
      <c r="W505" s="1"/>
    </row>
    <row r="506" spans="4:23" ht="12.75">
      <c r="D506" s="2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1"/>
      <c r="V506" s="1"/>
      <c r="W506" s="1"/>
    </row>
    <row r="507" spans="4:23" ht="12.75">
      <c r="D507" s="2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1"/>
      <c r="V507" s="1"/>
      <c r="W507" s="1"/>
    </row>
    <row r="508" spans="4:23" ht="12.75">
      <c r="D508" s="2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1"/>
      <c r="V508" s="1"/>
      <c r="W508" s="1"/>
    </row>
    <row r="509" spans="4:23" ht="12.75">
      <c r="D509" s="2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1"/>
      <c r="V509" s="1"/>
      <c r="W509" s="1"/>
    </row>
    <row r="510" spans="4:23" ht="12.75">
      <c r="D510" s="2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1"/>
      <c r="V510" s="1"/>
      <c r="W510" s="1"/>
    </row>
    <row r="511" spans="4:23" ht="12.75">
      <c r="D511" s="2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1"/>
      <c r="V511" s="1"/>
      <c r="W511" s="1"/>
    </row>
    <row r="512" spans="4:23" ht="12.75">
      <c r="D512" s="2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1"/>
      <c r="V512" s="1"/>
      <c r="W512" s="1"/>
    </row>
    <row r="513" spans="4:23" ht="12.75">
      <c r="D513" s="2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1"/>
      <c r="V513" s="1"/>
      <c r="W513" s="1"/>
    </row>
    <row r="514" spans="4:23" ht="12.75">
      <c r="D514" s="2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1"/>
      <c r="V514" s="1"/>
      <c r="W514" s="1"/>
    </row>
    <row r="515" spans="4:23" ht="12.75">
      <c r="D515" s="2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1"/>
      <c r="V515" s="1"/>
      <c r="W515" s="1"/>
    </row>
    <row r="516" spans="4:23" ht="12.75">
      <c r="D516" s="2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1"/>
      <c r="V516" s="1"/>
      <c r="W516" s="1"/>
    </row>
    <row r="517" spans="4:23" ht="12.75">
      <c r="D517" s="2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1"/>
      <c r="V517" s="1"/>
      <c r="W517" s="1"/>
    </row>
    <row r="518" spans="4:23" ht="12.75">
      <c r="D518" s="2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1"/>
      <c r="V518" s="1"/>
      <c r="W518" s="1"/>
    </row>
    <row r="519" spans="4:23" ht="12.75">
      <c r="D519" s="2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1"/>
      <c r="V519" s="1"/>
      <c r="W519" s="1"/>
    </row>
    <row r="520" spans="4:23" ht="12.75">
      <c r="D520" s="2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1"/>
      <c r="V520" s="1"/>
      <c r="W520" s="1"/>
    </row>
    <row r="521" spans="4:23" ht="12.75">
      <c r="D521" s="2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1"/>
      <c r="V521" s="1"/>
      <c r="W521" s="1"/>
    </row>
    <row r="522" spans="4:23" ht="12.75">
      <c r="D522" s="2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1"/>
      <c r="V522" s="1"/>
      <c r="W522" s="1"/>
    </row>
    <row r="523" spans="4:23" ht="12.75">
      <c r="D523" s="2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1"/>
      <c r="V523" s="1"/>
      <c r="W523" s="1"/>
    </row>
    <row r="524" spans="4:23" ht="12.75">
      <c r="D524" s="2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1"/>
      <c r="V524" s="1"/>
      <c r="W524" s="1"/>
    </row>
    <row r="525" spans="4:23" ht="12.75">
      <c r="D525" s="2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1"/>
      <c r="V525" s="1"/>
      <c r="W525" s="1"/>
    </row>
    <row r="526" spans="4:23" ht="12.75">
      <c r="D526" s="2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1"/>
      <c r="V526" s="1"/>
      <c r="W526" s="1"/>
    </row>
    <row r="527" spans="4:23" ht="12.75">
      <c r="D527" s="2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1"/>
      <c r="V527" s="1"/>
      <c r="W527" s="1"/>
    </row>
    <row r="528" spans="4:23" ht="12.75">
      <c r="D528" s="2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1"/>
      <c r="V528" s="1"/>
      <c r="W528" s="1"/>
    </row>
    <row r="529" spans="4:23" ht="12.75">
      <c r="D529" s="2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1"/>
      <c r="V529" s="1"/>
      <c r="W529" s="1"/>
    </row>
    <row r="530" spans="4:23" ht="12.75">
      <c r="D530" s="2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1"/>
      <c r="V530" s="1"/>
      <c r="W530" s="1"/>
    </row>
    <row r="531" spans="4:23" ht="12.75">
      <c r="D531" s="2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1"/>
      <c r="V531" s="1"/>
      <c r="W531" s="1"/>
    </row>
    <row r="532" spans="4:23" ht="12.75">
      <c r="D532" s="2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1"/>
      <c r="V532" s="1"/>
      <c r="W532" s="1"/>
    </row>
    <row r="533" spans="4:23" ht="12.75">
      <c r="D533" s="2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1"/>
      <c r="V533" s="1"/>
      <c r="W533" s="1"/>
    </row>
    <row r="534" spans="4:23" ht="12.75">
      <c r="D534" s="2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1"/>
      <c r="V534" s="1"/>
      <c r="W534" s="1"/>
    </row>
    <row r="535" spans="4:23" ht="12.75">
      <c r="D535" s="2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1"/>
      <c r="V535" s="1"/>
      <c r="W535" s="1"/>
    </row>
    <row r="536" spans="4:23" ht="12.75">
      <c r="D536" s="2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1"/>
      <c r="V536" s="1"/>
      <c r="W536" s="1"/>
    </row>
    <row r="537" spans="4:23" ht="12.75">
      <c r="D537" s="2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1"/>
      <c r="V537" s="1"/>
      <c r="W537" s="1"/>
    </row>
    <row r="538" spans="4:23" ht="12.75">
      <c r="D538" s="2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1"/>
      <c r="V538" s="1"/>
      <c r="W538" s="1"/>
    </row>
    <row r="539" spans="4:23" ht="12.75">
      <c r="D539" s="2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1"/>
      <c r="V539" s="1"/>
      <c r="W539" s="1"/>
    </row>
    <row r="540" spans="4:23" ht="12.75">
      <c r="D540" s="2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1"/>
      <c r="V540" s="1"/>
      <c r="W540" s="1"/>
    </row>
    <row r="541" spans="4:23" ht="12.75">
      <c r="D541" s="2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1"/>
      <c r="V541" s="1"/>
      <c r="W541" s="1"/>
    </row>
    <row r="542" spans="4:23" ht="12.75">
      <c r="D542" s="2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1"/>
      <c r="V542" s="1"/>
      <c r="W542" s="1"/>
    </row>
    <row r="543" spans="4:23" ht="12.75">
      <c r="D543" s="2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1"/>
      <c r="V543" s="1"/>
      <c r="W543" s="1"/>
    </row>
    <row r="544" spans="4:23" ht="12.75">
      <c r="D544" s="2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1"/>
      <c r="V544" s="1"/>
      <c r="W544" s="1"/>
    </row>
    <row r="545" spans="4:23" ht="12.75">
      <c r="D545" s="2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1"/>
      <c r="V545" s="1"/>
      <c r="W545" s="1"/>
    </row>
    <row r="546" spans="4:23" ht="12.75">
      <c r="D546" s="2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1"/>
      <c r="V546" s="1"/>
      <c r="W546" s="1"/>
    </row>
    <row r="547" spans="4:23" ht="12.75">
      <c r="D547" s="2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1"/>
      <c r="V547" s="1"/>
      <c r="W547" s="1"/>
    </row>
    <row r="548" spans="4:23" ht="12.75">
      <c r="D548" s="2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1"/>
      <c r="V548" s="1"/>
      <c r="W548" s="1"/>
    </row>
    <row r="549" spans="4:23" ht="12.75">
      <c r="D549" s="2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1"/>
      <c r="V549" s="1"/>
      <c r="W549" s="1"/>
    </row>
    <row r="550" spans="4:23" ht="12.75">
      <c r="D550" s="2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1"/>
      <c r="V550" s="1"/>
      <c r="W550" s="1"/>
    </row>
    <row r="551" spans="4:23" ht="12.75">
      <c r="D551" s="2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1"/>
      <c r="V551" s="1"/>
      <c r="W551" s="1"/>
    </row>
    <row r="552" spans="4:23" ht="12.75">
      <c r="D552" s="2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1"/>
      <c r="V552" s="1"/>
      <c r="W552" s="1"/>
    </row>
    <row r="553" spans="4:23" ht="12.75">
      <c r="D553" s="2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1"/>
      <c r="V553" s="1"/>
      <c r="W553" s="1"/>
    </row>
    <row r="554" spans="4:23" ht="12.75">
      <c r="D554" s="2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1"/>
      <c r="V554" s="1"/>
      <c r="W554" s="1"/>
    </row>
    <row r="555" spans="4:23" ht="12.75">
      <c r="D555" s="2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1"/>
      <c r="V555" s="1"/>
      <c r="W555" s="1"/>
    </row>
    <row r="556" spans="4:23" ht="12.75">
      <c r="D556" s="2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1"/>
      <c r="V556" s="1"/>
      <c r="W556" s="1"/>
    </row>
    <row r="557" spans="4:23" ht="12.75">
      <c r="D557" s="2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1"/>
      <c r="V557" s="1"/>
      <c r="W557" s="1"/>
    </row>
    <row r="558" spans="4:23" ht="12.75">
      <c r="D558" s="2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1"/>
      <c r="V558" s="1"/>
      <c r="W558" s="1"/>
    </row>
    <row r="559" spans="4:23" ht="12.75">
      <c r="D559" s="2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1"/>
      <c r="V559" s="1"/>
      <c r="W559" s="1"/>
    </row>
    <row r="560" spans="4:23" ht="12.75">
      <c r="D560" s="2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1"/>
      <c r="V560" s="1"/>
      <c r="W560" s="1"/>
    </row>
    <row r="561" spans="4:23" ht="12.75">
      <c r="D561" s="2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1"/>
      <c r="V561" s="1"/>
      <c r="W561" s="1"/>
    </row>
    <row r="562" spans="4:23" ht="12.75">
      <c r="D562" s="2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1"/>
      <c r="V562" s="1"/>
      <c r="W562" s="1"/>
    </row>
    <row r="563" spans="4:23" ht="12.75">
      <c r="D563" s="2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1"/>
      <c r="V563" s="1"/>
      <c r="W563" s="1"/>
    </row>
    <row r="564" spans="4:23" ht="12.75">
      <c r="D564" s="2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1"/>
      <c r="V564" s="1"/>
      <c r="W564" s="1"/>
    </row>
    <row r="565" spans="4:23" ht="12.75">
      <c r="D565" s="2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1"/>
      <c r="V565" s="1"/>
      <c r="W565" s="1"/>
    </row>
    <row r="566" spans="4:23" ht="12.75">
      <c r="D566" s="2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1"/>
      <c r="V566" s="1"/>
      <c r="W566" s="1"/>
    </row>
    <row r="567" spans="4:23" ht="12.75">
      <c r="D567" s="2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1"/>
      <c r="V567" s="1"/>
      <c r="W567" s="1"/>
    </row>
    <row r="568" spans="4:23" ht="12.75">
      <c r="D568" s="2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1"/>
      <c r="V568" s="1"/>
      <c r="W568" s="1"/>
    </row>
    <row r="569" spans="4:23" ht="12.75">
      <c r="D569" s="2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1"/>
      <c r="V569" s="1"/>
      <c r="W569" s="1"/>
    </row>
    <row r="570" spans="4:23" ht="12.75">
      <c r="D570" s="2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1"/>
      <c r="V570" s="1"/>
      <c r="W570" s="1"/>
    </row>
    <row r="571" spans="4:23" ht="12.75">
      <c r="D571" s="2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1"/>
      <c r="V571" s="1"/>
      <c r="W571" s="1"/>
    </row>
    <row r="572" spans="4:23" ht="12.75">
      <c r="D572" s="2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1"/>
      <c r="V572" s="1"/>
      <c r="W572" s="1"/>
    </row>
    <row r="573" spans="4:23" ht="12.75">
      <c r="D573" s="2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1"/>
      <c r="V573" s="1"/>
      <c r="W573" s="1"/>
    </row>
    <row r="574" spans="4:23" ht="12.75">
      <c r="D574" s="2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1"/>
      <c r="V574" s="1"/>
      <c r="W574" s="1"/>
    </row>
    <row r="575" spans="4:23" ht="12.75">
      <c r="D575" s="2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1"/>
      <c r="V575" s="1"/>
      <c r="W575" s="1"/>
    </row>
    <row r="576" spans="4:23" ht="12.75">
      <c r="D576" s="2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1"/>
      <c r="V576" s="1"/>
      <c r="W576" s="1"/>
    </row>
    <row r="577" spans="4:23" ht="12.75">
      <c r="D577" s="2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1"/>
      <c r="V577" s="1"/>
      <c r="W577" s="1"/>
    </row>
    <row r="578" spans="4:23" ht="12.75">
      <c r="D578" s="2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1"/>
      <c r="V578" s="1"/>
      <c r="W578" s="1"/>
    </row>
    <row r="579" spans="4:23" ht="12.75">
      <c r="D579" s="2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1"/>
      <c r="V579" s="1"/>
      <c r="W579" s="1"/>
    </row>
    <row r="580" spans="4:23" ht="12.75">
      <c r="D580" s="2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1"/>
      <c r="V580" s="1"/>
      <c r="W580" s="1"/>
    </row>
    <row r="581" spans="4:23" ht="12.75">
      <c r="D581" s="2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1"/>
      <c r="V581" s="1"/>
      <c r="W581" s="1"/>
    </row>
    <row r="582" spans="4:23" ht="12.75">
      <c r="D582" s="2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1"/>
      <c r="V582" s="1"/>
      <c r="W582" s="1"/>
    </row>
    <row r="583" spans="4:23" ht="12.75">
      <c r="D583" s="2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1"/>
      <c r="V583" s="1"/>
      <c r="W583" s="1"/>
    </row>
    <row r="584" spans="4:23" ht="12.75">
      <c r="D584" s="2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1"/>
      <c r="V584" s="1"/>
      <c r="W584" s="1"/>
    </row>
    <row r="585" spans="4:23" ht="12.75">
      <c r="D585" s="2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1"/>
      <c r="V585" s="1"/>
      <c r="W585" s="1"/>
    </row>
    <row r="586" spans="4:23" ht="12.75">
      <c r="D586" s="2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1"/>
      <c r="V586" s="1"/>
      <c r="W586" s="1"/>
    </row>
    <row r="587" spans="4:23" ht="12.75">
      <c r="D587" s="2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1"/>
      <c r="V587" s="1"/>
      <c r="W587" s="1"/>
    </row>
    <row r="588" spans="4:23" ht="12.75">
      <c r="D588" s="2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1"/>
      <c r="V588" s="1"/>
      <c r="W588" s="1"/>
    </row>
    <row r="589" spans="4:23" ht="12.75">
      <c r="D589" s="2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1"/>
      <c r="V589" s="1"/>
      <c r="W589" s="1"/>
    </row>
    <row r="590" spans="4:23" ht="12.75">
      <c r="D590" s="2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1"/>
      <c r="V590" s="1"/>
      <c r="W590" s="1"/>
    </row>
    <row r="591" spans="4:23" ht="12.75">
      <c r="D591" s="2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1"/>
      <c r="V591" s="1"/>
      <c r="W591" s="1"/>
    </row>
    <row r="592" spans="4:23" ht="12.75">
      <c r="D592" s="2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1"/>
      <c r="V592" s="1"/>
      <c r="W592" s="1"/>
    </row>
    <row r="593" spans="4:23" ht="12.75">
      <c r="D593" s="2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1"/>
      <c r="V593" s="1"/>
      <c r="W593" s="1"/>
    </row>
    <row r="594" spans="4:23" ht="12.75">
      <c r="D594" s="2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1"/>
      <c r="V594" s="1"/>
      <c r="W594" s="1"/>
    </row>
    <row r="595" spans="4:23" ht="12.75">
      <c r="D595" s="2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1"/>
      <c r="V595" s="1"/>
      <c r="W595" s="1"/>
    </row>
    <row r="596" spans="4:23" ht="12.75">
      <c r="D596" s="2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1"/>
      <c r="V596" s="1"/>
      <c r="W596" s="1"/>
    </row>
    <row r="597" spans="4:23" ht="12.75">
      <c r="D597" s="2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1"/>
      <c r="V597" s="1"/>
      <c r="W597" s="1"/>
    </row>
    <row r="598" spans="4:23" ht="12.75">
      <c r="D598" s="2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1"/>
      <c r="V598" s="1"/>
      <c r="W598" s="1"/>
    </row>
    <row r="599" spans="4:23" ht="12.75">
      <c r="D599" s="2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1"/>
      <c r="V599" s="1"/>
      <c r="W599" s="1"/>
    </row>
    <row r="600" spans="4:23" ht="12.75">
      <c r="D600" s="2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1"/>
      <c r="V600" s="1"/>
      <c r="W600" s="1"/>
    </row>
    <row r="601" spans="4:23" ht="12.75">
      <c r="D601" s="2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1"/>
      <c r="V601" s="1"/>
      <c r="W601" s="1"/>
    </row>
    <row r="602" spans="4:23" ht="12.75">
      <c r="D602" s="2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1"/>
      <c r="V602" s="1"/>
      <c r="W602" s="1"/>
    </row>
    <row r="603" spans="4:23" ht="12.75">
      <c r="D603" s="2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1"/>
      <c r="V603" s="1"/>
      <c r="W603" s="1"/>
    </row>
    <row r="604" spans="4:23" ht="12.75">
      <c r="D604" s="2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1"/>
      <c r="V604" s="1"/>
      <c r="W604" s="1"/>
    </row>
    <row r="605" spans="4:23" ht="12.75">
      <c r="D605" s="2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1"/>
      <c r="V605" s="1"/>
      <c r="W605" s="1"/>
    </row>
    <row r="606" spans="4:23" ht="12.75">
      <c r="D606" s="2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1"/>
      <c r="V606" s="1"/>
      <c r="W606" s="1"/>
    </row>
    <row r="607" spans="4:23" ht="12.75">
      <c r="D607" s="2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1"/>
      <c r="V607" s="1"/>
      <c r="W607" s="1"/>
    </row>
    <row r="608" spans="4:23" ht="12.75">
      <c r="D608" s="2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1"/>
      <c r="V608" s="1"/>
      <c r="W608" s="1"/>
    </row>
    <row r="609" spans="4:23" ht="12.75">
      <c r="D609" s="2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1"/>
      <c r="V609" s="1"/>
      <c r="W609" s="1"/>
    </row>
    <row r="610" spans="4:23" ht="12.75">
      <c r="D610" s="2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1"/>
      <c r="V610" s="1"/>
      <c r="W610" s="1"/>
    </row>
    <row r="611" spans="4:23" ht="12.75">
      <c r="D611" s="2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1"/>
      <c r="V611" s="1"/>
      <c r="W611" s="1"/>
    </row>
    <row r="612" spans="4:23" ht="12.75">
      <c r="D612" s="2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1"/>
      <c r="V612" s="1"/>
      <c r="W612" s="1"/>
    </row>
    <row r="613" spans="4:23" ht="12.75">
      <c r="D613" s="2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1"/>
      <c r="V613" s="1"/>
      <c r="W613" s="1"/>
    </row>
    <row r="614" spans="4:23" ht="12.75">
      <c r="D614" s="2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1"/>
      <c r="V614" s="1"/>
      <c r="W614" s="1"/>
    </row>
    <row r="615" spans="4:23" ht="12.75">
      <c r="D615" s="2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1"/>
      <c r="V615" s="1"/>
      <c r="W615" s="1"/>
    </row>
    <row r="616" spans="4:23" ht="12.75">
      <c r="D616" s="2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1"/>
      <c r="V616" s="1"/>
      <c r="W616" s="1"/>
    </row>
    <row r="617" spans="4:23" ht="12.75">
      <c r="D617" s="2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1"/>
      <c r="V617" s="1"/>
      <c r="W617" s="1"/>
    </row>
    <row r="618" spans="4:23" ht="12.75">
      <c r="D618" s="2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1"/>
      <c r="V618" s="1"/>
      <c r="W618" s="1"/>
    </row>
    <row r="619" spans="4:23" ht="12.75">
      <c r="D619" s="2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1"/>
      <c r="V619" s="1"/>
      <c r="W619" s="1"/>
    </row>
    <row r="620" spans="4:23" ht="12.75">
      <c r="D620" s="2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1"/>
      <c r="V620" s="1"/>
      <c r="W620" s="1"/>
    </row>
    <row r="621" spans="4:23" ht="12.75">
      <c r="D621" s="2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1"/>
      <c r="V621" s="1"/>
      <c r="W621" s="1"/>
    </row>
    <row r="622" spans="4:23" ht="12.75">
      <c r="D622" s="2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1"/>
      <c r="V622" s="1"/>
      <c r="W622" s="1"/>
    </row>
    <row r="623" spans="4:23" ht="12.75">
      <c r="D623" s="2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1"/>
      <c r="V623" s="1"/>
      <c r="W623" s="1"/>
    </row>
    <row r="624" spans="4:23" ht="12.75">
      <c r="D624" s="2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1"/>
      <c r="V624" s="1"/>
      <c r="W624" s="1"/>
    </row>
    <row r="625" spans="4:23" ht="12.75">
      <c r="D625" s="2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1"/>
      <c r="V625" s="1"/>
      <c r="W625" s="1"/>
    </row>
    <row r="626" spans="4:23" ht="12.75">
      <c r="D626" s="2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1"/>
      <c r="V626" s="1"/>
      <c r="W626" s="1"/>
    </row>
    <row r="627" spans="4:23" ht="12.75">
      <c r="D627" s="2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1"/>
      <c r="V627" s="1"/>
      <c r="W627" s="1"/>
    </row>
    <row r="628" spans="4:23" ht="12.75">
      <c r="D628" s="2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1"/>
      <c r="V628" s="1"/>
      <c r="W628" s="1"/>
    </row>
    <row r="629" spans="4:23" ht="12.75">
      <c r="D629" s="2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1"/>
      <c r="V629" s="1"/>
      <c r="W629" s="1"/>
    </row>
    <row r="630" spans="4:23" ht="12.75">
      <c r="D630" s="2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1"/>
      <c r="V630" s="1"/>
      <c r="W630" s="1"/>
    </row>
    <row r="631" spans="4:23" ht="12.75">
      <c r="D631" s="2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1"/>
      <c r="V631" s="1"/>
      <c r="W631" s="1"/>
    </row>
    <row r="632" spans="4:23" ht="12.75">
      <c r="D632" s="2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1"/>
      <c r="V632" s="1"/>
      <c r="W632" s="1"/>
    </row>
    <row r="633" spans="4:23" ht="12.75">
      <c r="D633" s="2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1"/>
      <c r="V633" s="1"/>
      <c r="W633" s="1"/>
    </row>
    <row r="634" spans="4:23" ht="12.75">
      <c r="D634" s="2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1"/>
      <c r="V634" s="1"/>
      <c r="W634" s="1"/>
    </row>
    <row r="635" spans="4:23" ht="12.75">
      <c r="D635" s="2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1"/>
      <c r="V635" s="1"/>
      <c r="W635" s="1"/>
    </row>
    <row r="636" spans="4:23" ht="12.75">
      <c r="D636" s="2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1"/>
      <c r="V636" s="1"/>
      <c r="W636" s="1"/>
    </row>
    <row r="637" spans="4:23" ht="12.75">
      <c r="D637" s="2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1"/>
      <c r="V637" s="1"/>
      <c r="W637" s="1"/>
    </row>
    <row r="638" spans="4:23" ht="12.75">
      <c r="D638" s="2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1"/>
      <c r="V638" s="1"/>
      <c r="W638" s="1"/>
    </row>
    <row r="639" spans="4:23" ht="12.75">
      <c r="D639" s="2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1"/>
      <c r="V639" s="1"/>
      <c r="W639" s="1"/>
    </row>
    <row r="640" spans="4:23" ht="12.75">
      <c r="D640" s="2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1"/>
      <c r="V640" s="1"/>
      <c r="W640" s="1"/>
    </row>
    <row r="641" spans="4:23" ht="12.75">
      <c r="D641" s="2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1"/>
      <c r="V641" s="1"/>
      <c r="W641" s="1"/>
    </row>
    <row r="642" spans="4:23" ht="12.75">
      <c r="D642" s="2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1"/>
      <c r="V642" s="1"/>
      <c r="W642" s="1"/>
    </row>
    <row r="643" spans="4:23" ht="12.75">
      <c r="D643" s="2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1"/>
      <c r="V643" s="1"/>
      <c r="W643" s="1"/>
    </row>
    <row r="644" spans="4:23" ht="12.75">
      <c r="D644" s="2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1"/>
      <c r="V644" s="1"/>
      <c r="W644" s="1"/>
    </row>
    <row r="645" spans="4:23" ht="12.75">
      <c r="D645" s="2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1"/>
      <c r="V645" s="1"/>
      <c r="W645" s="1"/>
    </row>
    <row r="646" spans="4:23" ht="12.75">
      <c r="D646" s="2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1"/>
      <c r="V646" s="1"/>
      <c r="W646" s="1"/>
    </row>
    <row r="647" spans="4:23" ht="12.75">
      <c r="D647" s="2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1"/>
      <c r="V647" s="1"/>
      <c r="W647" s="1"/>
    </row>
    <row r="648" spans="4:23" ht="12.75">
      <c r="D648" s="2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1"/>
      <c r="V648" s="1"/>
      <c r="W648" s="1"/>
    </row>
    <row r="649" spans="4:23" ht="12.75">
      <c r="D649" s="2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1"/>
      <c r="V649" s="1"/>
      <c r="W649" s="1"/>
    </row>
    <row r="650" spans="4:23" ht="12.75">
      <c r="D650" s="2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1"/>
      <c r="V650" s="1"/>
      <c r="W650" s="1"/>
    </row>
    <row r="651" spans="4:23" ht="12.75">
      <c r="D651" s="2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1"/>
      <c r="V651" s="1"/>
      <c r="W651" s="1"/>
    </row>
    <row r="652" spans="4:23" ht="12.75">
      <c r="D652" s="2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1"/>
      <c r="V652" s="1"/>
      <c r="W652" s="1"/>
    </row>
    <row r="653" spans="4:23" ht="12.75">
      <c r="D653" s="2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1"/>
      <c r="V653" s="1"/>
      <c r="W653" s="1"/>
    </row>
    <row r="654" spans="4:23" ht="12.75">
      <c r="D654" s="2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1"/>
      <c r="V654" s="1"/>
      <c r="W654" s="1"/>
    </row>
    <row r="655" spans="4:23" ht="12.75">
      <c r="D655" s="2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1"/>
      <c r="V655" s="1"/>
      <c r="W655" s="1"/>
    </row>
    <row r="656" spans="4:23" ht="12.75">
      <c r="D656" s="2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1"/>
      <c r="V656" s="1"/>
      <c r="W656" s="1"/>
    </row>
    <row r="657" spans="4:23" ht="12.75">
      <c r="D657" s="2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1"/>
      <c r="V657" s="1"/>
      <c r="W657" s="1"/>
    </row>
    <row r="658" spans="4:23" ht="12.75">
      <c r="D658" s="2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1"/>
      <c r="V658" s="1"/>
      <c r="W658" s="1"/>
    </row>
    <row r="659" spans="4:23" ht="12.75">
      <c r="D659" s="2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1"/>
      <c r="V659" s="1"/>
      <c r="W659" s="1"/>
    </row>
    <row r="660" spans="4:23" ht="12.75">
      <c r="D660" s="2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1"/>
      <c r="V660" s="1"/>
      <c r="W660" s="1"/>
    </row>
    <row r="661" spans="4:23" ht="12.75">
      <c r="D661" s="2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1"/>
      <c r="V661" s="1"/>
      <c r="W661" s="1"/>
    </row>
    <row r="662" spans="4:23" ht="12.75">
      <c r="D662" s="2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1"/>
      <c r="V662" s="1"/>
      <c r="W662" s="1"/>
    </row>
    <row r="663" spans="4:23" ht="12.75">
      <c r="D663" s="2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1"/>
      <c r="V663" s="1"/>
      <c r="W663" s="1"/>
    </row>
    <row r="664" spans="4:23" ht="12.75">
      <c r="D664" s="2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1"/>
      <c r="V664" s="1"/>
      <c r="W664" s="1"/>
    </row>
    <row r="665" spans="4:23" ht="12.75">
      <c r="D665" s="2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1"/>
      <c r="V665" s="1"/>
      <c r="W665" s="1"/>
    </row>
    <row r="666" spans="4:23" ht="12.75">
      <c r="D666" s="2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1"/>
      <c r="V666" s="1"/>
      <c r="W666" s="1"/>
    </row>
    <row r="667" spans="4:23" ht="12.75">
      <c r="D667" s="2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1"/>
      <c r="V667" s="1"/>
      <c r="W667" s="1"/>
    </row>
    <row r="668" spans="4:23" ht="12.75">
      <c r="D668" s="2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1"/>
      <c r="V668" s="1"/>
      <c r="W668" s="1"/>
    </row>
    <row r="669" spans="4:23" ht="12.75">
      <c r="D669" s="2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1"/>
      <c r="V669" s="1"/>
      <c r="W669" s="1"/>
    </row>
    <row r="670" spans="4:23" ht="12.75">
      <c r="D670" s="2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1"/>
      <c r="V670" s="1"/>
      <c r="W670" s="1"/>
    </row>
    <row r="671" spans="4:23" ht="12.75">
      <c r="D671" s="2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1"/>
      <c r="V671" s="1"/>
      <c r="W671" s="1"/>
    </row>
    <row r="672" spans="4:23" ht="12.75">
      <c r="D672" s="2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1"/>
      <c r="V672" s="1"/>
      <c r="W672" s="1"/>
    </row>
    <row r="673" spans="4:23" ht="12.75">
      <c r="D673" s="2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1"/>
      <c r="V673" s="1"/>
      <c r="W673" s="1"/>
    </row>
    <row r="674" spans="4:23" ht="12.75">
      <c r="D674" s="2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1"/>
      <c r="V674" s="1"/>
      <c r="W674" s="1"/>
    </row>
    <row r="675" spans="4:23" ht="12.75">
      <c r="D675" s="2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1"/>
      <c r="V675" s="1"/>
      <c r="W675" s="1"/>
    </row>
    <row r="676" spans="4:23" ht="12.75">
      <c r="D676" s="2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1"/>
      <c r="V676" s="1"/>
      <c r="W676" s="1"/>
    </row>
    <row r="677" spans="4:23" ht="12.75">
      <c r="D677" s="2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1"/>
      <c r="V677" s="1"/>
      <c r="W677" s="1"/>
    </row>
    <row r="678" spans="4:23" ht="12.75">
      <c r="D678" s="2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1"/>
      <c r="V678" s="1"/>
      <c r="W678" s="1"/>
    </row>
    <row r="679" spans="4:23" ht="12.75">
      <c r="D679" s="2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1"/>
      <c r="V679" s="1"/>
      <c r="W679" s="1"/>
    </row>
    <row r="680" spans="4:23" ht="12.75">
      <c r="D680" s="2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1"/>
      <c r="V680" s="1"/>
      <c r="W680" s="1"/>
    </row>
    <row r="681" spans="4:23" ht="12.75">
      <c r="D681" s="2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1"/>
      <c r="V681" s="1"/>
      <c r="W681" s="1"/>
    </row>
    <row r="682" spans="4:23" ht="12.75">
      <c r="D682" s="2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1"/>
      <c r="V682" s="1"/>
      <c r="W682" s="1"/>
    </row>
    <row r="683" spans="4:23" ht="12.75">
      <c r="D683" s="2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1"/>
      <c r="V683" s="1"/>
      <c r="W683" s="1"/>
    </row>
    <row r="684" spans="4:23" ht="12.75">
      <c r="D684" s="2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1"/>
      <c r="V684" s="1"/>
      <c r="W684" s="1"/>
    </row>
    <row r="685" spans="4:23" ht="12.75">
      <c r="D685" s="2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1"/>
      <c r="V685" s="1"/>
      <c r="W685" s="1"/>
    </row>
    <row r="686" spans="4:23" ht="12.75">
      <c r="D686" s="2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1"/>
      <c r="V686" s="1"/>
      <c r="W686" s="1"/>
    </row>
    <row r="687" spans="4:23" ht="12.75">
      <c r="D687" s="2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1"/>
      <c r="V687" s="1"/>
      <c r="W687" s="1"/>
    </row>
    <row r="688" spans="4:23" ht="12.75">
      <c r="D688" s="2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1"/>
      <c r="V688" s="1"/>
      <c r="W688" s="1"/>
    </row>
    <row r="689" spans="4:23" ht="12.75">
      <c r="D689" s="2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1"/>
      <c r="V689" s="1"/>
      <c r="W689" s="1"/>
    </row>
    <row r="690" spans="4:23" ht="12.75">
      <c r="D690" s="2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1"/>
      <c r="V690" s="1"/>
      <c r="W690" s="1"/>
    </row>
    <row r="691" spans="4:23" ht="12.75">
      <c r="D691" s="2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1"/>
      <c r="V691" s="1"/>
      <c r="W691" s="1"/>
    </row>
    <row r="692" spans="4:23" ht="12.75">
      <c r="D692" s="2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1"/>
      <c r="V692" s="1"/>
      <c r="W692" s="1"/>
    </row>
    <row r="693" spans="4:23" ht="12.75">
      <c r="D693" s="2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1"/>
      <c r="V693" s="1"/>
      <c r="W693" s="1"/>
    </row>
    <row r="694" spans="4:23" ht="12.75">
      <c r="D694" s="2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1"/>
      <c r="V694" s="1"/>
      <c r="W694" s="1"/>
    </row>
    <row r="695" spans="4:23" ht="12.75">
      <c r="D695" s="2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1"/>
      <c r="V695" s="1"/>
      <c r="W695" s="1"/>
    </row>
    <row r="696" spans="4:23" ht="12.75">
      <c r="D696" s="2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1"/>
      <c r="V696" s="1"/>
      <c r="W696" s="1"/>
    </row>
    <row r="697" spans="4:23" ht="12.75">
      <c r="D697" s="2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1"/>
      <c r="V697" s="1"/>
      <c r="W697" s="1"/>
    </row>
    <row r="698" spans="4:23" ht="12.75">
      <c r="D698" s="2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1"/>
      <c r="V698" s="1"/>
      <c r="W698" s="1"/>
    </row>
    <row r="699" spans="4:23" ht="12.75">
      <c r="D699" s="2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1"/>
      <c r="V699" s="1"/>
      <c r="W699" s="1"/>
    </row>
    <row r="700" spans="4:23" ht="12.75">
      <c r="D700" s="2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1"/>
      <c r="V700" s="1"/>
      <c r="W700" s="1"/>
    </row>
    <row r="701" spans="4:23" ht="12.75">
      <c r="D701" s="2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1"/>
      <c r="V701" s="1"/>
      <c r="W701" s="1"/>
    </row>
    <row r="702" spans="4:23" ht="12.75">
      <c r="D702" s="2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1"/>
      <c r="V702" s="1"/>
      <c r="W702" s="1"/>
    </row>
    <row r="703" spans="4:23" ht="12.75">
      <c r="D703" s="2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1"/>
      <c r="V703" s="1"/>
      <c r="W703" s="1"/>
    </row>
    <row r="704" spans="4:23" ht="12.75">
      <c r="D704" s="2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1"/>
      <c r="V704" s="1"/>
      <c r="W704" s="1"/>
    </row>
    <row r="705" spans="4:23" ht="12.75">
      <c r="D705" s="2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1"/>
      <c r="V705" s="1"/>
      <c r="W705" s="1"/>
    </row>
    <row r="706" spans="4:23" ht="12.75">
      <c r="D706" s="2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1"/>
      <c r="V706" s="1"/>
      <c r="W706" s="1"/>
    </row>
    <row r="707" spans="4:23" ht="12.75">
      <c r="D707" s="2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1"/>
      <c r="V707" s="1"/>
      <c r="W707" s="1"/>
    </row>
    <row r="708" spans="4:23" ht="12.75">
      <c r="D708" s="2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1"/>
      <c r="V708" s="1"/>
      <c r="W708" s="1"/>
    </row>
    <row r="709" spans="4:23" ht="12.75">
      <c r="D709" s="2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1"/>
      <c r="V709" s="1"/>
      <c r="W709" s="1"/>
    </row>
    <row r="710" spans="4:23" ht="12.75">
      <c r="D710" s="2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1"/>
      <c r="V710" s="1"/>
      <c r="W710" s="1"/>
    </row>
    <row r="711" spans="4:23" ht="12.75">
      <c r="D711" s="2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1"/>
      <c r="V711" s="1"/>
      <c r="W711" s="1"/>
    </row>
    <row r="712" spans="4:23" ht="12.75">
      <c r="D712" s="2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1"/>
      <c r="V712" s="1"/>
      <c r="W712" s="1"/>
    </row>
    <row r="713" spans="4:23" ht="12.75">
      <c r="D713" s="2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1"/>
      <c r="V713" s="1"/>
      <c r="W713" s="1"/>
    </row>
    <row r="714" spans="4:23" ht="12.75">
      <c r="D714" s="2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1"/>
      <c r="V714" s="1"/>
      <c r="W714" s="1"/>
    </row>
    <row r="715" spans="4:23" ht="12.75">
      <c r="D715" s="2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1"/>
      <c r="V715" s="1"/>
      <c r="W715" s="1"/>
    </row>
    <row r="716" spans="4:23" ht="12.75">
      <c r="D716" s="2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1"/>
      <c r="V716" s="1"/>
      <c r="W716" s="1"/>
    </row>
    <row r="717" spans="4:23" ht="12.75">
      <c r="D717" s="2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1"/>
      <c r="V717" s="1"/>
      <c r="W717" s="1"/>
    </row>
    <row r="718" spans="4:23" ht="12.75">
      <c r="D718" s="2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1"/>
      <c r="V718" s="1"/>
      <c r="W718" s="1"/>
    </row>
    <row r="719" spans="4:23" ht="12.75">
      <c r="D719" s="2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1"/>
      <c r="V719" s="1"/>
      <c r="W719" s="1"/>
    </row>
    <row r="720" spans="4:23" ht="12.75">
      <c r="D720" s="2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1"/>
      <c r="V720" s="1"/>
      <c r="W720" s="1"/>
    </row>
    <row r="721" spans="4:23" ht="12.75">
      <c r="D721" s="2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1"/>
      <c r="V721" s="1"/>
      <c r="W721" s="1"/>
    </row>
    <row r="722" spans="4:23" ht="12.75">
      <c r="D722" s="2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1"/>
      <c r="V722" s="1"/>
      <c r="W722" s="1"/>
    </row>
    <row r="723" spans="4:23" ht="12.75">
      <c r="D723" s="2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1"/>
      <c r="V723" s="1"/>
      <c r="W723" s="1"/>
    </row>
    <row r="724" spans="4:23" ht="12.75">
      <c r="D724" s="2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1"/>
      <c r="V724" s="1"/>
      <c r="W724" s="1"/>
    </row>
    <row r="725" spans="4:23" ht="12.75">
      <c r="D725" s="2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1"/>
      <c r="V725" s="1"/>
      <c r="W725" s="1"/>
    </row>
    <row r="726" spans="4:23" ht="12.75">
      <c r="D726" s="2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1"/>
      <c r="V726" s="1"/>
      <c r="W726" s="1"/>
    </row>
    <row r="727" spans="4:23" ht="12.75">
      <c r="D727" s="2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1"/>
      <c r="V727" s="1"/>
      <c r="W727" s="1"/>
    </row>
    <row r="728" spans="4:23" ht="12.75">
      <c r="D728" s="2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1"/>
      <c r="V728" s="1"/>
      <c r="W728" s="1"/>
    </row>
    <row r="729" spans="4:23" ht="12.75">
      <c r="D729" s="2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1"/>
      <c r="V729" s="1"/>
      <c r="W729" s="1"/>
    </row>
    <row r="730" spans="4:23" ht="12.75">
      <c r="D730" s="2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1"/>
      <c r="V730" s="1"/>
      <c r="W730" s="1"/>
    </row>
    <row r="731" spans="4:23" ht="12.75">
      <c r="D731" s="2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1"/>
      <c r="V731" s="1"/>
      <c r="W731" s="1"/>
    </row>
    <row r="732" spans="4:23" ht="12.75">
      <c r="D732" s="2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1"/>
      <c r="V732" s="1"/>
      <c r="W732" s="1"/>
    </row>
    <row r="733" spans="4:23" ht="12.75">
      <c r="D733" s="2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1"/>
      <c r="V733" s="1"/>
      <c r="W733" s="1"/>
    </row>
    <row r="734" spans="4:23" ht="12.75">
      <c r="D734" s="2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1"/>
      <c r="V734" s="1"/>
      <c r="W734" s="1"/>
    </row>
    <row r="735" spans="4:23" ht="12.75">
      <c r="D735" s="2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1"/>
      <c r="V735" s="1"/>
      <c r="W735" s="1"/>
    </row>
    <row r="736" spans="4:23" ht="12.75">
      <c r="D736" s="2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1"/>
      <c r="V736" s="1"/>
      <c r="W736" s="1"/>
    </row>
    <row r="737" spans="4:23" ht="12.75">
      <c r="D737" s="2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1"/>
      <c r="V737" s="1"/>
      <c r="W737" s="1"/>
    </row>
    <row r="738" spans="4:23" ht="12.75">
      <c r="D738" s="2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1"/>
      <c r="V738" s="1"/>
      <c r="W738" s="1"/>
    </row>
    <row r="739" spans="4:23" ht="12.75">
      <c r="D739" s="2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1"/>
      <c r="V739" s="1"/>
      <c r="W739" s="1"/>
    </row>
    <row r="740" spans="4:23" ht="12.75">
      <c r="D740" s="2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1"/>
      <c r="V740" s="1"/>
      <c r="W740" s="1"/>
    </row>
    <row r="741" spans="4:23" ht="12.75">
      <c r="D741" s="2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1"/>
      <c r="V741" s="1"/>
      <c r="W741" s="1"/>
    </row>
    <row r="742" spans="4:23" ht="12.75">
      <c r="D742" s="2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1"/>
      <c r="V742" s="1"/>
      <c r="W742" s="1"/>
    </row>
    <row r="743" spans="4:23" ht="12.75">
      <c r="D743" s="2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1"/>
      <c r="V743" s="1"/>
      <c r="W743" s="1"/>
    </row>
    <row r="744" spans="4:23" ht="12.75">
      <c r="D744" s="2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1"/>
      <c r="V744" s="1"/>
      <c r="W744" s="1"/>
    </row>
    <row r="745" spans="4:23" ht="12.75">
      <c r="D745" s="2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1"/>
      <c r="V745" s="1"/>
      <c r="W745" s="1"/>
    </row>
    <row r="746" spans="4:23" ht="12.75">
      <c r="D746" s="2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1"/>
      <c r="V746" s="1"/>
      <c r="W746" s="1"/>
    </row>
    <row r="747" spans="4:23" ht="12.75">
      <c r="D747" s="2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1"/>
      <c r="V747" s="1"/>
      <c r="W747" s="1"/>
    </row>
    <row r="748" spans="4:23" ht="12.75">
      <c r="D748" s="2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1"/>
      <c r="V748" s="1"/>
      <c r="W748" s="1"/>
    </row>
    <row r="749" spans="4:23" ht="12.75">
      <c r="D749" s="2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1"/>
      <c r="V749" s="1"/>
      <c r="W749" s="1"/>
    </row>
    <row r="750" spans="4:23" ht="12.75">
      <c r="D750" s="2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1"/>
      <c r="V750" s="1"/>
      <c r="W750" s="1"/>
    </row>
    <row r="751" spans="4:23" ht="12.75">
      <c r="D751" s="2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1"/>
      <c r="V751" s="1"/>
      <c r="W751" s="1"/>
    </row>
    <row r="752" spans="4:23" ht="12.75">
      <c r="D752" s="2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1"/>
      <c r="V752" s="1"/>
      <c r="W752" s="1"/>
    </row>
    <row r="753" spans="4:23" ht="12.75">
      <c r="D753" s="2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1"/>
      <c r="V753" s="1"/>
      <c r="W753" s="1"/>
    </row>
    <row r="754" spans="4:23" ht="12.75">
      <c r="D754" s="2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1"/>
      <c r="V754" s="1"/>
      <c r="W754" s="1"/>
    </row>
    <row r="755" spans="4:23" ht="12.75">
      <c r="D755" s="2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1"/>
      <c r="V755" s="1"/>
      <c r="W755" s="1"/>
    </row>
    <row r="756" spans="4:23" ht="12.75">
      <c r="D756" s="2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1"/>
      <c r="V756" s="1"/>
      <c r="W756" s="1"/>
    </row>
    <row r="757" spans="4:23" ht="12.75">
      <c r="D757" s="2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1"/>
      <c r="V757" s="1"/>
      <c r="W757" s="1"/>
    </row>
    <row r="758" spans="4:23" ht="12.75">
      <c r="D758" s="2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1"/>
      <c r="V758" s="1"/>
      <c r="W758" s="1"/>
    </row>
    <row r="759" spans="4:23" ht="12.75">
      <c r="D759" s="2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1"/>
      <c r="V759" s="1"/>
      <c r="W759" s="1"/>
    </row>
    <row r="760" spans="4:23" ht="12.75">
      <c r="D760" s="2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1"/>
      <c r="V760" s="1"/>
      <c r="W760" s="1"/>
    </row>
    <row r="761" spans="4:23" ht="12.75">
      <c r="D761" s="2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1"/>
      <c r="V761" s="1"/>
      <c r="W761" s="1"/>
    </row>
    <row r="762" spans="4:23" ht="12.75">
      <c r="D762" s="2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1"/>
      <c r="V762" s="1"/>
      <c r="W762" s="1"/>
    </row>
    <row r="763" spans="4:23" ht="12.75">
      <c r="D763" s="2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1"/>
      <c r="V763" s="1"/>
      <c r="W763" s="1"/>
    </row>
    <row r="764" spans="4:23" ht="12.75">
      <c r="D764" s="2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1"/>
      <c r="V764" s="1"/>
      <c r="W764" s="1"/>
    </row>
    <row r="765" spans="4:23" ht="12.75">
      <c r="D765" s="2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1"/>
      <c r="V765" s="1"/>
      <c r="W765" s="1"/>
    </row>
    <row r="766" spans="4:23" ht="12.75">
      <c r="D766" s="2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1"/>
      <c r="V766" s="1"/>
      <c r="W766" s="1"/>
    </row>
    <row r="767" spans="4:23" ht="12.75">
      <c r="D767" s="2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1"/>
      <c r="V767" s="1"/>
      <c r="W767" s="1"/>
    </row>
    <row r="768" spans="4:23" ht="12.75">
      <c r="D768" s="2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1"/>
      <c r="V768" s="1"/>
      <c r="W768" s="1"/>
    </row>
    <row r="769" spans="4:23" ht="12.75">
      <c r="D769" s="2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1"/>
      <c r="V769" s="1"/>
      <c r="W769" s="1"/>
    </row>
    <row r="770" spans="4:23" ht="12.75">
      <c r="D770" s="2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1"/>
      <c r="V770" s="1"/>
      <c r="W770" s="1"/>
    </row>
    <row r="771" spans="4:23" ht="12.75">
      <c r="D771" s="2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1"/>
      <c r="V771" s="1"/>
      <c r="W771" s="1"/>
    </row>
    <row r="772" spans="4:23" ht="12.75">
      <c r="D772" s="2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1"/>
      <c r="V772" s="1"/>
      <c r="W772" s="1"/>
    </row>
    <row r="773" spans="4:23" ht="12.75">
      <c r="D773" s="2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1"/>
      <c r="V773" s="1"/>
      <c r="W773" s="1"/>
    </row>
    <row r="774" spans="4:23" ht="12.75">
      <c r="D774" s="2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1"/>
      <c r="V774" s="1"/>
      <c r="W774" s="1"/>
    </row>
    <row r="775" spans="4:23" ht="12.75">
      <c r="D775" s="2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1"/>
      <c r="V775" s="1"/>
      <c r="W775" s="1"/>
    </row>
    <row r="776" spans="4:23" ht="12.75">
      <c r="D776" s="2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1"/>
      <c r="V776" s="1"/>
      <c r="W776" s="1"/>
    </row>
    <row r="777" spans="4:23" ht="12.75">
      <c r="D777" s="2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1"/>
      <c r="V777" s="1"/>
      <c r="W777" s="1"/>
    </row>
    <row r="778" spans="4:23" ht="12.75">
      <c r="D778" s="2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1"/>
      <c r="V778" s="1"/>
      <c r="W778" s="1"/>
    </row>
    <row r="779" spans="4:23" ht="12.75">
      <c r="D779" s="2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1"/>
      <c r="V779" s="1"/>
      <c r="W779" s="1"/>
    </row>
    <row r="780" spans="4:23" ht="12.75">
      <c r="D780" s="2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1"/>
      <c r="V780" s="1"/>
      <c r="W780" s="1"/>
    </row>
    <row r="781" spans="4:23" ht="12.75">
      <c r="D781" s="2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1"/>
      <c r="V781" s="1"/>
      <c r="W781" s="1"/>
    </row>
    <row r="782" spans="4:23" ht="12.75">
      <c r="D782" s="2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1"/>
      <c r="V782" s="1"/>
      <c r="W782" s="1"/>
    </row>
    <row r="783" spans="4:23" ht="12.75">
      <c r="D783" s="2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1"/>
      <c r="V783" s="1"/>
      <c r="W783" s="1"/>
    </row>
    <row r="784" spans="4:23" ht="12.75">
      <c r="D784" s="2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1"/>
      <c r="V784" s="1"/>
      <c r="W784" s="1"/>
    </row>
    <row r="785" spans="4:23" ht="12.75">
      <c r="D785" s="2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1"/>
      <c r="V785" s="1"/>
      <c r="W785" s="1"/>
    </row>
    <row r="786" spans="4:23" ht="12.75">
      <c r="D786" s="2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1"/>
      <c r="V786" s="1"/>
      <c r="W786" s="1"/>
    </row>
    <row r="787" spans="4:23" ht="12.75">
      <c r="D787" s="2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1"/>
      <c r="V787" s="1"/>
      <c r="W787" s="1"/>
    </row>
    <row r="788" spans="4:23" ht="12.75">
      <c r="D788" s="2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1"/>
      <c r="V788" s="1"/>
      <c r="W788" s="1"/>
    </row>
    <row r="789" spans="4:23" ht="12.75">
      <c r="D789" s="2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1"/>
      <c r="V789" s="1"/>
      <c r="W789" s="1"/>
    </row>
    <row r="790" spans="4:23" ht="12.75">
      <c r="D790" s="2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1"/>
      <c r="V790" s="1"/>
      <c r="W790" s="1"/>
    </row>
    <row r="791" spans="4:23" ht="12.75">
      <c r="D791" s="2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1"/>
      <c r="V791" s="1"/>
      <c r="W791" s="1"/>
    </row>
    <row r="792" spans="4:23" ht="12.75">
      <c r="D792" s="2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1"/>
      <c r="V792" s="1"/>
      <c r="W792" s="1"/>
    </row>
    <row r="793" spans="4:23" ht="12.75">
      <c r="D793" s="2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1"/>
      <c r="V793" s="1"/>
      <c r="W793" s="1"/>
    </row>
    <row r="794" spans="4:23" ht="12.75">
      <c r="D794" s="2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1"/>
      <c r="V794" s="1"/>
      <c r="W794" s="1"/>
    </row>
    <row r="795" spans="4:23" ht="12.75">
      <c r="D795" s="2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1"/>
      <c r="V795" s="1"/>
      <c r="W795" s="1"/>
    </row>
    <row r="796" spans="4:23" ht="12.75">
      <c r="D796" s="2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1"/>
      <c r="V796" s="1"/>
      <c r="W796" s="1"/>
    </row>
    <row r="797" spans="4:23" ht="12.75">
      <c r="D797" s="2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1"/>
      <c r="V797" s="1"/>
      <c r="W797" s="1"/>
    </row>
    <row r="798" spans="4:23" ht="12.75">
      <c r="D798" s="2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1"/>
      <c r="V798" s="1"/>
      <c r="W798" s="1"/>
    </row>
    <row r="799" spans="4:23" ht="12.75">
      <c r="D799" s="2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1"/>
      <c r="V799" s="1"/>
      <c r="W799" s="1"/>
    </row>
    <row r="800" spans="4:23" ht="12.75">
      <c r="D800" s="2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1"/>
      <c r="V800" s="1"/>
      <c r="W800" s="1"/>
    </row>
    <row r="801" spans="4:23" ht="12.75">
      <c r="D801" s="2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1"/>
      <c r="V801" s="1"/>
      <c r="W801" s="1"/>
    </row>
    <row r="802" spans="4:23" ht="12.75">
      <c r="D802" s="2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1"/>
      <c r="V802" s="1"/>
      <c r="W802" s="1"/>
    </row>
    <row r="803" spans="4:23" ht="12.75">
      <c r="D803" s="2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1"/>
      <c r="V803" s="1"/>
      <c r="W803" s="1"/>
    </row>
    <row r="804" spans="4:23" ht="12.75">
      <c r="D804" s="2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1"/>
      <c r="V804" s="1"/>
      <c r="W804" s="1"/>
    </row>
    <row r="805" spans="4:23" ht="12.75">
      <c r="D805" s="2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1"/>
      <c r="V805" s="1"/>
      <c r="W805" s="1"/>
    </row>
    <row r="806" spans="4:23" ht="12.75">
      <c r="D806" s="2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1"/>
      <c r="V806" s="1"/>
      <c r="W806" s="1"/>
    </row>
    <row r="807" spans="4:23" ht="12.75">
      <c r="D807" s="2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1"/>
      <c r="V807" s="1"/>
      <c r="W807" s="1"/>
    </row>
    <row r="808" spans="4:23" ht="12.75">
      <c r="D808" s="2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1"/>
      <c r="V808" s="1"/>
      <c r="W808" s="1"/>
    </row>
    <row r="809" spans="4:23" ht="12.75">
      <c r="D809" s="2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1"/>
      <c r="V809" s="1"/>
      <c r="W809" s="1"/>
    </row>
    <row r="810" spans="4:23" ht="12.75">
      <c r="D810" s="2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1"/>
      <c r="V810" s="1"/>
      <c r="W810" s="1"/>
    </row>
    <row r="811" spans="4:23" ht="12.75">
      <c r="D811" s="2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1"/>
      <c r="V811" s="1"/>
      <c r="W811" s="1"/>
    </row>
    <row r="812" spans="4:23" ht="12.75">
      <c r="D812" s="2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1"/>
      <c r="V812" s="1"/>
      <c r="W812" s="1"/>
    </row>
    <row r="813" spans="4:23" ht="12.75">
      <c r="D813" s="2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1"/>
      <c r="V813" s="1"/>
      <c r="W813" s="1"/>
    </row>
    <row r="814" spans="4:23" ht="12.75">
      <c r="D814" s="2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1"/>
      <c r="V814" s="1"/>
      <c r="W814" s="1"/>
    </row>
    <row r="815" spans="4:23" ht="12.75">
      <c r="D815" s="2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1"/>
      <c r="V815" s="1"/>
      <c r="W815" s="1"/>
    </row>
    <row r="816" spans="4:23" ht="12.75">
      <c r="D816" s="2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1"/>
      <c r="V816" s="1"/>
      <c r="W816" s="1"/>
    </row>
    <row r="817" spans="4:23" ht="12.75">
      <c r="D817" s="2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1"/>
      <c r="V817" s="1"/>
      <c r="W817" s="1"/>
    </row>
    <row r="818" spans="4:23" ht="12.75">
      <c r="D818" s="2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1"/>
      <c r="V818" s="1"/>
      <c r="W818" s="1"/>
    </row>
    <row r="819" spans="4:23" ht="12.75">
      <c r="D819" s="2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1"/>
      <c r="V819" s="1"/>
      <c r="W819" s="1"/>
    </row>
    <row r="820" spans="4:23" ht="12.75">
      <c r="D820" s="2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1"/>
      <c r="V820" s="1"/>
      <c r="W820" s="1"/>
    </row>
    <row r="821" spans="4:23" ht="12.75">
      <c r="D821" s="2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1"/>
      <c r="V821" s="1"/>
      <c r="W821" s="1"/>
    </row>
    <row r="822" spans="4:23" ht="12.75">
      <c r="D822" s="2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1"/>
      <c r="V822" s="1"/>
      <c r="W822" s="1"/>
    </row>
    <row r="823" spans="4:23" ht="12.75">
      <c r="D823" s="2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1"/>
      <c r="V823" s="1"/>
      <c r="W823" s="1"/>
    </row>
    <row r="824" spans="4:23" ht="12.75">
      <c r="D824" s="2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1"/>
      <c r="V824" s="1"/>
      <c r="W824" s="1"/>
    </row>
    <row r="825" spans="4:23" ht="12.75">
      <c r="D825" s="2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1"/>
      <c r="V825" s="1"/>
      <c r="W825" s="1"/>
    </row>
    <row r="826" spans="4:23" ht="12.75">
      <c r="D826" s="2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1"/>
      <c r="V826" s="1"/>
      <c r="W826" s="1"/>
    </row>
    <row r="827" spans="4:23" ht="12.75">
      <c r="D827" s="2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1"/>
      <c r="V827" s="1"/>
      <c r="W827" s="1"/>
    </row>
    <row r="828" spans="4:23" ht="12.75">
      <c r="D828" s="2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1"/>
      <c r="V828" s="1"/>
      <c r="W828" s="1"/>
    </row>
    <row r="829" spans="4:23" ht="12.75">
      <c r="D829" s="2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1"/>
      <c r="V829" s="1"/>
      <c r="W829" s="1"/>
    </row>
    <row r="830" spans="4:23" ht="12.75">
      <c r="D830" s="2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1"/>
      <c r="V830" s="1"/>
      <c r="W830" s="1"/>
    </row>
    <row r="831" spans="4:23" ht="12.75">
      <c r="D831" s="2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1"/>
      <c r="V831" s="1"/>
      <c r="W831" s="1"/>
    </row>
    <row r="832" spans="4:23" ht="12.75">
      <c r="D832" s="2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1"/>
      <c r="V832" s="1"/>
      <c r="W832" s="1"/>
    </row>
    <row r="833" spans="4:23" ht="12.75">
      <c r="D833" s="2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1"/>
      <c r="V833" s="1"/>
      <c r="W833" s="1"/>
    </row>
    <row r="834" spans="4:23" ht="12.75">
      <c r="D834" s="2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1"/>
      <c r="V834" s="1"/>
      <c r="W834" s="1"/>
    </row>
    <row r="835" spans="4:23" ht="12.75">
      <c r="D835" s="2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1"/>
      <c r="V835" s="1"/>
      <c r="W835" s="1"/>
    </row>
    <row r="836" spans="4:23" ht="12.75">
      <c r="D836" s="2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1"/>
      <c r="V836" s="1"/>
      <c r="W836" s="1"/>
    </row>
    <row r="837" spans="4:23" ht="12.75">
      <c r="D837" s="2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1"/>
      <c r="V837" s="1"/>
      <c r="W837" s="1"/>
    </row>
    <row r="838" spans="4:23" ht="12.75">
      <c r="D838" s="2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1"/>
      <c r="V838" s="1"/>
      <c r="W838" s="1"/>
    </row>
    <row r="839" spans="4:23" ht="12.75">
      <c r="D839" s="2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1"/>
      <c r="V839" s="1"/>
      <c r="W839" s="1"/>
    </row>
    <row r="840" spans="4:23" ht="12.75">
      <c r="D840" s="2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1"/>
      <c r="V840" s="1"/>
      <c r="W840" s="1"/>
    </row>
    <row r="841" spans="4:23" ht="12.75">
      <c r="D841" s="2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1"/>
      <c r="V841" s="1"/>
      <c r="W841" s="1"/>
    </row>
    <row r="842" spans="4:23" ht="12.75">
      <c r="D842" s="2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1"/>
      <c r="V842" s="1"/>
      <c r="W842" s="1"/>
    </row>
    <row r="843" spans="4:23" ht="12.75">
      <c r="D843" s="2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1"/>
      <c r="V843" s="1"/>
      <c r="W843" s="1"/>
    </row>
    <row r="844" spans="4:23" ht="12.75">
      <c r="D844" s="2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1"/>
      <c r="V844" s="1"/>
      <c r="W844" s="1"/>
    </row>
    <row r="845" spans="4:23" ht="12.75">
      <c r="D845" s="2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1"/>
      <c r="V845" s="1"/>
      <c r="W845" s="1"/>
    </row>
    <row r="846" spans="4:23" ht="12.75">
      <c r="D846" s="2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1"/>
      <c r="V846" s="1"/>
      <c r="W846" s="1"/>
    </row>
    <row r="847" spans="4:23" ht="12.75">
      <c r="D847" s="2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1"/>
      <c r="V847" s="1"/>
      <c r="W847" s="1"/>
    </row>
    <row r="848" spans="4:23" ht="12.75">
      <c r="D848" s="2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1"/>
      <c r="V848" s="1"/>
      <c r="W848" s="1"/>
    </row>
    <row r="849" spans="4:23" ht="12.75">
      <c r="D849" s="2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1"/>
      <c r="V849" s="1"/>
      <c r="W849" s="1"/>
    </row>
    <row r="850" spans="4:23" ht="12.75">
      <c r="D850" s="2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1"/>
      <c r="V850" s="1"/>
      <c r="W850" s="1"/>
    </row>
    <row r="851" spans="4:23" ht="12.75">
      <c r="D851" s="2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1"/>
      <c r="V851" s="1"/>
      <c r="W851" s="1"/>
    </row>
    <row r="852" spans="4:23" ht="12.75">
      <c r="D852" s="2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1"/>
      <c r="V852" s="1"/>
      <c r="W852" s="1"/>
    </row>
    <row r="853" spans="4:23" ht="12.75">
      <c r="D853" s="2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1"/>
      <c r="V853" s="1"/>
      <c r="W853" s="1"/>
    </row>
    <row r="854" spans="4:23" ht="12.75">
      <c r="D854" s="2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1"/>
      <c r="V854" s="1"/>
      <c r="W854" s="1"/>
    </row>
    <row r="855" spans="4:23" ht="12.75">
      <c r="D855" s="2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1"/>
      <c r="V855" s="1"/>
      <c r="W855" s="1"/>
    </row>
    <row r="856" spans="4:23" ht="12.75">
      <c r="D856" s="2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1"/>
      <c r="V856" s="1"/>
      <c r="W856" s="1"/>
    </row>
    <row r="857" spans="4:23" ht="12.75">
      <c r="D857" s="2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1"/>
      <c r="V857" s="1"/>
      <c r="W857" s="1"/>
    </row>
    <row r="858" spans="4:23" ht="12.75">
      <c r="D858" s="2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1"/>
      <c r="V858" s="1"/>
      <c r="W858" s="1"/>
    </row>
    <row r="859" spans="4:23" ht="12.75">
      <c r="D859" s="2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1"/>
      <c r="V859" s="1"/>
      <c r="W859" s="1"/>
    </row>
    <row r="860" spans="4:23" ht="12.75">
      <c r="D860" s="2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1"/>
      <c r="V860" s="1"/>
      <c r="W860" s="1"/>
    </row>
    <row r="861" spans="4:23" ht="12.75">
      <c r="D861" s="2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1"/>
      <c r="V861" s="1"/>
      <c r="W861" s="1"/>
    </row>
    <row r="862" spans="4:23" ht="12.75">
      <c r="D862" s="2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1"/>
      <c r="V862" s="1"/>
      <c r="W862" s="1"/>
    </row>
    <row r="863" spans="4:23" ht="12.75">
      <c r="D863" s="2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1"/>
      <c r="V863" s="1"/>
      <c r="W863" s="1"/>
    </row>
    <row r="864" spans="4:23" ht="12.75">
      <c r="D864" s="2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1"/>
      <c r="V864" s="1"/>
      <c r="W864" s="1"/>
    </row>
    <row r="865" spans="4:23" ht="12.75">
      <c r="D865" s="2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1"/>
      <c r="V865" s="1"/>
      <c r="W865" s="1"/>
    </row>
    <row r="866" spans="4:23" ht="12.75">
      <c r="D866" s="2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1"/>
      <c r="V866" s="1"/>
      <c r="W866" s="1"/>
    </row>
    <row r="867" spans="4:23" ht="12.75">
      <c r="D867" s="2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1"/>
      <c r="V867" s="1"/>
      <c r="W867" s="1"/>
    </row>
    <row r="868" spans="4:23" ht="12.75">
      <c r="D868" s="2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1"/>
      <c r="V868" s="1"/>
      <c r="W868" s="1"/>
    </row>
    <row r="869" spans="4:23" ht="12.75">
      <c r="D869" s="2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1"/>
      <c r="V869" s="1"/>
      <c r="W869" s="1"/>
    </row>
    <row r="870" spans="4:23" ht="12.75">
      <c r="D870" s="2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1"/>
      <c r="V870" s="1"/>
      <c r="W870" s="1"/>
    </row>
    <row r="871" spans="4:23" ht="12.75">
      <c r="D871" s="2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1"/>
      <c r="V871" s="1"/>
      <c r="W871" s="1"/>
    </row>
    <row r="872" spans="4:23" ht="12.75">
      <c r="D872" s="2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1"/>
      <c r="V872" s="1"/>
      <c r="W872" s="1"/>
    </row>
    <row r="873" spans="4:23" ht="12.75">
      <c r="D873" s="2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1"/>
      <c r="V873" s="1"/>
      <c r="W873" s="1"/>
    </row>
    <row r="874" spans="4:23" ht="12.75">
      <c r="D874" s="2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1"/>
      <c r="V874" s="1"/>
      <c r="W874" s="1"/>
    </row>
    <row r="875" spans="4:23" ht="12.75">
      <c r="D875" s="2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1"/>
      <c r="V875" s="1"/>
      <c r="W875" s="1"/>
    </row>
    <row r="876" spans="4:23" ht="12.75">
      <c r="D876" s="2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1"/>
      <c r="V876" s="1"/>
      <c r="W876" s="1"/>
    </row>
    <row r="877" spans="4:23" ht="12.75">
      <c r="D877" s="2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1"/>
      <c r="V877" s="1"/>
      <c r="W877" s="1"/>
    </row>
    <row r="878" spans="4:23" ht="12.75">
      <c r="D878" s="2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1"/>
      <c r="V878" s="1"/>
      <c r="W878" s="1"/>
    </row>
    <row r="879" spans="4:23" ht="12.75">
      <c r="D879" s="2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1"/>
      <c r="V879" s="1"/>
      <c r="W879" s="1"/>
    </row>
    <row r="880" spans="4:23" ht="12.75">
      <c r="D880" s="2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1"/>
      <c r="V880" s="1"/>
      <c r="W880" s="1"/>
    </row>
    <row r="881" spans="4:23" ht="12.75">
      <c r="D881" s="2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1"/>
      <c r="V881" s="1"/>
      <c r="W881" s="1"/>
    </row>
    <row r="882" spans="4:23" ht="12.75">
      <c r="D882" s="2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1"/>
      <c r="V882" s="1"/>
      <c r="W882" s="1"/>
    </row>
    <row r="883" spans="4:23" ht="12.75">
      <c r="D883" s="2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1"/>
      <c r="V883" s="1"/>
      <c r="W883" s="1"/>
    </row>
    <row r="884" spans="4:23" ht="12.75">
      <c r="D884" s="2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1"/>
      <c r="V884" s="1"/>
      <c r="W884" s="1"/>
    </row>
    <row r="885" spans="4:23" ht="12.75">
      <c r="D885" s="2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1"/>
      <c r="V885" s="1"/>
      <c r="W885" s="1"/>
    </row>
    <row r="886" spans="4:23" ht="12.75">
      <c r="D886" s="2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1"/>
      <c r="V886" s="1"/>
      <c r="W886" s="1"/>
    </row>
    <row r="887" spans="4:23" ht="12.75">
      <c r="D887" s="2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1"/>
      <c r="V887" s="1"/>
      <c r="W887" s="1"/>
    </row>
    <row r="888" spans="4:23" ht="12.75">
      <c r="D888" s="2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1"/>
      <c r="V888" s="1"/>
      <c r="W888" s="1"/>
    </row>
    <row r="889" spans="4:23" ht="12.75">
      <c r="D889" s="2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1"/>
      <c r="V889" s="1"/>
      <c r="W889" s="1"/>
    </row>
    <row r="890" spans="4:23" ht="12.75">
      <c r="D890" s="2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1"/>
      <c r="V890" s="1"/>
      <c r="W890" s="1"/>
    </row>
    <row r="891" spans="4:23" ht="12.75">
      <c r="D891" s="2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1"/>
      <c r="V891" s="1"/>
      <c r="W891" s="1"/>
    </row>
    <row r="892" spans="4:23" ht="12.75">
      <c r="D892" s="2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1"/>
      <c r="V892" s="1"/>
      <c r="W892" s="1"/>
    </row>
    <row r="893" spans="4:23" ht="12.75">
      <c r="D893" s="2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1"/>
      <c r="V893" s="1"/>
      <c r="W893" s="1"/>
    </row>
    <row r="894" spans="4:23" ht="12.75">
      <c r="D894" s="2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1"/>
      <c r="V894" s="1"/>
      <c r="W894" s="1"/>
    </row>
    <row r="895" spans="4:23" ht="12.75">
      <c r="D895" s="2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1"/>
      <c r="V895" s="1"/>
      <c r="W895" s="1"/>
    </row>
    <row r="896" spans="4:23" ht="12.75">
      <c r="D896" s="2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1"/>
      <c r="V896" s="1"/>
      <c r="W896" s="1"/>
    </row>
    <row r="897" spans="4:23" ht="12.75">
      <c r="D897" s="2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1"/>
      <c r="V897" s="1"/>
      <c r="W897" s="1"/>
    </row>
    <row r="898" spans="4:23" ht="12.75">
      <c r="D898" s="2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1"/>
      <c r="V898" s="1"/>
      <c r="W898" s="1"/>
    </row>
    <row r="899" spans="4:23" ht="12.75">
      <c r="D899" s="2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1"/>
      <c r="V899" s="1"/>
      <c r="W899" s="1"/>
    </row>
    <row r="900" spans="4:23" ht="12.75">
      <c r="D900" s="2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1"/>
      <c r="V900" s="1"/>
      <c r="W900" s="1"/>
    </row>
    <row r="901" spans="4:23" ht="12.75">
      <c r="D901" s="2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1"/>
      <c r="V901" s="1"/>
      <c r="W901" s="1"/>
    </row>
    <row r="902" spans="4:23" ht="12.75">
      <c r="D902" s="2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1"/>
      <c r="V902" s="1"/>
      <c r="W902" s="1"/>
    </row>
    <row r="903" spans="4:23" ht="12.75">
      <c r="D903" s="2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1"/>
      <c r="V903" s="1"/>
      <c r="W903" s="1"/>
    </row>
    <row r="904" spans="4:23" ht="12.75">
      <c r="D904" s="2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1"/>
      <c r="V904" s="1"/>
      <c r="W904" s="1"/>
    </row>
    <row r="905" spans="4:23" ht="12.75">
      <c r="D905" s="2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1"/>
      <c r="V905" s="1"/>
      <c r="W905" s="1"/>
    </row>
    <row r="906" spans="4:23" ht="12.75">
      <c r="D906" s="2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1"/>
      <c r="V906" s="1"/>
      <c r="W906" s="1"/>
    </row>
    <row r="907" spans="4:23" ht="12.75">
      <c r="D907" s="2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1"/>
      <c r="V907" s="1"/>
      <c r="W907" s="1"/>
    </row>
    <row r="908" spans="4:23" ht="12.75">
      <c r="D908" s="2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1"/>
      <c r="V908" s="1"/>
      <c r="W908" s="1"/>
    </row>
    <row r="909" spans="4:23" ht="12.75">
      <c r="D909" s="2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1"/>
      <c r="V909" s="1"/>
      <c r="W909" s="1"/>
    </row>
    <row r="910" spans="4:23" ht="12.75">
      <c r="D910" s="2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1"/>
      <c r="V910" s="1"/>
      <c r="W910" s="1"/>
    </row>
    <row r="911" spans="4:23" ht="12.75">
      <c r="D911" s="2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1"/>
      <c r="V911" s="1"/>
      <c r="W911" s="1"/>
    </row>
    <row r="912" spans="4:23" ht="12.75">
      <c r="D912" s="2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1"/>
      <c r="V912" s="1"/>
      <c r="W912" s="1"/>
    </row>
    <row r="913" spans="4:23" ht="12.75">
      <c r="D913" s="2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1"/>
      <c r="V913" s="1"/>
      <c r="W913" s="1"/>
    </row>
  </sheetData>
  <autoFilter ref="A6:T413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4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4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4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8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8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8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8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8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8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8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8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8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8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8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8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8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8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8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8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8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8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8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8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8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8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8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8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8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8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8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8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8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8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8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8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8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8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8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8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8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8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8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8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8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8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8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8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8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8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8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8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8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8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8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8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8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8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8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8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8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8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8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8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8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8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8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8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8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IFERROR(__xludf.DUMMYFUNCTION("""COMPUTED_VALUE"""),"104")</f>
        <v>104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8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8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8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8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8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8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8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8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8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8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8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8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8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8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8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8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8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8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8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8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8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8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8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8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8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8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8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8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8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8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8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8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8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8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8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8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8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8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8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8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8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8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8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8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8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8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8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8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8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8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8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8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8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8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8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8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8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8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8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8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8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8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8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8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8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8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8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8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8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8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8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8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8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8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8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8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8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8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8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8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8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8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8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8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8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8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8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8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8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8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8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8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8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8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8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8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8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8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8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8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8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8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8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8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8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8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8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8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8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8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8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8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8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8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8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8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8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8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8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8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8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8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8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8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8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8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8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8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8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8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8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8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8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8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8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8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8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8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8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8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8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8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8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8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8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8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8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8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8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8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IFERROR(__xludf.DUMMYFUNCTION("""COMPUTED_VALUE"""),"324986")</f>
        <v>324986</v>
      </c>
      <c r="H255" s="8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8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8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8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8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8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8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8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8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8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8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8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8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8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8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8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8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8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8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8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8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8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8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8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8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8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8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8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8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8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8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8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8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8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8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8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8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8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8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8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8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8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8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8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8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8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8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8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8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8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8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8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8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4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8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8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8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8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8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8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8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8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8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8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8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8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8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8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8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8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8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8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8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8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4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8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IFERROR(__xludf.DUMMYFUNCTION("""COMPUTED_VALUE"""),"Santa Fe do Araguaia")</f>
        <v>Santa Fe do Araguaia</v>
      </c>
      <c r="C3" t="str">
        <f ca="1">IFERROR(__xludf.DUMMYFUNCTION("""COMPUTED_VALUE"""),"A.A. ESC. EST. ANAIDES BRITO MIRANDA")</f>
        <v>A.A. ESC. EST. ANAIDES BRITO MIRANDA</v>
      </c>
      <c r="D3" t="str">
        <f ca="1">IFERROR(__xludf.DUMMYFUNCTION("""COMPUTED_VALUE"""),"01919025000156")</f>
        <v>01919025000156</v>
      </c>
      <c r="E3" t="str">
        <f ca="1">IFERROR(__xludf.DUMMYFUNCTION("""COMPUTED_VALUE"""),"001")</f>
        <v>001</v>
      </c>
      <c r="F3" t="str">
        <f ca="1">IFERROR(__xludf.DUMMYFUNCTION("""COMPUTED_VALUE"""),"4791")</f>
        <v>4791</v>
      </c>
      <c r="G3" t="str">
        <f ca="1">IFERROR(__xludf.DUMMYFUNCTION("""COMPUTED_VALUE"""),"54682")</f>
        <v>54682</v>
      </c>
      <c r="H3" s="8">
        <f ca="1">IFERROR(__xludf.DUMMYFUNCTION("""COMPUTED_VALUE"""),358.4)</f>
        <v>358.4</v>
      </c>
      <c r="I3" t="str">
        <v>QUILOMBOLA</v>
      </c>
    </row>
    <row r="4" spans="1:9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8">
        <f ca="1">IFERROR(__xludf.DUMMYFUNCTION("""COMPUTED_VALUE"""),281.6)</f>
        <v>281.60000000000002</v>
      </c>
      <c r="I4" t="str">
        <v>QUILOMBOLA</v>
      </c>
    </row>
    <row r="5" spans="1:9" ht="12.75">
      <c r="A5" t="str">
        <f ca="1">IFERROR(__xludf.DUMMYFUNCTION("""COMPUTED_VALUE"""),"Palmas")</f>
        <v>Palmas</v>
      </c>
      <c r="B5" t="str">
        <f ca="1">IFERROR(__xludf.DUMMYFUNCTION("""COMPUTED_VALUE"""),"Mateiros")</f>
        <v>Mateiros</v>
      </c>
      <c r="C5" t="str">
        <f ca="1">IFERROR(__xludf.DUMMYFUNCTION("""COMPUTED_VALUE"""),"ASSOC. DE APOIO A ESC. EST. SILVERIO RIBEIRO MATOS")</f>
        <v>ASSOC. DE APOIO A ESC. EST. SILVERIO RIBEIRO MATOS</v>
      </c>
      <c r="D5" t="str">
        <f ca="1">IFERROR(__xludf.DUMMYFUNCTION("""COMPUTED_VALUE"""),"13439520000147")</f>
        <v>13439520000147</v>
      </c>
      <c r="E5" t="str">
        <f ca="1">IFERROR(__xludf.DUMMYFUNCTION("""COMPUTED_VALUE"""),"001")</f>
        <v>001</v>
      </c>
      <c r="F5" t="str">
        <f ca="1">IFERROR(__xludf.DUMMYFUNCTION("""COMPUTED_VALUE"""),"3962")</f>
        <v>3962</v>
      </c>
      <c r="G5" t="str">
        <f ca="1">IFERROR(__xludf.DUMMYFUNCTION("""COMPUTED_VALUE"""),"261882")</f>
        <v>261882</v>
      </c>
      <c r="H5" s="8">
        <f ca="1">IFERROR(__xludf.DUMMYFUNCTION("""COMPUTED_VALUE"""),934.4)</f>
        <v>934.4</v>
      </c>
      <c r="I5" t="str">
        <v>QUILOMBOLA</v>
      </c>
    </row>
    <row r="6" spans="1:9" ht="12.75">
      <c r="A6" t="str">
        <f ca="1">IFERROR(__xludf.DUMMYFUNCTION("""COMPUTED_VALUE"""),"Porto Nacional")</f>
        <v>Porto Nacional</v>
      </c>
      <c r="B6" t="str">
        <f ca="1">IFERROR(__xludf.DUMMYFUNCTION("""COMPUTED_VALUE"""),"Chapada da Natividade")</f>
        <v>Chapada da Natividade</v>
      </c>
      <c r="C6" t="str">
        <f ca="1">IFERROR(__xludf.DUMMYFUNCTION("""COMPUTED_VALUE"""),"A. APOIO ESCOLA EST. FULGENCIO NUNES")</f>
        <v>A. APOIO ESCOLA EST. FULGENCIO NUNES</v>
      </c>
      <c r="D6" t="str">
        <f ca="1">IFERROR(__xludf.DUMMYFUNCTION("""COMPUTED_VALUE"""),"01257085000150")</f>
        <v>01257085000150</v>
      </c>
      <c r="E6" t="str">
        <f ca="1">IFERROR(__xludf.DUMMYFUNCTION("""COMPUTED_VALUE"""),"003")</f>
        <v>003</v>
      </c>
      <c r="F6" t="str">
        <f ca="1">IFERROR(__xludf.DUMMYFUNCTION("""COMPUTED_VALUE"""),"0037")</f>
        <v>0037</v>
      </c>
      <c r="G6" t="str">
        <f ca="1">IFERROR(__xludf.DUMMYFUNCTION("""COMPUTED_VALUE"""),"706153")</f>
        <v>706153</v>
      </c>
      <c r="H6" s="8">
        <f ca="1">IFERROR(__xludf.DUMMYFUNCTION("""COMPUTED_VALUE"""),4864)</f>
        <v>4864</v>
      </c>
      <c r="I6" t="str">
        <v>QUILOMBOLA</v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4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8">
        <f ca="1">IFERROR(__xludf.DUMMYFUNCTION("""COMPUTED_VALUE"""),16320)</f>
        <v>16320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8">
        <f ca="1">IFERROR(__xludf.DUMMYFUNCTION("""COMPUTED_VALUE"""),7155.2)</f>
        <v>7155.2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8">
        <f ca="1">IFERROR(__xludf.DUMMYFUNCTION("""COMPUTED_VALUE"""),6796.8)</f>
        <v>6796.8</v>
      </c>
      <c r="I11" t="str"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4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8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4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8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8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8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8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8">
        <f ca="1">IFERROR(__xludf.DUMMYFUNCTION("""COMPUTED_VALUE"""),1756.8)</f>
        <v>1756.8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8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8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8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8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8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8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8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8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8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8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8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8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8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8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8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8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8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8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8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8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8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8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8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8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8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8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8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8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8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8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8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8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8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8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8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8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8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8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8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8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8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8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8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8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8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8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8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IFERROR(__xludf.DUMMYFUNCTION("""COMPUTED_VALUE"""),"104")</f>
        <v>104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8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8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8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8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8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8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8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8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8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8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8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8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8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8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8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8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8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8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8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8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8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8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8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8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8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8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8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8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8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8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8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8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8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8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8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8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8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8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8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8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8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8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8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8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8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8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8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8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8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8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8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8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8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8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8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8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8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8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8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8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8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8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8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8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8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8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8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8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8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8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8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8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8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8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8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IFERROR(__xludf.DUMMYFUNCTION("""COMPUTED_VALUE"""),"324986")</f>
        <v>324986</v>
      </c>
      <c r="H191" s="8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8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8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8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8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8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8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8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8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8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8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8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8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8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8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8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8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8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8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8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8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8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8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8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8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8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8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8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8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8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8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8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8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8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8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8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8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8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4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8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8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8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8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8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8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8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4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IFERROR(__xludf.DUMMYFUNCTION("""COMPUTED_VALUE"""),4720)</f>
        <v>4720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8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4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8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8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8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8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8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8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8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8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8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8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8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8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8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8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8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8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8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8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8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8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8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8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8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8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8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8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8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8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8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8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8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8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8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8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8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8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8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8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8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8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8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8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8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8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8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8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8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8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8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8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8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8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8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8">
        <f ca="1">IFERROR(__xludf.DUMMYFUNCTION("""COMPUTED_VALUE"""),172.8)</f>
        <v>172.8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8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8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8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8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8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8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8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8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8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8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8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8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8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8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8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8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8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8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8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8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8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8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8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8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8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8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8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8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8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8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8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8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8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8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8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8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8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8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8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IFERROR(__xludf.DUMMYFUNCTION("""COMPUTED_VALUE"""),"324986")</f>
        <v>324986</v>
      </c>
      <c r="H106" s="8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8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8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8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8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8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8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8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8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8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8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8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8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8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8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8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8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8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8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5"/>
      <c r="B1" s="96"/>
      <c r="C1" s="97" t="s">
        <v>96</v>
      </c>
      <c r="D1" s="98"/>
      <c r="E1" s="99"/>
      <c r="F1" s="99"/>
      <c r="G1" s="100"/>
      <c r="H1" s="101" t="s">
        <v>97</v>
      </c>
      <c r="I1" s="102">
        <f ca="1">SUBTOTAL(9,I3:I900)</f>
        <v>1419102.600000001</v>
      </c>
    </row>
    <row r="2" spans="1:26" ht="62.25" customHeight="1">
      <c r="A2" s="103" t="s">
        <v>3</v>
      </c>
      <c r="B2" s="103" t="s">
        <v>4</v>
      </c>
      <c r="C2" s="103" t="str">
        <f ca="1">"UNIDADES EXECUTORAS = " &amp; COUNTA(C5:C410)</f>
        <v>UNIDADES EXECUTORAS = 406</v>
      </c>
      <c r="D2" s="103" t="s">
        <v>5</v>
      </c>
      <c r="E2" s="104" t="s">
        <v>0</v>
      </c>
      <c r="F2" s="104" t="s">
        <v>1</v>
      </c>
      <c r="G2" s="105" t="s">
        <v>2</v>
      </c>
      <c r="H2" s="106" t="s">
        <v>98</v>
      </c>
      <c r="I2" s="107" t="s">
        <v>99</v>
      </c>
    </row>
    <row r="3" spans="1:26" ht="9" customHeight="1">
      <c r="A3" s="108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9" t="str">
        <f ca="1">IFERROR(__xludf.DUMMYFUNCTION("""COMPUTED_VALUE""")," MUNICÍPIO")</f>
        <v xml:space="preserve"> MUNICÍPIO</v>
      </c>
      <c r="C3" s="110" t="str">
        <f ca="1">IFERROR(__xludf.DUMMYFUNCTION("""COMPUTED_VALUE""")," UNIDADE EXECUTORA")</f>
        <v xml:space="preserve"> UNIDADE EXECUTORA</v>
      </c>
      <c r="D3" s="111" t="str">
        <f ca="1">IFERROR(__xludf.DUMMYFUNCTION("""COMPUTED_VALUE""")," CNPJ")</f>
        <v xml:space="preserve"> CNPJ</v>
      </c>
      <c r="E3" s="111" t="str">
        <f ca="1">IFERROR(__xludf.DUMMYFUNCTION("""COMPUTED_VALUE""")," BANCO")</f>
        <v xml:space="preserve"> BANCO</v>
      </c>
      <c r="F3" s="111" t="str">
        <f ca="1">IFERROR(__xludf.DUMMYFUNCTION("""COMPUTED_VALUE""")," AGENCIA")</f>
        <v xml:space="preserve"> AGENCIA</v>
      </c>
      <c r="G3" s="112" t="str">
        <f ca="1">IFERROR(__xludf.DUMMYFUNCTION("""COMPUTED_VALUE""")," C. CORRENTE")</f>
        <v xml:space="preserve"> C. CORRENTE</v>
      </c>
      <c r="H3" s="110" t="str">
        <f ca="1">IFERROR(__xludf.DUMMYFUNCTION("""COMPUTED_VALUE"""),"ETAPA")</f>
        <v>ETAPA</v>
      </c>
      <c r="I3" s="109" t="str">
        <f ca="1">IFERROR(__xludf.DUMMYFUNCTION("""COMPUTED_VALUE"""),"PRE")</f>
        <v>PRE</v>
      </c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19.5" customHeight="1">
      <c r="A4" s="114" t="str">
        <f ca="1">IFERROR(__xludf.DUMMYFUNCTION("""COMPUTED_VALUE"""),"Araguaina")</f>
        <v>Araguaina</v>
      </c>
      <c r="B4" s="114" t="str">
        <f ca="1">IFERROR(__xludf.DUMMYFUNCTION("""COMPUTED_VALUE"""),"Ananas")</f>
        <v>Ananas</v>
      </c>
      <c r="C4" s="115" t="str">
        <f ca="1">IFERROR(__xludf.DUMMYFUNCTION("""COMPUTED_VALUE"""),"ASS. APOIO COL. EST. GETULIO VARGAS")</f>
        <v>ASS. APOIO COL. EST. GETULIO VARGAS</v>
      </c>
      <c r="D4" s="116" t="str">
        <f ca="1">IFERROR(__xludf.DUMMYFUNCTION("""COMPUTED_VALUE"""),"01296368000101")</f>
        <v>01296368000101</v>
      </c>
      <c r="E4" s="116" t="str">
        <f ca="1">IFERROR(__xludf.DUMMYFUNCTION("""COMPUTED_VALUE"""),"001")</f>
        <v>001</v>
      </c>
      <c r="F4" s="116" t="str">
        <f ca="1">IFERROR(__xludf.DUMMYFUNCTION("""COMPUTED_VALUE"""),"3973")</f>
        <v>3973</v>
      </c>
      <c r="G4" s="117" t="str">
        <f ca="1">IFERROR(__xludf.DUMMYFUNCTION("""COMPUTED_VALUE"""),"55778")</f>
        <v>55778</v>
      </c>
      <c r="H4" s="115" t="str">
        <f ca="1">IFERROR(__xludf.DUMMYFUNCTION("""COMPUTED_VALUE"""),"ENS FUND PARCIAL")</f>
        <v>ENS FUND PARCIAL</v>
      </c>
      <c r="I4" s="118">
        <f ca="1">IFERROR(__xludf.DUMMYFUNCTION("""COMPUTED_VALUE"""),2239.2)</f>
        <v>2239.1999999999998</v>
      </c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19.5" customHeight="1">
      <c r="A5" s="114" t="str">
        <f ca="1">IFERROR(__xludf.DUMMYFUNCTION("""COMPUTED_VALUE"""),"Araguaina")</f>
        <v>Araguaina</v>
      </c>
      <c r="B5" s="114" t="str">
        <f ca="1">IFERROR(__xludf.DUMMYFUNCTION("""COMPUTED_VALUE"""),"Ananas")</f>
        <v>Ananas</v>
      </c>
      <c r="C5" s="115" t="str">
        <f ca="1">IFERROR(__xludf.DUMMYFUNCTION("""COMPUTED_VALUE"""),"ASS. APOIO COL. EST. GETULIO VARGAS")</f>
        <v>ASS. APOIO COL. EST. GETULIO VARGAS</v>
      </c>
      <c r="D5" s="116" t="str">
        <f ca="1">IFERROR(__xludf.DUMMYFUNCTION("""COMPUTED_VALUE"""),"01296368000101")</f>
        <v>01296368000101</v>
      </c>
      <c r="E5" s="116" t="str">
        <f ca="1">IFERROR(__xludf.DUMMYFUNCTION("""COMPUTED_VALUE"""),"001")</f>
        <v>001</v>
      </c>
      <c r="F5" s="116" t="str">
        <f ca="1">IFERROR(__xludf.DUMMYFUNCTION("""COMPUTED_VALUE"""),"3973")</f>
        <v>3973</v>
      </c>
      <c r="G5" s="117" t="str">
        <f ca="1">IFERROR(__xludf.DUMMYFUNCTION("""COMPUTED_VALUE"""),"55778")</f>
        <v>55778</v>
      </c>
      <c r="H5" s="115" t="str">
        <f ca="1">IFERROR(__xludf.DUMMYFUNCTION("""COMPUTED_VALUE"""),"AEE")</f>
        <v>AEE</v>
      </c>
      <c r="I5" s="118">
        <f ca="1">IFERROR(__xludf.DUMMYFUNCTION("""COMPUTED_VALUE"""),127.199999999999)</f>
        <v>127.19999999999899</v>
      </c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19.5" customHeight="1">
      <c r="A6" s="114" t="str">
        <f ca="1">IFERROR(__xludf.DUMMYFUNCTION("""COMPUTED_VALUE"""),"Araguaina")</f>
        <v>Araguaina</v>
      </c>
      <c r="B6" s="114" t="str">
        <f ca="1">IFERROR(__xludf.DUMMYFUNCTION("""COMPUTED_VALUE"""),"Ananas")</f>
        <v>Ananas</v>
      </c>
      <c r="C6" s="115" t="str">
        <f ca="1">IFERROR(__xludf.DUMMYFUNCTION("""COMPUTED_VALUE"""),"ASS. APOIO COL. EST. GETULIO VARGAS")</f>
        <v>ASS. APOIO COL. EST. GETULIO VARGAS</v>
      </c>
      <c r="D6" s="116" t="str">
        <f ca="1">IFERROR(__xludf.DUMMYFUNCTION("""COMPUTED_VALUE"""),"01296368000101")</f>
        <v>01296368000101</v>
      </c>
      <c r="E6" s="116" t="str">
        <f ca="1">IFERROR(__xludf.DUMMYFUNCTION("""COMPUTED_VALUE"""),"001")</f>
        <v>001</v>
      </c>
      <c r="F6" s="116" t="str">
        <f ca="1">IFERROR(__xludf.DUMMYFUNCTION("""COMPUTED_VALUE"""),"3973")</f>
        <v>3973</v>
      </c>
      <c r="G6" s="117" t="str">
        <f ca="1">IFERROR(__xludf.DUMMYFUNCTION("""COMPUTED_VALUE"""),"55778")</f>
        <v>55778</v>
      </c>
      <c r="H6" s="115" t="str">
        <f ca="1">IFERROR(__xludf.DUMMYFUNCTION("""COMPUTED_VALUE"""),"EJA")</f>
        <v>EJA</v>
      </c>
      <c r="I6" s="118">
        <f ca="1">IFERROR(__xludf.DUMMYFUNCTION("""COMPUTED_VALUE"""),320)</f>
        <v>320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9.5" customHeight="1">
      <c r="A7" s="114" t="str">
        <f ca="1">IFERROR(__xludf.DUMMYFUNCTION("""COMPUTED_VALUE"""),"Araguaina")</f>
        <v>Araguaina</v>
      </c>
      <c r="B7" s="114" t="str">
        <f ca="1">IFERROR(__xludf.DUMMYFUNCTION("""COMPUTED_VALUE"""),"Ananas")</f>
        <v>Ananas</v>
      </c>
      <c r="C7" s="115" t="str">
        <f ca="1">IFERROR(__xludf.DUMMYFUNCTION("""COMPUTED_VALUE"""),"A.A. DA ESC.PAR.SAO PEDRO/CONVENIADA")</f>
        <v>A.A. DA ESC.PAR.SAO PEDRO/CONVENIADA</v>
      </c>
      <c r="D7" s="116" t="str">
        <f ca="1">IFERROR(__xludf.DUMMYFUNCTION("""COMPUTED_VALUE"""),"01911081000144")</f>
        <v>01911081000144</v>
      </c>
      <c r="E7" s="116" t="str">
        <f ca="1">IFERROR(__xludf.DUMMYFUNCTION("""COMPUTED_VALUE"""),"001")</f>
        <v>001</v>
      </c>
      <c r="F7" s="116" t="str">
        <f ca="1">IFERROR(__xludf.DUMMYFUNCTION("""COMPUTED_VALUE"""),"3973")</f>
        <v>3973</v>
      </c>
      <c r="G7" s="117" t="str">
        <f ca="1">IFERROR(__xludf.DUMMYFUNCTION("""COMPUTED_VALUE"""),"67350")</f>
        <v>67350</v>
      </c>
      <c r="H7" s="115" t="str">
        <f ca="1">IFERROR(__xludf.DUMMYFUNCTION("""COMPUTED_VALUE"""),"ENS FUND PARCIAL")</f>
        <v>ENS FUND PARCIAL</v>
      </c>
      <c r="I7" s="118">
        <f ca="1">IFERROR(__xludf.DUMMYFUNCTION("""COMPUTED_VALUE"""),2275.2)</f>
        <v>2275.1999999999998</v>
      </c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 ht="19.5" customHeight="1">
      <c r="A8" s="114" t="str">
        <f ca="1">IFERROR(__xludf.DUMMYFUNCTION("""COMPUTED_VALUE"""),"Araguaina")</f>
        <v>Araguaina</v>
      </c>
      <c r="B8" s="114" t="str">
        <f ca="1">IFERROR(__xludf.DUMMYFUNCTION("""COMPUTED_VALUE"""),"Ananas")</f>
        <v>Ananas</v>
      </c>
      <c r="C8" s="115" t="str">
        <f ca="1">IFERROR(__xludf.DUMMYFUNCTION("""COMPUTED_VALUE"""),"A.A. ESC. EST. PRES. COSTA E SILVA")</f>
        <v>A.A. ESC. EST. PRES. COSTA E SILVA</v>
      </c>
      <c r="D8" s="116" t="str">
        <f ca="1">IFERROR(__xludf.DUMMYFUNCTION("""COMPUTED_VALUE"""),"02026325000179")</f>
        <v>02026325000179</v>
      </c>
      <c r="E8" s="116" t="str">
        <f ca="1">IFERROR(__xludf.DUMMYFUNCTION("""COMPUTED_VALUE"""),"001")</f>
        <v>001</v>
      </c>
      <c r="F8" s="116" t="str">
        <f ca="1">IFERROR(__xludf.DUMMYFUNCTION("""COMPUTED_VALUE"""),"3973")</f>
        <v>3973</v>
      </c>
      <c r="G8" s="117" t="str">
        <f ca="1">IFERROR(__xludf.DUMMYFUNCTION("""COMPUTED_VALUE"""),"55786")</f>
        <v>55786</v>
      </c>
      <c r="H8" s="115" t="str">
        <f ca="1">IFERROR(__xludf.DUMMYFUNCTION("""COMPUTED_VALUE"""),"ENS FUND PARCIAL")</f>
        <v>ENS FUND PARCIAL</v>
      </c>
      <c r="I8" s="118">
        <f ca="1">IFERROR(__xludf.DUMMYFUNCTION("""COMPUTED_VALUE"""),475.2)</f>
        <v>475.2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19.5" customHeight="1">
      <c r="A9" s="114" t="str">
        <f ca="1">IFERROR(__xludf.DUMMYFUNCTION("""COMPUTED_VALUE"""),"Araguaina")</f>
        <v>Araguaina</v>
      </c>
      <c r="B9" s="114" t="str">
        <f ca="1">IFERROR(__xludf.DUMMYFUNCTION("""COMPUTED_VALUE"""),"Ananas")</f>
        <v>Ananas</v>
      </c>
      <c r="C9" s="115" t="str">
        <f ca="1">IFERROR(__xludf.DUMMYFUNCTION("""COMPUTED_VALUE"""),"A.A. ESC. EST. PRES. COSTA E SILVA")</f>
        <v>A.A. ESC. EST. PRES. COSTA E SILVA</v>
      </c>
      <c r="D9" s="116" t="str">
        <f ca="1">IFERROR(__xludf.DUMMYFUNCTION("""COMPUTED_VALUE"""),"02026325000179")</f>
        <v>02026325000179</v>
      </c>
      <c r="E9" s="116" t="str">
        <f ca="1">IFERROR(__xludf.DUMMYFUNCTION("""COMPUTED_VALUE"""),"001")</f>
        <v>001</v>
      </c>
      <c r="F9" s="116" t="str">
        <f ca="1">IFERROR(__xludf.DUMMYFUNCTION("""COMPUTED_VALUE"""),"3973")</f>
        <v>3973</v>
      </c>
      <c r="G9" s="117" t="str">
        <f ca="1">IFERROR(__xludf.DUMMYFUNCTION("""COMPUTED_VALUE"""),"55786")</f>
        <v>55786</v>
      </c>
      <c r="H9" s="115" t="str">
        <f ca="1">IFERROR(__xludf.DUMMYFUNCTION("""COMPUTED_VALUE"""),"ENSINO MEDIO PARCIAL")</f>
        <v>ENSINO MEDIO PARCIAL</v>
      </c>
      <c r="I9" s="118">
        <f ca="1">IFERROR(__xludf.DUMMYFUNCTION("""COMPUTED_VALUE"""),302.4)</f>
        <v>302.39999999999998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19.5" customHeight="1">
      <c r="A10" s="114" t="str">
        <f ca="1">IFERROR(__xludf.DUMMYFUNCTION("""COMPUTED_VALUE"""),"Araguaina")</f>
        <v>Araguaina</v>
      </c>
      <c r="B10" s="114" t="str">
        <f ca="1">IFERROR(__xludf.DUMMYFUNCTION("""COMPUTED_VALUE"""),"Ananas")</f>
        <v>Ananas</v>
      </c>
      <c r="C10" s="115" t="str">
        <f ca="1">IFERROR(__xludf.DUMMYFUNCTION("""COMPUTED_VALUE"""),"ASSOC. DE APOIO DO CENTRO DE ENSINO MÉDIO CABO APARICIO ARAÚJO PAZ")</f>
        <v>ASSOC. DE APOIO DO CENTRO DE ENSINO MÉDIO CABO APARICIO ARAÚJO PAZ</v>
      </c>
      <c r="D10" s="116" t="str">
        <f ca="1">IFERROR(__xludf.DUMMYFUNCTION("""COMPUTED_VALUE"""),"05537116000188")</f>
        <v>05537116000188</v>
      </c>
      <c r="E10" s="116" t="str">
        <f ca="1">IFERROR(__xludf.DUMMYFUNCTION("""COMPUTED_VALUE"""),"001")</f>
        <v>001</v>
      </c>
      <c r="F10" s="116" t="str">
        <f ca="1">IFERROR(__xludf.DUMMYFUNCTION("""COMPUTED_VALUE"""),"3973")</f>
        <v>3973</v>
      </c>
      <c r="G10" s="117" t="str">
        <f ca="1">IFERROR(__xludf.DUMMYFUNCTION("""COMPUTED_VALUE"""),"114510")</f>
        <v>114510</v>
      </c>
      <c r="H10" s="115" t="str">
        <f ca="1">IFERROR(__xludf.DUMMYFUNCTION("""COMPUTED_VALUE"""),"ENSINO MEDIO PARCIAL")</f>
        <v>ENSINO MEDIO PARCIAL</v>
      </c>
      <c r="I10" s="118">
        <f ca="1">IFERROR(__xludf.DUMMYFUNCTION("""COMPUTED_VALUE"""),3124.8)</f>
        <v>3124.8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ht="19.5" customHeight="1">
      <c r="A11" s="114" t="str">
        <f ca="1">IFERROR(__xludf.DUMMYFUNCTION("""COMPUTED_VALUE"""),"Araguaina")</f>
        <v>Araguaina</v>
      </c>
      <c r="B11" s="114" t="str">
        <f ca="1">IFERROR(__xludf.DUMMYFUNCTION("""COMPUTED_VALUE"""),"Aragominas")</f>
        <v>Aragominas</v>
      </c>
      <c r="C11" s="115" t="str">
        <f ca="1">IFERROR(__xludf.DUMMYFUNCTION("""COMPUTED_VALUE"""),"ASSOCIAÇÃO DE APOIO DO COL. EST.GETULIO VARGAS")</f>
        <v>ASSOCIAÇÃO DE APOIO DO COL. EST.GETULIO VARGAS</v>
      </c>
      <c r="D11" s="116" t="str">
        <f ca="1">IFERROR(__xludf.DUMMYFUNCTION("""COMPUTED_VALUE"""),"01918914000107")</f>
        <v>01918914000107</v>
      </c>
      <c r="E11" s="116" t="str">
        <f ca="1">IFERROR(__xludf.DUMMYFUNCTION("""COMPUTED_VALUE"""),"001")</f>
        <v>001</v>
      </c>
      <c r="F11" s="116" t="str">
        <f ca="1">IFERROR(__xludf.DUMMYFUNCTION("""COMPUTED_VALUE"""),"0638")</f>
        <v>0638</v>
      </c>
      <c r="G11" s="117" t="str">
        <f ca="1">IFERROR(__xludf.DUMMYFUNCTION("""COMPUTED_VALUE"""),"83224")</f>
        <v>83224</v>
      </c>
      <c r="H11" s="115" t="str">
        <f ca="1">IFERROR(__xludf.DUMMYFUNCTION("""COMPUTED_VALUE"""),"ENS FUND PARCIAL")</f>
        <v>ENS FUND PARCIAL</v>
      </c>
      <c r="I11" s="118">
        <f ca="1">IFERROR(__xludf.DUMMYFUNCTION("""COMPUTED_VALUE"""),1245.6)</f>
        <v>1245.5999999999999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6" ht="19.5" customHeight="1">
      <c r="A12" s="114" t="str">
        <f ca="1">IFERROR(__xludf.DUMMYFUNCTION("""COMPUTED_VALUE"""),"Araguaina")</f>
        <v>Araguaina</v>
      </c>
      <c r="B12" s="114" t="str">
        <f ca="1">IFERROR(__xludf.DUMMYFUNCTION("""COMPUTED_VALUE"""),"Aragominas")</f>
        <v>Aragominas</v>
      </c>
      <c r="C12" s="115" t="str">
        <f ca="1">IFERROR(__xludf.DUMMYFUNCTION("""COMPUTED_VALUE"""),"ASSOCIAÇÃO DE APOIO DO COL. EST.GETULIO VARGAS")</f>
        <v>ASSOCIAÇÃO DE APOIO DO COL. EST.GETULIO VARGAS</v>
      </c>
      <c r="D12" s="116" t="str">
        <f ca="1">IFERROR(__xludf.DUMMYFUNCTION("""COMPUTED_VALUE"""),"01918914000107")</f>
        <v>01918914000107</v>
      </c>
      <c r="E12" s="116" t="str">
        <f ca="1">IFERROR(__xludf.DUMMYFUNCTION("""COMPUTED_VALUE"""),"001")</f>
        <v>001</v>
      </c>
      <c r="F12" s="116" t="str">
        <f ca="1">IFERROR(__xludf.DUMMYFUNCTION("""COMPUTED_VALUE"""),"0638")</f>
        <v>0638</v>
      </c>
      <c r="G12" s="117" t="str">
        <f ca="1">IFERROR(__xludf.DUMMYFUNCTION("""COMPUTED_VALUE"""),"83224")</f>
        <v>83224</v>
      </c>
      <c r="H12" s="115" t="str">
        <f ca="1">IFERROR(__xludf.DUMMYFUNCTION("""COMPUTED_VALUE"""),"AEE")</f>
        <v>AEE</v>
      </c>
      <c r="I12" s="118">
        <f ca="1">IFERROR(__xludf.DUMMYFUNCTION("""COMPUTED_VALUE"""),137.799999999999)</f>
        <v>137.79999999999899</v>
      </c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spans="1:26" ht="19.5" customHeight="1">
      <c r="A13" s="114" t="str">
        <f ca="1">IFERROR(__xludf.DUMMYFUNCTION("""COMPUTED_VALUE"""),"Araguaina")</f>
        <v>Araguaina</v>
      </c>
      <c r="B13" s="114" t="str">
        <f ca="1">IFERROR(__xludf.DUMMYFUNCTION("""COMPUTED_VALUE"""),"Aragominas")</f>
        <v>Aragominas</v>
      </c>
      <c r="C13" s="115" t="str">
        <f ca="1">IFERROR(__xludf.DUMMYFUNCTION("""COMPUTED_VALUE"""),"ASSOCIAÇÃO DE APOIO DO COL. EST.GETULIO VARGAS")</f>
        <v>ASSOCIAÇÃO DE APOIO DO COL. EST.GETULIO VARGAS</v>
      </c>
      <c r="D13" s="116" t="str">
        <f ca="1">IFERROR(__xludf.DUMMYFUNCTION("""COMPUTED_VALUE"""),"01918914000107")</f>
        <v>01918914000107</v>
      </c>
      <c r="E13" s="116" t="str">
        <f ca="1">IFERROR(__xludf.DUMMYFUNCTION("""COMPUTED_VALUE"""),"001")</f>
        <v>001</v>
      </c>
      <c r="F13" s="116" t="str">
        <f ca="1">IFERROR(__xludf.DUMMYFUNCTION("""COMPUTED_VALUE"""),"0638")</f>
        <v>0638</v>
      </c>
      <c r="G13" s="117" t="str">
        <f ca="1">IFERROR(__xludf.DUMMYFUNCTION("""COMPUTED_VALUE"""),"83224")</f>
        <v>83224</v>
      </c>
      <c r="H13" s="115" t="str">
        <f ca="1">IFERROR(__xludf.DUMMYFUNCTION("""COMPUTED_VALUE"""),"ENSINO MEDIO PARCIAL")</f>
        <v>ENSINO MEDIO PARCIAL</v>
      </c>
      <c r="I13" s="118">
        <f ca="1">IFERROR(__xludf.DUMMYFUNCTION("""COMPUTED_VALUE"""),900)</f>
        <v>900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19.5" customHeight="1">
      <c r="A14" s="114" t="str">
        <f ca="1">IFERROR(__xludf.DUMMYFUNCTION("""COMPUTED_VALUE"""),"Araguaina")</f>
        <v>Araguaina</v>
      </c>
      <c r="B14" s="114" t="str">
        <f ca="1">IFERROR(__xludf.DUMMYFUNCTION("""COMPUTED_VALUE"""),"Aragominas")</f>
        <v>Aragominas</v>
      </c>
      <c r="C14" s="115" t="str">
        <f ca="1">IFERROR(__xludf.DUMMYFUNCTION("""COMPUTED_VALUE"""),"A.A.DA ESCOLA EST. JOSÉ DOMINGOS CARVALHO BARBOSA")</f>
        <v>A.A.DA ESCOLA EST. JOSÉ DOMINGOS CARVALHO BARBOSA</v>
      </c>
      <c r="D14" s="116" t="str">
        <f ca="1">IFERROR(__xludf.DUMMYFUNCTION("""COMPUTED_VALUE"""),"43927472000105")</f>
        <v>43927472000105</v>
      </c>
      <c r="E14" s="116" t="str">
        <f ca="1">IFERROR(__xludf.DUMMYFUNCTION("""COMPUTED_VALUE"""),"001")</f>
        <v>001</v>
      </c>
      <c r="F14" s="116" t="str">
        <f ca="1">IFERROR(__xludf.DUMMYFUNCTION("""COMPUTED_VALUE"""),"0638")</f>
        <v>0638</v>
      </c>
      <c r="G14" s="117" t="str">
        <f ca="1">IFERROR(__xludf.DUMMYFUNCTION("""COMPUTED_VALUE"""),"1098985")</f>
        <v>1098985</v>
      </c>
      <c r="H14" s="115" t="str">
        <f ca="1">IFERROR(__xludf.DUMMYFUNCTION("""COMPUTED_VALUE"""),"ENSINO MEDIO INTEGRAL")</f>
        <v>ENSINO MEDIO INTEGRAL</v>
      </c>
      <c r="I14" s="118">
        <f ca="1">IFERROR(__xludf.DUMMYFUNCTION("""COMPUTED_VALUE"""),7661.2)</f>
        <v>7661.2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spans="1:26" ht="19.5" customHeight="1">
      <c r="A15" s="114" t="str">
        <f ca="1">IFERROR(__xludf.DUMMYFUNCTION("""COMPUTED_VALUE"""),"Araguaina")</f>
        <v>Araguaina</v>
      </c>
      <c r="B15" s="114" t="str">
        <f ca="1">IFERROR(__xludf.DUMMYFUNCTION("""COMPUTED_VALUE"""),"Araguaina")</f>
        <v>Araguaina</v>
      </c>
      <c r="C15" s="115" t="str">
        <f ca="1">IFERROR(__xludf.DUMMYFUNCTION("""COMPUTED_VALUE"""),"ASSOC. DE PAIS, ALUNOS E MESTRES COL. EST. POLIVALENTE CASTELO BRANCO")</f>
        <v>ASSOC. DE PAIS, ALUNOS E MESTRES COL. EST. POLIVALENTE CASTELO BRANCO</v>
      </c>
      <c r="D15" s="116" t="str">
        <f ca="1">IFERROR(__xludf.DUMMYFUNCTION("""COMPUTED_VALUE"""),"00918900000112")</f>
        <v>00918900000112</v>
      </c>
      <c r="E15" s="116" t="str">
        <f ca="1">IFERROR(__xludf.DUMMYFUNCTION("""COMPUTED_VALUE"""),"001")</f>
        <v>001</v>
      </c>
      <c r="F15" s="116" t="str">
        <f ca="1">IFERROR(__xludf.DUMMYFUNCTION("""COMPUTED_VALUE"""),"0638")</f>
        <v>0638</v>
      </c>
      <c r="G15" s="117" t="str">
        <f ca="1">IFERROR(__xludf.DUMMYFUNCTION("""COMPUTED_VALUE"""),"12599")</f>
        <v>12599</v>
      </c>
      <c r="H15" s="115" t="str">
        <f ca="1">IFERROR(__xludf.DUMMYFUNCTION("""COMPUTED_VALUE"""),"AEE")</f>
        <v>AEE</v>
      </c>
      <c r="I15" s="118">
        <f ca="1">IFERROR(__xludf.DUMMYFUNCTION("""COMPUTED_VALUE"""),127.199999999999)</f>
        <v>127.19999999999899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19.5" customHeight="1">
      <c r="A16" s="114" t="str">
        <f ca="1">IFERROR(__xludf.DUMMYFUNCTION("""COMPUTED_VALUE"""),"Araguaina")</f>
        <v>Araguaina</v>
      </c>
      <c r="B16" s="114" t="str">
        <f ca="1">IFERROR(__xludf.DUMMYFUNCTION("""COMPUTED_VALUE"""),"Araguaina")</f>
        <v>Araguaina</v>
      </c>
      <c r="C16" s="115" t="str">
        <f ca="1">IFERROR(__xludf.DUMMYFUNCTION("""COMPUTED_VALUE"""),"ASSOC. DE PAIS, ALUNOS E MESTRES COL. EST. POLIVALENTE CASTELO BRANCO")</f>
        <v>ASSOC. DE PAIS, ALUNOS E MESTRES COL. EST. POLIVALENTE CASTELO BRANCO</v>
      </c>
      <c r="D16" s="116" t="str">
        <f ca="1">IFERROR(__xludf.DUMMYFUNCTION("""COMPUTED_VALUE"""),"00918900000112")</f>
        <v>00918900000112</v>
      </c>
      <c r="E16" s="116" t="str">
        <f ca="1">IFERROR(__xludf.DUMMYFUNCTION("""COMPUTED_VALUE"""),"001")</f>
        <v>001</v>
      </c>
      <c r="F16" s="116" t="str">
        <f ca="1">IFERROR(__xludf.DUMMYFUNCTION("""COMPUTED_VALUE"""),"0638")</f>
        <v>0638</v>
      </c>
      <c r="G16" s="117" t="str">
        <f ca="1">IFERROR(__xludf.DUMMYFUNCTION("""COMPUTED_VALUE"""),"12599")</f>
        <v>12599</v>
      </c>
      <c r="H16" s="115" t="str">
        <f ca="1">IFERROR(__xludf.DUMMYFUNCTION("""COMPUTED_VALUE"""),"JOVEM AÇÃO")</f>
        <v>JOVEM AÇÃO</v>
      </c>
      <c r="I16" s="118">
        <f ca="1">IFERROR(__xludf.DUMMYFUNCTION("""COMPUTED_VALUE"""),8520)</f>
        <v>8520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19.5" customHeight="1">
      <c r="A17" s="114" t="str">
        <f ca="1">IFERROR(__xludf.DUMMYFUNCTION("""COMPUTED_VALUE"""),"Araguaina")</f>
        <v>Araguaina</v>
      </c>
      <c r="B17" s="114" t="str">
        <f ca="1">IFERROR(__xludf.DUMMYFUNCTION("""COMPUTED_VALUE"""),"Araguaina")</f>
        <v>Araguaina</v>
      </c>
      <c r="C17" s="115" t="str">
        <f ca="1">IFERROR(__xludf.DUMMYFUNCTION("""COMPUTED_VALUE"""),"A.A.  ESCOLA ESPIRITA ANDRE LUIZ")</f>
        <v>A.A.  ESCOLA ESPIRITA ANDRE LUIZ</v>
      </c>
      <c r="D17" s="116" t="str">
        <f ca="1">IFERROR(__xludf.DUMMYFUNCTION("""COMPUTED_VALUE"""),"01066416000175")</f>
        <v>01066416000175</v>
      </c>
      <c r="E17" s="116" t="str">
        <f ca="1">IFERROR(__xludf.DUMMYFUNCTION("""COMPUTED_VALUE"""),"001")</f>
        <v>001</v>
      </c>
      <c r="F17" s="116" t="str">
        <f ca="1">IFERROR(__xludf.DUMMYFUNCTION("""COMPUTED_VALUE"""),"0638")</f>
        <v>0638</v>
      </c>
      <c r="G17" s="117" t="str">
        <f ca="1">IFERROR(__xludf.DUMMYFUNCTION("""COMPUTED_VALUE"""),"463582")</f>
        <v>463582</v>
      </c>
      <c r="H17" s="115" t="str">
        <f ca="1">IFERROR(__xludf.DUMMYFUNCTION("""COMPUTED_VALUE"""),"ENS FUND INTEGRAL")</f>
        <v>ENS FUND INTEGRAL</v>
      </c>
      <c r="I17" s="118">
        <f ca="1">IFERROR(__xludf.DUMMYFUNCTION("""COMPUTED_VALUE"""),4708)</f>
        <v>4708</v>
      </c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19.5" customHeight="1">
      <c r="A18" s="114" t="str">
        <f ca="1">IFERROR(__xludf.DUMMYFUNCTION("""COMPUTED_VALUE"""),"Araguaina")</f>
        <v>Araguaina</v>
      </c>
      <c r="B18" s="114" t="str">
        <f ca="1">IFERROR(__xludf.DUMMYFUNCTION("""COMPUTED_VALUE"""),"Araguaina")</f>
        <v>Araguaina</v>
      </c>
      <c r="C18" s="115" t="str">
        <f ca="1">IFERROR(__xludf.DUMMYFUNCTION("""COMPUTED_VALUE"""),"A.A.  ESCOLA ESPIRITA ANDRE LUIZ")</f>
        <v>A.A.  ESCOLA ESPIRITA ANDRE LUIZ</v>
      </c>
      <c r="D18" s="116" t="str">
        <f ca="1">IFERROR(__xludf.DUMMYFUNCTION("""COMPUTED_VALUE"""),"01066416000175")</f>
        <v>01066416000175</v>
      </c>
      <c r="E18" s="116" t="str">
        <f ca="1">IFERROR(__xludf.DUMMYFUNCTION("""COMPUTED_VALUE"""),"001")</f>
        <v>001</v>
      </c>
      <c r="F18" s="116" t="str">
        <f ca="1">IFERROR(__xludf.DUMMYFUNCTION("""COMPUTED_VALUE"""),"0638")</f>
        <v>0638</v>
      </c>
      <c r="G18" s="117" t="str">
        <f ca="1">IFERROR(__xludf.DUMMYFUNCTION("""COMPUTED_VALUE"""),"463582")</f>
        <v>463582</v>
      </c>
      <c r="H18" s="115" t="str">
        <f ca="1">IFERROR(__xludf.DUMMYFUNCTION("""COMPUTED_VALUE"""),"AEE")</f>
        <v>AEE</v>
      </c>
      <c r="I18" s="118">
        <f ca="1">IFERROR(__xludf.DUMMYFUNCTION("""COMPUTED_VALUE"""),159)</f>
        <v>159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19.5" customHeight="1">
      <c r="A19" s="114" t="str">
        <f ca="1">IFERROR(__xludf.DUMMYFUNCTION("""COMPUTED_VALUE"""),"Araguaina")</f>
        <v>Araguaina</v>
      </c>
      <c r="B19" s="114" t="str">
        <f ca="1">IFERROR(__xludf.DUMMYFUNCTION("""COMPUTED_VALUE"""),"Araguaina")</f>
        <v>Araguaina</v>
      </c>
      <c r="C19" s="115" t="str">
        <f ca="1">IFERROR(__xludf.DUMMYFUNCTION("""COMPUTED_VALUE"""),"A.A. ESCOLA ESTADUAL MAL. RONDON")</f>
        <v>A.A. ESCOLA ESTADUAL MAL. RONDON</v>
      </c>
      <c r="D19" s="116" t="str">
        <f ca="1">IFERROR(__xludf.DUMMYFUNCTION("""COMPUTED_VALUE"""),"01068349000128")</f>
        <v>01068349000128</v>
      </c>
      <c r="E19" s="116" t="str">
        <f ca="1">IFERROR(__xludf.DUMMYFUNCTION("""COMPUTED_VALUE"""),"001")</f>
        <v>001</v>
      </c>
      <c r="F19" s="116" t="str">
        <f ca="1">IFERROR(__xludf.DUMMYFUNCTION("""COMPUTED_VALUE"""),"0638")</f>
        <v>0638</v>
      </c>
      <c r="G19" s="117" t="str">
        <f ca="1">IFERROR(__xludf.DUMMYFUNCTION("""COMPUTED_VALUE"""),"046368X")</f>
        <v>046368X</v>
      </c>
      <c r="H19" s="115" t="str">
        <f ca="1">IFERROR(__xludf.DUMMYFUNCTION("""COMPUTED_VALUE"""),"ENS FUND PARCIAL")</f>
        <v>ENS FUND PARCIAL</v>
      </c>
      <c r="I19" s="118">
        <f ca="1">IFERROR(__xludf.DUMMYFUNCTION("""COMPUTED_VALUE"""),4104)</f>
        <v>4104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19.5" customHeight="1">
      <c r="A20" s="114" t="str">
        <f ca="1">IFERROR(__xludf.DUMMYFUNCTION("""COMPUTED_VALUE"""),"Araguaina")</f>
        <v>Araguaina</v>
      </c>
      <c r="B20" s="114" t="str">
        <f ca="1">IFERROR(__xludf.DUMMYFUNCTION("""COMPUTED_VALUE"""),"Araguaina")</f>
        <v>Araguaina</v>
      </c>
      <c r="C20" s="115" t="str">
        <f ca="1">IFERROR(__xludf.DUMMYFUNCTION("""COMPUTED_VALUE"""),"A.A. ESCOLA ESTADUAL MAL. RONDON")</f>
        <v>A.A. ESCOLA ESTADUAL MAL. RONDON</v>
      </c>
      <c r="D20" s="116" t="str">
        <f ca="1">IFERROR(__xludf.DUMMYFUNCTION("""COMPUTED_VALUE"""),"01068349000128")</f>
        <v>01068349000128</v>
      </c>
      <c r="E20" s="116" t="str">
        <f ca="1">IFERROR(__xludf.DUMMYFUNCTION("""COMPUTED_VALUE"""),"001")</f>
        <v>001</v>
      </c>
      <c r="F20" s="116" t="str">
        <f ca="1">IFERROR(__xludf.DUMMYFUNCTION("""COMPUTED_VALUE"""),"0638")</f>
        <v>0638</v>
      </c>
      <c r="G20" s="117" t="str">
        <f ca="1">IFERROR(__xludf.DUMMYFUNCTION("""COMPUTED_VALUE"""),"046368X")</f>
        <v>046368X</v>
      </c>
      <c r="H20" s="115" t="str">
        <f ca="1">IFERROR(__xludf.DUMMYFUNCTION("""COMPUTED_VALUE"""),"AEE")</f>
        <v>AEE</v>
      </c>
      <c r="I20" s="118">
        <f ca="1">IFERROR(__xludf.DUMMYFUNCTION("""COMPUTED_VALUE"""),127.199999999999)</f>
        <v>127.19999999999899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ht="19.5" customHeight="1">
      <c r="A21" s="114" t="str">
        <f ca="1">IFERROR(__xludf.DUMMYFUNCTION("""COMPUTED_VALUE"""),"Araguaina")</f>
        <v>Araguaina</v>
      </c>
      <c r="B21" s="114" t="str">
        <f ca="1">IFERROR(__xludf.DUMMYFUNCTION("""COMPUTED_VALUE"""),"Araguaina")</f>
        <v>Araguaina</v>
      </c>
      <c r="C21" s="115" t="str">
        <f ca="1">IFERROR(__xludf.DUMMYFUNCTION("""COMPUTED_VALUE"""),"A.A. ESCOLA ESTADUAL MAL. RONDON")</f>
        <v>A.A. ESCOLA ESTADUAL MAL. RONDON</v>
      </c>
      <c r="D21" s="116" t="str">
        <f ca="1">IFERROR(__xludf.DUMMYFUNCTION("""COMPUTED_VALUE"""),"01068349000128")</f>
        <v>01068349000128</v>
      </c>
      <c r="E21" s="116" t="str">
        <f ca="1">IFERROR(__xludf.DUMMYFUNCTION("""COMPUTED_VALUE"""),"001")</f>
        <v>001</v>
      </c>
      <c r="F21" s="116" t="str">
        <f ca="1">IFERROR(__xludf.DUMMYFUNCTION("""COMPUTED_VALUE"""),"0638")</f>
        <v>0638</v>
      </c>
      <c r="G21" s="117" t="str">
        <f ca="1">IFERROR(__xludf.DUMMYFUNCTION("""COMPUTED_VALUE"""),"046368X")</f>
        <v>046368X</v>
      </c>
      <c r="H21" s="115" t="str">
        <f ca="1">IFERROR(__xludf.DUMMYFUNCTION("""COMPUTED_VALUE"""),"EJA")</f>
        <v>EJA</v>
      </c>
      <c r="I21" s="118">
        <f ca="1">IFERROR(__xludf.DUMMYFUNCTION("""COMPUTED_VALUE"""),1312)</f>
        <v>1312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spans="1:26" ht="19.5" customHeight="1">
      <c r="A22" s="114" t="str">
        <f ca="1">IFERROR(__xludf.DUMMYFUNCTION("""COMPUTED_VALUE"""),"Araguaina")</f>
        <v>Araguaina</v>
      </c>
      <c r="B22" s="114" t="str">
        <f ca="1">IFERROR(__xludf.DUMMYFUNCTION("""COMPUTED_VALUE"""),"Araguaina")</f>
        <v>Araguaina</v>
      </c>
      <c r="C22" s="115" t="str">
        <f ca="1">IFERROR(__xludf.DUMMYFUNCTION("""COMPUTED_VALUE"""),"A.A. DO CAIC JORGE HUMBERTO CAMARGO")</f>
        <v>A.A. DO CAIC JORGE HUMBERTO CAMARGO</v>
      </c>
      <c r="D22" s="116" t="str">
        <f ca="1">IFERROR(__xludf.DUMMYFUNCTION("""COMPUTED_VALUE"""),"01071395000186")</f>
        <v>01071395000186</v>
      </c>
      <c r="E22" s="116" t="str">
        <f ca="1">IFERROR(__xludf.DUMMYFUNCTION("""COMPUTED_VALUE"""),"001")</f>
        <v>001</v>
      </c>
      <c r="F22" s="116" t="str">
        <f ca="1">IFERROR(__xludf.DUMMYFUNCTION("""COMPUTED_VALUE"""),"0638")</f>
        <v>0638</v>
      </c>
      <c r="G22" s="117" t="str">
        <f ca="1">IFERROR(__xludf.DUMMYFUNCTION("""COMPUTED_VALUE"""),"55099X")</f>
        <v>55099X</v>
      </c>
      <c r="H22" s="115" t="str">
        <f ca="1">IFERROR(__xludf.DUMMYFUNCTION("""COMPUTED_VALUE"""),"ENS FUND INTEGRAL")</f>
        <v>ENS FUND INTEGRAL</v>
      </c>
      <c r="I22" s="118">
        <f ca="1">IFERROR(__xludf.DUMMYFUNCTION("""COMPUTED_VALUE"""),14444.9999999999)</f>
        <v>14444.9999999999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19.5" customHeight="1">
      <c r="A23" s="114" t="str">
        <f ca="1">IFERROR(__xludf.DUMMYFUNCTION("""COMPUTED_VALUE"""),"Araguaina")</f>
        <v>Araguaina</v>
      </c>
      <c r="B23" s="114" t="str">
        <f ca="1">IFERROR(__xludf.DUMMYFUNCTION("""COMPUTED_VALUE"""),"Araguaina")</f>
        <v>Araguaina</v>
      </c>
      <c r="C23" s="115" t="str">
        <f ca="1">IFERROR(__xludf.DUMMYFUNCTION("""COMPUTED_VALUE"""),"A.A. ESC. EST. JOAO GUILHERME L. KUNZE")</f>
        <v>A.A. ESC. EST. JOAO GUILHERME L. KUNZE</v>
      </c>
      <c r="D23" s="116" t="str">
        <f ca="1">IFERROR(__xludf.DUMMYFUNCTION("""COMPUTED_VALUE"""),"01071400000150")</f>
        <v>01071400000150</v>
      </c>
      <c r="E23" s="116" t="str">
        <f ca="1">IFERROR(__xludf.DUMMYFUNCTION("""COMPUTED_VALUE"""),"001")</f>
        <v>001</v>
      </c>
      <c r="F23" s="116" t="str">
        <f ca="1">IFERROR(__xludf.DUMMYFUNCTION("""COMPUTED_VALUE"""),"0638")</f>
        <v>0638</v>
      </c>
      <c r="G23" s="117" t="str">
        <f ca="1">IFERROR(__xludf.DUMMYFUNCTION("""COMPUTED_VALUE"""),"0463639")</f>
        <v>0463639</v>
      </c>
      <c r="H23" s="115" t="str">
        <f ca="1">IFERROR(__xludf.DUMMYFUNCTION("""COMPUTED_VALUE"""),"ENS FUND PARCIAL")</f>
        <v>ENS FUND PARCIAL</v>
      </c>
      <c r="I23" s="118">
        <f ca="1">IFERROR(__xludf.DUMMYFUNCTION("""COMPUTED_VALUE"""),2268)</f>
        <v>2268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spans="1:26" ht="19.5" customHeight="1">
      <c r="A24" s="114" t="str">
        <f ca="1">IFERROR(__xludf.DUMMYFUNCTION("""COMPUTED_VALUE"""),"Araguaina")</f>
        <v>Araguaina</v>
      </c>
      <c r="B24" s="114" t="str">
        <f ca="1">IFERROR(__xludf.DUMMYFUNCTION("""COMPUTED_VALUE"""),"Araguaina")</f>
        <v>Araguaina</v>
      </c>
      <c r="C24" s="115" t="str">
        <f ca="1">IFERROR(__xludf.DUMMYFUNCTION("""COMPUTED_VALUE"""),"A.A. C.E.  PROF. SILVANDIRA SOUSA LIMA")</f>
        <v>A.A. C.E.  PROF. SILVANDIRA SOUSA LIMA</v>
      </c>
      <c r="D24" s="116" t="str">
        <f ca="1">IFERROR(__xludf.DUMMYFUNCTION("""COMPUTED_VALUE"""),"01071403000194")</f>
        <v>01071403000194</v>
      </c>
      <c r="E24" s="116" t="str">
        <f ca="1">IFERROR(__xludf.DUMMYFUNCTION("""COMPUTED_VALUE"""),"001")</f>
        <v>001</v>
      </c>
      <c r="F24" s="116" t="str">
        <f ca="1">IFERROR(__xludf.DUMMYFUNCTION("""COMPUTED_VALUE"""),"0638")</f>
        <v>0638</v>
      </c>
      <c r="G24" s="117" t="str">
        <f ca="1">IFERROR(__xludf.DUMMYFUNCTION("""COMPUTED_VALUE"""),"0463922")</f>
        <v>0463922</v>
      </c>
      <c r="H24" s="115" t="str">
        <f ca="1">IFERROR(__xludf.DUMMYFUNCTION("""COMPUTED_VALUE"""),"ENS FUND PARCIAL")</f>
        <v>ENS FUND PARCIAL</v>
      </c>
      <c r="I24" s="118">
        <f ca="1">IFERROR(__xludf.DUMMYFUNCTION("""COMPUTED_VALUE"""),1972.8)</f>
        <v>1972.8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19.5" customHeight="1">
      <c r="A25" s="114" t="str">
        <f ca="1">IFERROR(__xludf.DUMMYFUNCTION("""COMPUTED_VALUE"""),"Araguaina")</f>
        <v>Araguaina</v>
      </c>
      <c r="B25" s="114" t="str">
        <f ca="1">IFERROR(__xludf.DUMMYFUNCTION("""COMPUTED_VALUE"""),"Araguaina")</f>
        <v>Araguaina</v>
      </c>
      <c r="C25" s="115" t="str">
        <f ca="1">IFERROR(__xludf.DUMMYFUNCTION("""COMPUTED_VALUE"""),"A.A. C.E.  PROF. SILVANDIRA SOUSA LIMA")</f>
        <v>A.A. C.E.  PROF. SILVANDIRA SOUSA LIMA</v>
      </c>
      <c r="D25" s="116" t="str">
        <f ca="1">IFERROR(__xludf.DUMMYFUNCTION("""COMPUTED_VALUE"""),"01071403000194")</f>
        <v>01071403000194</v>
      </c>
      <c r="E25" s="116" t="str">
        <f ca="1">IFERROR(__xludf.DUMMYFUNCTION("""COMPUTED_VALUE"""),"001")</f>
        <v>001</v>
      </c>
      <c r="F25" s="116" t="str">
        <f ca="1">IFERROR(__xludf.DUMMYFUNCTION("""COMPUTED_VALUE"""),"0638")</f>
        <v>0638</v>
      </c>
      <c r="G25" s="117" t="str">
        <f ca="1">IFERROR(__xludf.DUMMYFUNCTION("""COMPUTED_VALUE"""),"0463922")</f>
        <v>0463922</v>
      </c>
      <c r="H25" s="115" t="str">
        <f ca="1">IFERROR(__xludf.DUMMYFUNCTION("""COMPUTED_VALUE"""),"ENSINO MEDIO PARCIAL")</f>
        <v>ENSINO MEDIO PARCIAL</v>
      </c>
      <c r="I25" s="118">
        <f ca="1">IFERROR(__xludf.DUMMYFUNCTION("""COMPUTED_VALUE"""),3405.6)</f>
        <v>3405.6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19.5" customHeight="1">
      <c r="A26" s="114" t="str">
        <f ca="1">IFERROR(__xludf.DUMMYFUNCTION("""COMPUTED_VALUE"""),"Araguaina")</f>
        <v>Araguaina</v>
      </c>
      <c r="B26" s="114" t="str">
        <f ca="1">IFERROR(__xludf.DUMMYFUNCTION("""COMPUTED_VALUE"""),"Araguaina")</f>
        <v>Araguaina</v>
      </c>
      <c r="C26" s="115" t="str">
        <f ca="1">IFERROR(__xludf.DUMMYFUNCTION("""COMPUTED_VALUE"""),"A.A. ESCOLA ESTADUAL VILA NOVA")</f>
        <v>A.A. ESCOLA ESTADUAL VILA NOVA</v>
      </c>
      <c r="D26" s="116" t="str">
        <f ca="1">IFERROR(__xludf.DUMMYFUNCTION("""COMPUTED_VALUE"""),"01071404000139")</f>
        <v>01071404000139</v>
      </c>
      <c r="E26" s="116" t="str">
        <f ca="1">IFERROR(__xludf.DUMMYFUNCTION("""COMPUTED_VALUE"""),"001")</f>
        <v>001</v>
      </c>
      <c r="F26" s="116" t="str">
        <f ca="1">IFERROR(__xludf.DUMMYFUNCTION("""COMPUTED_VALUE"""),"0638")</f>
        <v>0638</v>
      </c>
      <c r="G26" s="117" t="str">
        <f ca="1">IFERROR(__xludf.DUMMYFUNCTION("""COMPUTED_VALUE"""),"0463744")</f>
        <v>0463744</v>
      </c>
      <c r="H26" s="115" t="str">
        <f ca="1">IFERROR(__xludf.DUMMYFUNCTION("""COMPUTED_VALUE"""),"EJA")</f>
        <v>EJA</v>
      </c>
      <c r="I26" s="118">
        <f ca="1">IFERROR(__xludf.DUMMYFUNCTION("""COMPUTED_VALUE"""),249.6)</f>
        <v>249.6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19.5" customHeight="1">
      <c r="A27" s="114" t="str">
        <f ca="1">IFERROR(__xludf.DUMMYFUNCTION("""COMPUTED_VALUE"""),"Araguaina")</f>
        <v>Araguaina</v>
      </c>
      <c r="B27" s="114" t="str">
        <f ca="1">IFERROR(__xludf.DUMMYFUNCTION("""COMPUTED_VALUE"""),"Araguaina")</f>
        <v>Araguaina</v>
      </c>
      <c r="C27" s="115" t="str">
        <f ca="1">IFERROR(__xludf.DUMMYFUNCTION("""COMPUTED_VALUE"""),"A.A. C.E.  ADOLFO BEZERRA DE MENEZES")</f>
        <v>A.A. C.E.  ADOLFO BEZERRA DE MENEZES</v>
      </c>
      <c r="D27" s="116" t="str">
        <f ca="1">IFERROR(__xludf.DUMMYFUNCTION("""COMPUTED_VALUE"""),"01071435000190")</f>
        <v>01071435000190</v>
      </c>
      <c r="E27" s="116" t="str">
        <f ca="1">IFERROR(__xludf.DUMMYFUNCTION("""COMPUTED_VALUE"""),"001")</f>
        <v>001</v>
      </c>
      <c r="F27" s="116" t="str">
        <f ca="1">IFERROR(__xludf.DUMMYFUNCTION("""COMPUTED_VALUE"""),"0638")</f>
        <v>0638</v>
      </c>
      <c r="G27" s="117" t="str">
        <f ca="1">IFERROR(__xludf.DUMMYFUNCTION("""COMPUTED_VALUE"""),"463426")</f>
        <v>463426</v>
      </c>
      <c r="H27" s="115" t="str">
        <f ca="1">IFERROR(__xludf.DUMMYFUNCTION("""COMPUTED_VALUE"""),"ENS FUND PARCIAL")</f>
        <v>ENS FUND PARCIAL</v>
      </c>
      <c r="I27" s="118">
        <f ca="1">IFERROR(__xludf.DUMMYFUNCTION("""COMPUTED_VALUE"""),4147.2)</f>
        <v>4147.2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19.5" customHeight="1">
      <c r="A28" s="114" t="str">
        <f ca="1">IFERROR(__xludf.DUMMYFUNCTION("""COMPUTED_VALUE"""),"Araguaina")</f>
        <v>Araguaina</v>
      </c>
      <c r="B28" s="114" t="str">
        <f ca="1">IFERROR(__xludf.DUMMYFUNCTION("""COMPUTED_VALUE"""),"Araguaina")</f>
        <v>Araguaina</v>
      </c>
      <c r="C28" s="115" t="str">
        <f ca="1">IFERROR(__xludf.DUMMYFUNCTION("""COMPUTED_VALUE"""),"A.A. C.E.  ADOLFO BEZERRA DE MENEZES")</f>
        <v>A.A. C.E.  ADOLFO BEZERRA DE MENEZES</v>
      </c>
      <c r="D28" s="116" t="str">
        <f ca="1">IFERROR(__xludf.DUMMYFUNCTION("""COMPUTED_VALUE"""),"01071435000190")</f>
        <v>01071435000190</v>
      </c>
      <c r="E28" s="116" t="str">
        <f ca="1">IFERROR(__xludf.DUMMYFUNCTION("""COMPUTED_VALUE"""),"001")</f>
        <v>001</v>
      </c>
      <c r="F28" s="116" t="str">
        <f ca="1">IFERROR(__xludf.DUMMYFUNCTION("""COMPUTED_VALUE"""),"0638")</f>
        <v>0638</v>
      </c>
      <c r="G28" s="117" t="str">
        <f ca="1">IFERROR(__xludf.DUMMYFUNCTION("""COMPUTED_VALUE"""),"463426")</f>
        <v>463426</v>
      </c>
      <c r="H28" s="115" t="str">
        <f ca="1">IFERROR(__xludf.DUMMYFUNCTION("""COMPUTED_VALUE"""),"ENSINO MEDIO PARCIAL")</f>
        <v>ENSINO MEDIO PARCIAL</v>
      </c>
      <c r="I28" s="118">
        <f ca="1">IFERROR(__xludf.DUMMYFUNCTION("""COMPUTED_VALUE"""),4168.8)</f>
        <v>4168.8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ht="19.5" customHeight="1">
      <c r="A29" s="114" t="str">
        <f ca="1">IFERROR(__xludf.DUMMYFUNCTION("""COMPUTED_VALUE"""),"Araguaina")</f>
        <v>Araguaina</v>
      </c>
      <c r="B29" s="114" t="str">
        <f ca="1">IFERROR(__xludf.DUMMYFUNCTION("""COMPUTED_VALUE"""),"Araguaina")</f>
        <v>Araguaina</v>
      </c>
      <c r="C29" s="115" t="str">
        <f ca="1">IFERROR(__xludf.DUMMYFUNCTION("""COMPUTED_VALUE"""),"A.A. C.E.  ADOLFO BEZERRA DE MENEZES")</f>
        <v>A.A. C.E.  ADOLFO BEZERRA DE MENEZES</v>
      </c>
      <c r="D29" s="116" t="str">
        <f ca="1">IFERROR(__xludf.DUMMYFUNCTION("""COMPUTED_VALUE"""),"01071435000190")</f>
        <v>01071435000190</v>
      </c>
      <c r="E29" s="116" t="str">
        <f ca="1">IFERROR(__xludf.DUMMYFUNCTION("""COMPUTED_VALUE"""),"001")</f>
        <v>001</v>
      </c>
      <c r="F29" s="116" t="str">
        <f ca="1">IFERROR(__xludf.DUMMYFUNCTION("""COMPUTED_VALUE"""),"0638")</f>
        <v>0638</v>
      </c>
      <c r="G29" s="117" t="str">
        <f ca="1">IFERROR(__xludf.DUMMYFUNCTION("""COMPUTED_VALUE"""),"463426")</f>
        <v>463426</v>
      </c>
      <c r="H29" s="115" t="str">
        <f ca="1">IFERROR(__xludf.DUMMYFUNCTION("""COMPUTED_VALUE"""),"EJA")</f>
        <v>EJA</v>
      </c>
      <c r="I29" s="118">
        <f ca="1">IFERROR(__xludf.DUMMYFUNCTION("""COMPUTED_VALUE"""),1734.4)</f>
        <v>1734.4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19.5" customHeight="1">
      <c r="A30" s="114" t="str">
        <f ca="1">IFERROR(__xludf.DUMMYFUNCTION("""COMPUTED_VALUE"""),"Araguaina")</f>
        <v>Araguaina</v>
      </c>
      <c r="B30" s="114" t="str">
        <f ca="1">IFERROR(__xludf.DUMMYFUNCTION("""COMPUTED_VALUE"""),"Araguaina")</f>
        <v>Araguaina</v>
      </c>
      <c r="C30" s="115" t="str">
        <f ca="1">IFERROR(__xludf.DUMMYFUNCTION("""COMPUTED_VALUE"""),"A.A. COLEGIO ESTADUAL RUI BARBOSA")</f>
        <v>A.A. COLEGIO ESTADUAL RUI BARBOSA</v>
      </c>
      <c r="D30" s="116" t="str">
        <f ca="1">IFERROR(__xludf.DUMMYFUNCTION("""COMPUTED_VALUE"""),"01071440000100")</f>
        <v>01071440000100</v>
      </c>
      <c r="E30" s="116" t="str">
        <f ca="1">IFERROR(__xludf.DUMMYFUNCTION("""COMPUTED_VALUE"""),"001")</f>
        <v>001</v>
      </c>
      <c r="F30" s="116" t="str">
        <f ca="1">IFERROR(__xludf.DUMMYFUNCTION("""COMPUTED_VALUE"""),"0638")</f>
        <v>0638</v>
      </c>
      <c r="G30" s="117" t="str">
        <f ca="1">IFERROR(__xludf.DUMMYFUNCTION("""COMPUTED_VALUE"""),"0463787")</f>
        <v>0463787</v>
      </c>
      <c r="H30" s="115" t="str">
        <f ca="1">IFERROR(__xludf.DUMMYFUNCTION("""COMPUTED_VALUE"""),"JOVEM AÇÃO")</f>
        <v>JOVEM AÇÃO</v>
      </c>
      <c r="I30" s="118">
        <f ca="1">IFERROR(__xludf.DUMMYFUNCTION("""COMPUTED_VALUE"""),8240)</f>
        <v>8240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19.5" customHeight="1">
      <c r="A31" s="114" t="str">
        <f ca="1">IFERROR(__xludf.DUMMYFUNCTION("""COMPUTED_VALUE"""),"Araguaina")</f>
        <v>Araguaina</v>
      </c>
      <c r="B31" s="114" t="str">
        <f ca="1">IFERROR(__xludf.DUMMYFUNCTION("""COMPUTED_VALUE"""),"Araguaina")</f>
        <v>Araguaina</v>
      </c>
      <c r="C31" s="115" t="str">
        <f ca="1">IFERROR(__xludf.DUMMYFUNCTION("""COMPUTED_VALUE"""),"A. APOIO DO COLEGIO DE APLICACAO")</f>
        <v>A. APOIO DO COLEGIO DE APLICACAO</v>
      </c>
      <c r="D31" s="116" t="str">
        <f ca="1">IFERROR(__xludf.DUMMYFUNCTION("""COMPUTED_VALUE"""),"01086986000127")</f>
        <v>01086986000127</v>
      </c>
      <c r="E31" s="116" t="str">
        <f ca="1">IFERROR(__xludf.DUMMYFUNCTION("""COMPUTED_VALUE"""),"001")</f>
        <v>001</v>
      </c>
      <c r="F31" s="116" t="str">
        <f ca="1">IFERROR(__xludf.DUMMYFUNCTION("""COMPUTED_VALUE"""),"0638")</f>
        <v>0638</v>
      </c>
      <c r="G31" s="117" t="str">
        <f ca="1">IFERROR(__xludf.DUMMYFUNCTION("""COMPUTED_VALUE"""),"0465275")</f>
        <v>0465275</v>
      </c>
      <c r="H31" s="115" t="str">
        <f ca="1">IFERROR(__xludf.DUMMYFUNCTION("""COMPUTED_VALUE"""),"ENS FUND PARCIAL")</f>
        <v>ENS FUND PARCIAL</v>
      </c>
      <c r="I31" s="118">
        <f ca="1">IFERROR(__xludf.DUMMYFUNCTION("""COMPUTED_VALUE"""),1814.4)</f>
        <v>1814.4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spans="1:26" ht="19.5" customHeight="1">
      <c r="A32" s="114" t="str">
        <f ca="1">IFERROR(__xludf.DUMMYFUNCTION("""COMPUTED_VALUE"""),"Araguaina")</f>
        <v>Araguaina</v>
      </c>
      <c r="B32" s="114" t="str">
        <f ca="1">IFERROR(__xludf.DUMMYFUNCTION("""COMPUTED_VALUE"""),"Araguaina")</f>
        <v>Araguaina</v>
      </c>
      <c r="C32" s="115" t="str">
        <f ca="1">IFERROR(__xludf.DUMMYFUNCTION("""COMPUTED_VALUE"""),"A. APOIO DO COLEGIO DE APLICACAO")</f>
        <v>A. APOIO DO COLEGIO DE APLICACAO</v>
      </c>
      <c r="D32" s="116" t="str">
        <f ca="1">IFERROR(__xludf.DUMMYFUNCTION("""COMPUTED_VALUE"""),"01086986000127")</f>
        <v>01086986000127</v>
      </c>
      <c r="E32" s="116" t="str">
        <f ca="1">IFERROR(__xludf.DUMMYFUNCTION("""COMPUTED_VALUE"""),"001")</f>
        <v>001</v>
      </c>
      <c r="F32" s="116" t="str">
        <f ca="1">IFERROR(__xludf.DUMMYFUNCTION("""COMPUTED_VALUE"""),"0638")</f>
        <v>0638</v>
      </c>
      <c r="G32" s="117" t="str">
        <f ca="1">IFERROR(__xludf.DUMMYFUNCTION("""COMPUTED_VALUE"""),"0465275")</f>
        <v>0465275</v>
      </c>
      <c r="H32" s="115" t="str">
        <f ca="1">IFERROR(__xludf.DUMMYFUNCTION("""COMPUTED_VALUE"""),"ENSINO MEDIO PARCIAL")</f>
        <v>ENSINO MEDIO PARCIAL</v>
      </c>
      <c r="I32" s="118">
        <f ca="1">IFERROR(__xludf.DUMMYFUNCTION("""COMPUTED_VALUE"""),1576.8)</f>
        <v>1576.8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</row>
    <row r="33" spans="1:26" ht="19.5" customHeight="1">
      <c r="A33" s="114" t="str">
        <f ca="1">IFERROR(__xludf.DUMMYFUNCTION("""COMPUTED_VALUE"""),"Araguaina")</f>
        <v>Araguaina</v>
      </c>
      <c r="B33" s="114" t="str">
        <f ca="1">IFERROR(__xludf.DUMMYFUNCTION("""COMPUTED_VALUE"""),"Araguaina")</f>
        <v>Araguaina</v>
      </c>
      <c r="C33" s="115" t="str">
        <f ca="1">IFERROR(__xludf.DUMMYFUNCTION("""COMPUTED_VALUE"""),"A.A. ESC. HENRIQUE CIRQUEIRA AMORIM")</f>
        <v>A.A. ESC. HENRIQUE CIRQUEIRA AMORIM</v>
      </c>
      <c r="D33" s="116" t="str">
        <f ca="1">IFERROR(__xludf.DUMMYFUNCTION("""COMPUTED_VALUE"""),"01088234000103")</f>
        <v>01088234000103</v>
      </c>
      <c r="E33" s="116" t="str">
        <f ca="1">IFERROR(__xludf.DUMMYFUNCTION("""COMPUTED_VALUE"""),"001")</f>
        <v>001</v>
      </c>
      <c r="F33" s="116" t="str">
        <f ca="1">IFERROR(__xludf.DUMMYFUNCTION("""COMPUTED_VALUE"""),"0638")</f>
        <v>0638</v>
      </c>
      <c r="G33" s="117" t="str">
        <f ca="1">IFERROR(__xludf.DUMMYFUNCTION("""COMPUTED_VALUE"""),"0465194")</f>
        <v>0465194</v>
      </c>
      <c r="H33" s="115" t="str">
        <f ca="1">IFERROR(__xludf.DUMMYFUNCTION("""COMPUTED_VALUE"""),"ENS FUND PARCIAL")</f>
        <v>ENS FUND PARCIAL</v>
      </c>
      <c r="I33" s="118">
        <f ca="1">IFERROR(__xludf.DUMMYFUNCTION("""COMPUTED_VALUE"""),1742.4)</f>
        <v>1742.4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spans="1:26" ht="19.5" customHeight="1">
      <c r="A34" s="114" t="str">
        <f ca="1">IFERROR(__xludf.DUMMYFUNCTION("""COMPUTED_VALUE"""),"Araguaina")</f>
        <v>Araguaina</v>
      </c>
      <c r="B34" s="114" t="str">
        <f ca="1">IFERROR(__xludf.DUMMYFUNCTION("""COMPUTED_VALUE"""),"Araguaina")</f>
        <v>Araguaina</v>
      </c>
      <c r="C34" s="115" t="str">
        <f ca="1">IFERROR(__xludf.DUMMYFUNCTION("""COMPUTED_VALUE"""),"A.A. ESC. HENRIQUE CIRQUEIRA AMORIM")</f>
        <v>A.A. ESC. HENRIQUE CIRQUEIRA AMORIM</v>
      </c>
      <c r="D34" s="116" t="str">
        <f ca="1">IFERROR(__xludf.DUMMYFUNCTION("""COMPUTED_VALUE"""),"01088234000103")</f>
        <v>01088234000103</v>
      </c>
      <c r="E34" s="116" t="str">
        <f ca="1">IFERROR(__xludf.DUMMYFUNCTION("""COMPUTED_VALUE"""),"001")</f>
        <v>001</v>
      </c>
      <c r="F34" s="116" t="str">
        <f ca="1">IFERROR(__xludf.DUMMYFUNCTION("""COMPUTED_VALUE"""),"0638")</f>
        <v>0638</v>
      </c>
      <c r="G34" s="117" t="str">
        <f ca="1">IFERROR(__xludf.DUMMYFUNCTION("""COMPUTED_VALUE"""),"0465194")</f>
        <v>0465194</v>
      </c>
      <c r="H34" s="115" t="str">
        <f ca="1">IFERROR(__xludf.DUMMYFUNCTION("""COMPUTED_VALUE"""),"ENSINO MEDIO PARCIAL")</f>
        <v>ENSINO MEDIO PARCIAL</v>
      </c>
      <c r="I34" s="118">
        <f ca="1">IFERROR(__xludf.DUMMYFUNCTION("""COMPUTED_VALUE"""),2008.8)</f>
        <v>2008.8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26" ht="19.5" customHeight="1">
      <c r="A35" s="114" t="str">
        <f ca="1">IFERROR(__xludf.DUMMYFUNCTION("""COMPUTED_VALUE"""),"Araguaina")</f>
        <v>Araguaina</v>
      </c>
      <c r="B35" s="114" t="str">
        <f ca="1">IFERROR(__xludf.DUMMYFUNCTION("""COMPUTED_VALUE"""),"Araguaina")</f>
        <v>Araguaina</v>
      </c>
      <c r="C35" s="115" t="str">
        <f ca="1">IFERROR(__xludf.DUMMYFUNCTION("""COMPUTED_VALUE"""),"A. DE A.DA ESCOLA ESTADUAL MODELO")</f>
        <v>A. DE A.DA ESCOLA ESTADUAL MODELO</v>
      </c>
      <c r="D35" s="116" t="str">
        <f ca="1">IFERROR(__xludf.DUMMYFUNCTION("""COMPUTED_VALUE"""),"01133696000197")</f>
        <v>01133696000197</v>
      </c>
      <c r="E35" s="116" t="str">
        <f ca="1">IFERROR(__xludf.DUMMYFUNCTION("""COMPUTED_VALUE"""),"001")</f>
        <v>001</v>
      </c>
      <c r="F35" s="116" t="str">
        <f ca="1">IFERROR(__xludf.DUMMYFUNCTION("""COMPUTED_VALUE"""),"0638")</f>
        <v>0638</v>
      </c>
      <c r="G35" s="117" t="str">
        <f ca="1">IFERROR(__xludf.DUMMYFUNCTION("""COMPUTED_VALUE"""),"484520")</f>
        <v>484520</v>
      </c>
      <c r="H35" s="115" t="str">
        <f ca="1">IFERROR(__xludf.DUMMYFUNCTION("""COMPUTED_VALUE"""),"ENS FUND PARCIAL")</f>
        <v>ENS FUND PARCIAL</v>
      </c>
      <c r="I35" s="118">
        <f ca="1">IFERROR(__xludf.DUMMYFUNCTION("""COMPUTED_VALUE"""),3506.4)</f>
        <v>3506.4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26" ht="19.5" customHeight="1">
      <c r="A36" s="114" t="str">
        <f ca="1">IFERROR(__xludf.DUMMYFUNCTION("""COMPUTED_VALUE"""),"Araguaina")</f>
        <v>Araguaina</v>
      </c>
      <c r="B36" s="114" t="str">
        <f ca="1">IFERROR(__xludf.DUMMYFUNCTION("""COMPUTED_VALUE"""),"Araguaina")</f>
        <v>Araguaina</v>
      </c>
      <c r="C36" s="115" t="str">
        <f ca="1">IFERROR(__xludf.DUMMYFUNCTION("""COMPUTED_VALUE"""),"A. DE A.DA ESCOLA ESTADUAL MODELO")</f>
        <v>A. DE A.DA ESCOLA ESTADUAL MODELO</v>
      </c>
      <c r="D36" s="116" t="str">
        <f ca="1">IFERROR(__xludf.DUMMYFUNCTION("""COMPUTED_VALUE"""),"01133696000197")</f>
        <v>01133696000197</v>
      </c>
      <c r="E36" s="116" t="str">
        <f ca="1">IFERROR(__xludf.DUMMYFUNCTION("""COMPUTED_VALUE"""),"001")</f>
        <v>001</v>
      </c>
      <c r="F36" s="116" t="str">
        <f ca="1">IFERROR(__xludf.DUMMYFUNCTION("""COMPUTED_VALUE"""),"0638")</f>
        <v>0638</v>
      </c>
      <c r="G36" s="117" t="str">
        <f ca="1">IFERROR(__xludf.DUMMYFUNCTION("""COMPUTED_VALUE"""),"484520")</f>
        <v>484520</v>
      </c>
      <c r="H36" s="115" t="str">
        <f ca="1">IFERROR(__xludf.DUMMYFUNCTION("""COMPUTED_VALUE"""),"AEE")</f>
        <v>AEE</v>
      </c>
      <c r="I36" s="118">
        <f ca="1">IFERROR(__xludf.DUMMYFUNCTION("""COMPUTED_VALUE"""),106)</f>
        <v>106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19.5" customHeight="1">
      <c r="A37" s="114" t="str">
        <f ca="1">IFERROR(__xludf.DUMMYFUNCTION("""COMPUTED_VALUE"""),"Araguaina")</f>
        <v>Araguaina</v>
      </c>
      <c r="B37" s="114" t="str">
        <f ca="1">IFERROR(__xludf.DUMMYFUNCTION("""COMPUTED_VALUE"""),"Araguaina")</f>
        <v>Araguaina</v>
      </c>
      <c r="C37" s="115" t="str">
        <f ca="1">IFERROR(__xludf.DUMMYFUNCTION("""COMPUTED_VALUE"""),"ASSOC. A. COL. EST. BENJAMIM JOSÉ DE ALMEIDA")</f>
        <v>ASSOC. A. COL. EST. BENJAMIM JOSÉ DE ALMEIDA</v>
      </c>
      <c r="D37" s="116" t="str">
        <f ca="1">IFERROR(__xludf.DUMMYFUNCTION("""COMPUTED_VALUE"""),"01136023000190")</f>
        <v>01136023000190</v>
      </c>
      <c r="E37" s="116" t="str">
        <f ca="1">IFERROR(__xludf.DUMMYFUNCTION("""COMPUTED_VALUE"""),"001")</f>
        <v>001</v>
      </c>
      <c r="F37" s="116" t="str">
        <f ca="1">IFERROR(__xludf.DUMMYFUNCTION("""COMPUTED_VALUE"""),"0638")</f>
        <v>0638</v>
      </c>
      <c r="G37" s="117" t="str">
        <f ca="1">IFERROR(__xludf.DUMMYFUNCTION("""COMPUTED_VALUE"""),"55149X")</f>
        <v>55149X</v>
      </c>
      <c r="H37" s="115" t="str">
        <f ca="1">IFERROR(__xludf.DUMMYFUNCTION("""COMPUTED_VALUE"""),"JOVEM AÇÃO")</f>
        <v>JOVEM AÇÃO</v>
      </c>
      <c r="I37" s="118">
        <f ca="1">IFERROR(__xludf.DUMMYFUNCTION("""COMPUTED_VALUE"""),10040)</f>
        <v>10040</v>
      </c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19.5" customHeight="1">
      <c r="A38" s="114" t="str">
        <f ca="1">IFERROR(__xludf.DUMMYFUNCTION("""COMPUTED_VALUE"""),"Araguaina")</f>
        <v>Araguaina</v>
      </c>
      <c r="B38" s="114" t="str">
        <f ca="1">IFERROR(__xludf.DUMMYFUNCTION("""COMPUTED_VALUE"""),"Araguaina")</f>
        <v>Araguaina</v>
      </c>
      <c r="C38" s="115" t="str">
        <f ca="1">IFERROR(__xludf.DUMMYFUNCTION("""COMPUTED_VALUE"""),"A.A. C.E. ADEMAR V. FERREIRA SOBRINHO")</f>
        <v>A.A. C.E. ADEMAR V. FERREIRA SOBRINHO</v>
      </c>
      <c r="D38" s="116" t="str">
        <f ca="1">IFERROR(__xludf.DUMMYFUNCTION("""COMPUTED_VALUE"""),"01143808000190")</f>
        <v>01143808000190</v>
      </c>
      <c r="E38" s="116" t="str">
        <f ca="1">IFERROR(__xludf.DUMMYFUNCTION("""COMPUTED_VALUE"""),"001")</f>
        <v>001</v>
      </c>
      <c r="F38" s="116" t="str">
        <f ca="1">IFERROR(__xludf.DUMMYFUNCTION("""COMPUTED_VALUE"""),"0638")</f>
        <v>0638</v>
      </c>
      <c r="G38" s="117" t="str">
        <f ca="1">IFERROR(__xludf.DUMMYFUNCTION("""COMPUTED_VALUE"""),"0464244")</f>
        <v>0464244</v>
      </c>
      <c r="H38" s="115" t="str">
        <f ca="1">IFERROR(__xludf.DUMMYFUNCTION("""COMPUTED_VALUE"""),"ENS FUND PARCIAL")</f>
        <v>ENS FUND PARCIAL</v>
      </c>
      <c r="I38" s="118">
        <f ca="1">IFERROR(__xludf.DUMMYFUNCTION("""COMPUTED_VALUE"""),3744)</f>
        <v>3744</v>
      </c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19.5" customHeight="1">
      <c r="A39" s="114" t="str">
        <f ca="1">IFERROR(__xludf.DUMMYFUNCTION("""COMPUTED_VALUE"""),"Araguaina")</f>
        <v>Araguaina</v>
      </c>
      <c r="B39" s="114" t="str">
        <f ca="1">IFERROR(__xludf.DUMMYFUNCTION("""COMPUTED_VALUE"""),"Araguaina")</f>
        <v>Araguaina</v>
      </c>
      <c r="C39" s="115" t="str">
        <f ca="1">IFERROR(__xludf.DUMMYFUNCTION("""COMPUTED_VALUE"""),"A.A. C.E. ADEMAR V. FERREIRA SOBRINHO")</f>
        <v>A.A. C.E. ADEMAR V. FERREIRA SOBRINHO</v>
      </c>
      <c r="D39" s="116" t="str">
        <f ca="1">IFERROR(__xludf.DUMMYFUNCTION("""COMPUTED_VALUE"""),"01143808000190")</f>
        <v>01143808000190</v>
      </c>
      <c r="E39" s="116" t="str">
        <f ca="1">IFERROR(__xludf.DUMMYFUNCTION("""COMPUTED_VALUE"""),"001")</f>
        <v>001</v>
      </c>
      <c r="F39" s="116" t="str">
        <f ca="1">IFERROR(__xludf.DUMMYFUNCTION("""COMPUTED_VALUE"""),"0638")</f>
        <v>0638</v>
      </c>
      <c r="G39" s="117" t="str">
        <f ca="1">IFERROR(__xludf.DUMMYFUNCTION("""COMPUTED_VALUE"""),"0464244")</f>
        <v>0464244</v>
      </c>
      <c r="H39" s="115" t="str">
        <f ca="1">IFERROR(__xludf.DUMMYFUNCTION("""COMPUTED_VALUE"""),"AEE")</f>
        <v>AEE</v>
      </c>
      <c r="I39" s="118">
        <f ca="1">IFERROR(__xludf.DUMMYFUNCTION("""COMPUTED_VALUE"""),349.8)</f>
        <v>349.8</v>
      </c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19.5" customHeight="1">
      <c r="A40" s="114" t="str">
        <f ca="1">IFERROR(__xludf.DUMMYFUNCTION("""COMPUTED_VALUE"""),"Araguaina")</f>
        <v>Araguaina</v>
      </c>
      <c r="B40" s="114" t="str">
        <f ca="1">IFERROR(__xludf.DUMMYFUNCTION("""COMPUTED_VALUE"""),"Araguaina")</f>
        <v>Araguaina</v>
      </c>
      <c r="C40" s="115" t="str">
        <f ca="1">IFERROR(__xludf.DUMMYFUNCTION("""COMPUTED_VALUE"""),"A.A. ESC. EST. DEP.FED.JOSE A. DE ASSIS")</f>
        <v>A.A. ESC. EST. DEP.FED.JOSE A. DE ASSIS</v>
      </c>
      <c r="D40" s="116" t="str">
        <f ca="1">IFERROR(__xludf.DUMMYFUNCTION("""COMPUTED_VALUE"""),"01186464000105")</f>
        <v>01186464000105</v>
      </c>
      <c r="E40" s="116" t="str">
        <f ca="1">IFERROR(__xludf.DUMMYFUNCTION("""COMPUTED_VALUE"""),"001")</f>
        <v>001</v>
      </c>
      <c r="F40" s="116" t="str">
        <f ca="1">IFERROR(__xludf.DUMMYFUNCTION("""COMPUTED_VALUE"""),"0638")</f>
        <v>0638</v>
      </c>
      <c r="G40" s="117" t="str">
        <f ca="1">IFERROR(__xludf.DUMMYFUNCTION("""COMPUTED_VALUE"""),"465089")</f>
        <v>465089</v>
      </c>
      <c r="H40" s="115" t="str">
        <f ca="1">IFERROR(__xludf.DUMMYFUNCTION("""COMPUTED_VALUE"""),"ENS FUND PARCIAL")</f>
        <v>ENS FUND PARCIAL</v>
      </c>
      <c r="I40" s="118">
        <f ca="1">IFERROR(__xludf.DUMMYFUNCTION("""COMPUTED_VALUE"""),1418.4)</f>
        <v>1418.4</v>
      </c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19.5" customHeight="1">
      <c r="A41" s="114" t="str">
        <f ca="1">IFERROR(__xludf.DUMMYFUNCTION("""COMPUTED_VALUE"""),"Araguaina")</f>
        <v>Araguaina</v>
      </c>
      <c r="B41" s="114" t="str">
        <f ca="1">IFERROR(__xludf.DUMMYFUNCTION("""COMPUTED_VALUE"""),"Araguaina")</f>
        <v>Araguaina</v>
      </c>
      <c r="C41" s="115" t="str">
        <f ca="1">IFERROR(__xludf.DUMMYFUNCTION("""COMPUTED_VALUE"""),"A.A. ESC. EST. DEP.FED.JOSE A. DE ASSIS")</f>
        <v>A.A. ESC. EST. DEP.FED.JOSE A. DE ASSIS</v>
      </c>
      <c r="D41" s="116" t="str">
        <f ca="1">IFERROR(__xludf.DUMMYFUNCTION("""COMPUTED_VALUE"""),"01186464000105")</f>
        <v>01186464000105</v>
      </c>
      <c r="E41" s="116" t="str">
        <f ca="1">IFERROR(__xludf.DUMMYFUNCTION("""COMPUTED_VALUE"""),"001")</f>
        <v>001</v>
      </c>
      <c r="F41" s="116" t="str">
        <f ca="1">IFERROR(__xludf.DUMMYFUNCTION("""COMPUTED_VALUE"""),"0638")</f>
        <v>0638</v>
      </c>
      <c r="G41" s="117" t="str">
        <f ca="1">IFERROR(__xludf.DUMMYFUNCTION("""COMPUTED_VALUE"""),"465089")</f>
        <v>465089</v>
      </c>
      <c r="H41" s="115" t="str">
        <f ca="1">IFERROR(__xludf.DUMMYFUNCTION("""COMPUTED_VALUE"""),"AEE")</f>
        <v>AEE</v>
      </c>
      <c r="I41" s="118">
        <f ca="1">IFERROR(__xludf.DUMMYFUNCTION("""COMPUTED_VALUE"""),137.799999999999)</f>
        <v>137.79999999999899</v>
      </c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 ht="19.5" customHeight="1">
      <c r="A42" s="114" t="str">
        <f ca="1">IFERROR(__xludf.DUMMYFUNCTION("""COMPUTED_VALUE"""),"Araguaina")</f>
        <v>Araguaina</v>
      </c>
      <c r="B42" s="114" t="str">
        <f ca="1">IFERROR(__xludf.DUMMYFUNCTION("""COMPUTED_VALUE"""),"Araguaina")</f>
        <v>Araguaina</v>
      </c>
      <c r="C42" s="115" t="str">
        <f ca="1">IFERROR(__xludf.DUMMYFUNCTION("""COMPUTED_VALUE"""),"A.A. ESC. EST. DEP.FED.JOSE A. DE ASSIS")</f>
        <v>A.A. ESC. EST. DEP.FED.JOSE A. DE ASSIS</v>
      </c>
      <c r="D42" s="116" t="str">
        <f ca="1">IFERROR(__xludf.DUMMYFUNCTION("""COMPUTED_VALUE"""),"01186464000105")</f>
        <v>01186464000105</v>
      </c>
      <c r="E42" s="116" t="str">
        <f ca="1">IFERROR(__xludf.DUMMYFUNCTION("""COMPUTED_VALUE"""),"001")</f>
        <v>001</v>
      </c>
      <c r="F42" s="116" t="str">
        <f ca="1">IFERROR(__xludf.DUMMYFUNCTION("""COMPUTED_VALUE"""),"0638")</f>
        <v>0638</v>
      </c>
      <c r="G42" s="117" t="str">
        <f ca="1">IFERROR(__xludf.DUMMYFUNCTION("""COMPUTED_VALUE"""),"465089")</f>
        <v>465089</v>
      </c>
      <c r="H42" s="115" t="str">
        <f ca="1">IFERROR(__xludf.DUMMYFUNCTION("""COMPUTED_VALUE"""),"ENSINO MEDIO PARCIAL")</f>
        <v>ENSINO MEDIO PARCIAL</v>
      </c>
      <c r="I42" s="118">
        <f ca="1">IFERROR(__xludf.DUMMYFUNCTION("""COMPUTED_VALUE"""),3189.6)</f>
        <v>3189.6</v>
      </c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19.5" customHeight="1">
      <c r="A43" s="114" t="str">
        <f ca="1">IFERROR(__xludf.DUMMYFUNCTION("""COMPUTED_VALUE"""),"Araguaina")</f>
        <v>Araguaina</v>
      </c>
      <c r="B43" s="114" t="str">
        <f ca="1">IFERROR(__xludf.DUMMYFUNCTION("""COMPUTED_VALUE"""),"Araguaina")</f>
        <v>Araguaina</v>
      </c>
      <c r="C43" s="115" t="str">
        <f ca="1">IFERROR(__xludf.DUMMYFUNCTION("""COMPUTED_VALUE"""),"A.A. ESC. EST.WELDER M.ABREU SALES")</f>
        <v>A.A. ESC. EST.WELDER M.ABREU SALES</v>
      </c>
      <c r="D43" s="116" t="str">
        <f ca="1">IFERROR(__xludf.DUMMYFUNCTION("""COMPUTED_VALUE"""),"01190182000173")</f>
        <v>01190182000173</v>
      </c>
      <c r="E43" s="116" t="str">
        <f ca="1">IFERROR(__xludf.DUMMYFUNCTION("""COMPUTED_VALUE"""),"001")</f>
        <v>001</v>
      </c>
      <c r="F43" s="116" t="str">
        <f ca="1">IFERROR(__xludf.DUMMYFUNCTION("""COMPUTED_VALUE"""),"0638")</f>
        <v>0638</v>
      </c>
      <c r="G43" s="117" t="str">
        <f ca="1">IFERROR(__xludf.DUMMYFUNCTION("""COMPUTED_VALUE"""),"0465054")</f>
        <v>0465054</v>
      </c>
      <c r="H43" s="115" t="str">
        <f ca="1">IFERROR(__xludf.DUMMYFUNCTION("""COMPUTED_VALUE"""),"ENS FUND PARCIAL")</f>
        <v>ENS FUND PARCIAL</v>
      </c>
      <c r="I43" s="118">
        <f ca="1">IFERROR(__xludf.DUMMYFUNCTION("""COMPUTED_VALUE"""),3938.4)</f>
        <v>3938.4</v>
      </c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19.5" customHeight="1">
      <c r="A44" s="114" t="str">
        <f ca="1">IFERROR(__xludf.DUMMYFUNCTION("""COMPUTED_VALUE"""),"Araguaina")</f>
        <v>Araguaina</v>
      </c>
      <c r="B44" s="114" t="str">
        <f ca="1">IFERROR(__xludf.DUMMYFUNCTION("""COMPUTED_VALUE"""),"Araguaina")</f>
        <v>Araguaina</v>
      </c>
      <c r="C44" s="115" t="str">
        <f ca="1">IFERROR(__xludf.DUMMYFUNCTION("""COMPUTED_VALUE"""),"A.A. ESC. EST.WELDER M.ABREU SALES")</f>
        <v>A.A. ESC. EST.WELDER M.ABREU SALES</v>
      </c>
      <c r="D44" s="116" t="str">
        <f ca="1">IFERROR(__xludf.DUMMYFUNCTION("""COMPUTED_VALUE"""),"01190182000173")</f>
        <v>01190182000173</v>
      </c>
      <c r="E44" s="116" t="str">
        <f ca="1">IFERROR(__xludf.DUMMYFUNCTION("""COMPUTED_VALUE"""),"001")</f>
        <v>001</v>
      </c>
      <c r="F44" s="116" t="str">
        <f ca="1">IFERROR(__xludf.DUMMYFUNCTION("""COMPUTED_VALUE"""),"0638")</f>
        <v>0638</v>
      </c>
      <c r="G44" s="117" t="str">
        <f ca="1">IFERROR(__xludf.DUMMYFUNCTION("""COMPUTED_VALUE"""),"0465054")</f>
        <v>0465054</v>
      </c>
      <c r="H44" s="115" t="str">
        <f ca="1">IFERROR(__xludf.DUMMYFUNCTION("""COMPUTED_VALUE"""),"AEE")</f>
        <v>AEE</v>
      </c>
      <c r="I44" s="118">
        <f ca="1">IFERROR(__xludf.DUMMYFUNCTION("""COMPUTED_VALUE"""),31.7999999999999)</f>
        <v>31.799999999999901</v>
      </c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19.5" customHeight="1">
      <c r="A45" s="114" t="str">
        <f ca="1">IFERROR(__xludf.DUMMYFUNCTION("""COMPUTED_VALUE"""),"Araguaina")</f>
        <v>Araguaina</v>
      </c>
      <c r="B45" s="114" t="str">
        <f ca="1">IFERROR(__xludf.DUMMYFUNCTION("""COMPUTED_VALUE"""),"Araguaina")</f>
        <v>Araguaina</v>
      </c>
      <c r="C45" s="115" t="str">
        <f ca="1">IFERROR(__xludf.DUMMYFUNCTION("""COMPUTED_VALUE"""),"A.A. ESC. E.NORTE GOIANO DE ARAGUAINA")</f>
        <v>A.A. ESC. E.NORTE GOIANO DE ARAGUAINA</v>
      </c>
      <c r="D45" s="116" t="str">
        <f ca="1">IFERROR(__xludf.DUMMYFUNCTION("""COMPUTED_VALUE"""),"01195483000190")</f>
        <v>01195483000190</v>
      </c>
      <c r="E45" s="116" t="str">
        <f ca="1">IFERROR(__xludf.DUMMYFUNCTION("""COMPUTED_VALUE"""),"001")</f>
        <v>001</v>
      </c>
      <c r="F45" s="116" t="str">
        <f ca="1">IFERROR(__xludf.DUMMYFUNCTION("""COMPUTED_VALUE"""),"0638")</f>
        <v>0638</v>
      </c>
      <c r="G45" s="117" t="str">
        <f ca="1">IFERROR(__xludf.DUMMYFUNCTION("""COMPUTED_VALUE"""),"0464724")</f>
        <v>0464724</v>
      </c>
      <c r="H45" s="115" t="str">
        <f ca="1">IFERROR(__xludf.DUMMYFUNCTION("""COMPUTED_VALUE"""),"ENS FUND PARCIAL")</f>
        <v>ENS FUND PARCIAL</v>
      </c>
      <c r="I45" s="118">
        <f ca="1">IFERROR(__xludf.DUMMYFUNCTION("""COMPUTED_VALUE"""),1476)</f>
        <v>1476</v>
      </c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19.5" customHeight="1">
      <c r="A46" s="114" t="str">
        <f ca="1">IFERROR(__xludf.DUMMYFUNCTION("""COMPUTED_VALUE"""),"Araguaina")</f>
        <v>Araguaina</v>
      </c>
      <c r="B46" s="114" t="str">
        <f ca="1">IFERROR(__xludf.DUMMYFUNCTION("""COMPUTED_VALUE"""),"Araguaina")</f>
        <v>Araguaina</v>
      </c>
      <c r="C46" s="115" t="str">
        <f ca="1">IFERROR(__xludf.DUMMYFUNCTION("""COMPUTED_VALUE"""),"A.A. ESCOLA EST.PROF.ALFREDO NASSER")</f>
        <v>A.A. ESCOLA EST.PROF.ALFREDO NASSER</v>
      </c>
      <c r="D46" s="116" t="str">
        <f ca="1">IFERROR(__xludf.DUMMYFUNCTION("""COMPUTED_VALUE"""),"01223632000187")</f>
        <v>01223632000187</v>
      </c>
      <c r="E46" s="116" t="str">
        <f ca="1">IFERROR(__xludf.DUMMYFUNCTION("""COMPUTED_VALUE"""),"001")</f>
        <v>001</v>
      </c>
      <c r="F46" s="116" t="str">
        <f ca="1">IFERROR(__xludf.DUMMYFUNCTION("""COMPUTED_VALUE"""),"0638")</f>
        <v>0638</v>
      </c>
      <c r="G46" s="117" t="str">
        <f ca="1">IFERROR(__xludf.DUMMYFUNCTION("""COMPUTED_VALUE"""),"0465135")</f>
        <v>0465135</v>
      </c>
      <c r="H46" s="115" t="str">
        <f ca="1">IFERROR(__xludf.DUMMYFUNCTION("""COMPUTED_VALUE"""),"ENS FUND PARCIAL")</f>
        <v>ENS FUND PARCIAL</v>
      </c>
      <c r="I46" s="118">
        <f ca="1">IFERROR(__xludf.DUMMYFUNCTION("""COMPUTED_VALUE"""),4860)</f>
        <v>4860</v>
      </c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19.5" customHeight="1">
      <c r="A47" s="114" t="str">
        <f ca="1">IFERROR(__xludf.DUMMYFUNCTION("""COMPUTED_VALUE"""),"Araguaina")</f>
        <v>Araguaina</v>
      </c>
      <c r="B47" s="114" t="str">
        <f ca="1">IFERROR(__xludf.DUMMYFUNCTION("""COMPUTED_VALUE"""),"Araguaina")</f>
        <v>Araguaina</v>
      </c>
      <c r="C47" s="115" t="str">
        <f ca="1">IFERROR(__xludf.DUMMYFUNCTION("""COMPUTED_VALUE"""),"A.A. COL. ESTADUAL GUILHERME DOURADO")</f>
        <v>A.A. COL. ESTADUAL GUILHERME DOURADO</v>
      </c>
      <c r="D47" s="116" t="str">
        <f ca="1">IFERROR(__xludf.DUMMYFUNCTION("""COMPUTED_VALUE"""),"01257074000170")</f>
        <v>01257074000170</v>
      </c>
      <c r="E47" s="116" t="str">
        <f ca="1">IFERROR(__xludf.DUMMYFUNCTION("""COMPUTED_VALUE"""),"001")</f>
        <v>001</v>
      </c>
      <c r="F47" s="116" t="str">
        <f ca="1">IFERROR(__xludf.DUMMYFUNCTION("""COMPUTED_VALUE"""),"0638")</f>
        <v>0638</v>
      </c>
      <c r="G47" s="117" t="str">
        <f ca="1">IFERROR(__xludf.DUMMYFUNCTION("""COMPUTED_VALUE"""),"0068659")</f>
        <v>0068659</v>
      </c>
      <c r="H47" s="115" t="str">
        <f ca="1">IFERROR(__xludf.DUMMYFUNCTION("""COMPUTED_VALUE"""),"ENS FUND PARCIAL")</f>
        <v>ENS FUND PARCIAL</v>
      </c>
      <c r="I47" s="118">
        <f ca="1">IFERROR(__xludf.DUMMYFUNCTION("""COMPUTED_VALUE"""),475.2)</f>
        <v>475.2</v>
      </c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19.5" customHeight="1">
      <c r="A48" s="114" t="str">
        <f ca="1">IFERROR(__xludf.DUMMYFUNCTION("""COMPUTED_VALUE"""),"Araguaina")</f>
        <v>Araguaina</v>
      </c>
      <c r="B48" s="114" t="str">
        <f ca="1">IFERROR(__xludf.DUMMYFUNCTION("""COMPUTED_VALUE"""),"Araguaina")</f>
        <v>Araguaina</v>
      </c>
      <c r="C48" s="115" t="str">
        <f ca="1">IFERROR(__xludf.DUMMYFUNCTION("""COMPUTED_VALUE"""),"A.A. COL. ESTADUAL GUILHERME DOURADO")</f>
        <v>A.A. COL. ESTADUAL GUILHERME DOURADO</v>
      </c>
      <c r="D48" s="116" t="str">
        <f ca="1">IFERROR(__xludf.DUMMYFUNCTION("""COMPUTED_VALUE"""),"01257074000170")</f>
        <v>01257074000170</v>
      </c>
      <c r="E48" s="116" t="str">
        <f ca="1">IFERROR(__xludf.DUMMYFUNCTION("""COMPUTED_VALUE"""),"001")</f>
        <v>001</v>
      </c>
      <c r="F48" s="116" t="str">
        <f ca="1">IFERROR(__xludf.DUMMYFUNCTION("""COMPUTED_VALUE"""),"0638")</f>
        <v>0638</v>
      </c>
      <c r="G48" s="117" t="str">
        <f ca="1">IFERROR(__xludf.DUMMYFUNCTION("""COMPUTED_VALUE"""),"0068659")</f>
        <v>0068659</v>
      </c>
      <c r="H48" s="115" t="str">
        <f ca="1">IFERROR(__xludf.DUMMYFUNCTION("""COMPUTED_VALUE"""),"AEE")</f>
        <v>AEE</v>
      </c>
      <c r="I48" s="118">
        <f ca="1">IFERROR(__xludf.DUMMYFUNCTION("""COMPUTED_VALUE"""),10.6)</f>
        <v>10.6</v>
      </c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19.5" customHeight="1">
      <c r="A49" s="114" t="str">
        <f ca="1">IFERROR(__xludf.DUMMYFUNCTION("""COMPUTED_VALUE"""),"Araguaina")</f>
        <v>Araguaina</v>
      </c>
      <c r="B49" s="114" t="str">
        <f ca="1">IFERROR(__xludf.DUMMYFUNCTION("""COMPUTED_VALUE"""),"Araguaina")</f>
        <v>Araguaina</v>
      </c>
      <c r="C49" s="115" t="str">
        <f ca="1">IFERROR(__xludf.DUMMYFUNCTION("""COMPUTED_VALUE"""),"A.A. COL. ESTADUAL GUILHERME DOURADO")</f>
        <v>A.A. COL. ESTADUAL GUILHERME DOURADO</v>
      </c>
      <c r="D49" s="116" t="str">
        <f ca="1">IFERROR(__xludf.DUMMYFUNCTION("""COMPUTED_VALUE"""),"01257074000170")</f>
        <v>01257074000170</v>
      </c>
      <c r="E49" s="116" t="str">
        <f ca="1">IFERROR(__xludf.DUMMYFUNCTION("""COMPUTED_VALUE"""),"001")</f>
        <v>001</v>
      </c>
      <c r="F49" s="116" t="str">
        <f ca="1">IFERROR(__xludf.DUMMYFUNCTION("""COMPUTED_VALUE"""),"0638")</f>
        <v>0638</v>
      </c>
      <c r="G49" s="117" t="str">
        <f ca="1">IFERROR(__xludf.DUMMYFUNCTION("""COMPUTED_VALUE"""),"0068659")</f>
        <v>0068659</v>
      </c>
      <c r="H49" s="115" t="str">
        <f ca="1">IFERROR(__xludf.DUMMYFUNCTION("""COMPUTED_VALUE"""),"ENSINO MEDIO PARCIAL")</f>
        <v>ENSINO MEDIO PARCIAL</v>
      </c>
      <c r="I49" s="118">
        <f ca="1">IFERROR(__xludf.DUMMYFUNCTION("""COMPUTED_VALUE"""),10324.8)</f>
        <v>10324.799999999999</v>
      </c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19.5" customHeight="1">
      <c r="A50" s="114" t="str">
        <f ca="1">IFERROR(__xludf.DUMMYFUNCTION("""COMPUTED_VALUE"""),"Araguaina")</f>
        <v>Araguaina</v>
      </c>
      <c r="B50" s="114" t="str">
        <f ca="1">IFERROR(__xludf.DUMMYFUNCTION("""COMPUTED_VALUE"""),"Araguaina")</f>
        <v>Araguaina</v>
      </c>
      <c r="C50" s="115" t="str">
        <f ca="1">IFERROR(__xludf.DUMMYFUNCTION("""COMPUTED_VALUE"""),"A. APOIO ESCOLA EST. CAMPOS BRASIL")</f>
        <v>A. APOIO ESCOLA EST. CAMPOS BRASIL</v>
      </c>
      <c r="D50" s="116" t="str">
        <f ca="1">IFERROR(__xludf.DUMMYFUNCTION("""COMPUTED_VALUE"""),"01291177000157")</f>
        <v>01291177000157</v>
      </c>
      <c r="E50" s="116" t="str">
        <f ca="1">IFERROR(__xludf.DUMMYFUNCTION("""COMPUTED_VALUE"""),"001")</f>
        <v>001</v>
      </c>
      <c r="F50" s="116" t="str">
        <f ca="1">IFERROR(__xludf.DUMMYFUNCTION("""COMPUTED_VALUE"""),"0638")</f>
        <v>0638</v>
      </c>
      <c r="G50" s="117" t="str">
        <f ca="1">IFERROR(__xludf.DUMMYFUNCTION("""COMPUTED_VALUE"""),"466093")</f>
        <v>466093</v>
      </c>
      <c r="H50" s="115" t="str">
        <f ca="1">IFERROR(__xludf.DUMMYFUNCTION("""COMPUTED_VALUE"""),"ENS FUND PARCIAL")</f>
        <v>ENS FUND PARCIAL</v>
      </c>
      <c r="I50" s="118">
        <f ca="1">IFERROR(__xludf.DUMMYFUNCTION("""COMPUTED_VALUE"""),3621.6)</f>
        <v>3621.6</v>
      </c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19.5" customHeight="1">
      <c r="A51" s="114" t="str">
        <f ca="1">IFERROR(__xludf.DUMMYFUNCTION("""COMPUTED_VALUE"""),"Araguaina")</f>
        <v>Araguaina</v>
      </c>
      <c r="B51" s="114" t="str">
        <f ca="1">IFERROR(__xludf.DUMMYFUNCTION("""COMPUTED_VALUE"""),"Araguaina")</f>
        <v>Araguaina</v>
      </c>
      <c r="C51" s="115" t="str">
        <f ca="1">IFERROR(__xludf.DUMMYFUNCTION("""COMPUTED_VALUE"""),"A. APOIO ESCOLA EST. CAMPOS BRASIL")</f>
        <v>A. APOIO ESCOLA EST. CAMPOS BRASIL</v>
      </c>
      <c r="D51" s="116" t="str">
        <f ca="1">IFERROR(__xludf.DUMMYFUNCTION("""COMPUTED_VALUE"""),"01291177000157")</f>
        <v>01291177000157</v>
      </c>
      <c r="E51" s="116" t="str">
        <f ca="1">IFERROR(__xludf.DUMMYFUNCTION("""COMPUTED_VALUE"""),"001")</f>
        <v>001</v>
      </c>
      <c r="F51" s="116" t="str">
        <f ca="1">IFERROR(__xludf.DUMMYFUNCTION("""COMPUTED_VALUE"""),"0638")</f>
        <v>0638</v>
      </c>
      <c r="G51" s="117" t="str">
        <f ca="1">IFERROR(__xludf.DUMMYFUNCTION("""COMPUTED_VALUE"""),"466093")</f>
        <v>466093</v>
      </c>
      <c r="H51" s="115" t="str">
        <f ca="1">IFERROR(__xludf.DUMMYFUNCTION("""COMPUTED_VALUE"""),"AEE")</f>
        <v>AEE</v>
      </c>
      <c r="I51" s="118">
        <f ca="1">IFERROR(__xludf.DUMMYFUNCTION("""COMPUTED_VALUE"""),413.4)</f>
        <v>413.4</v>
      </c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19.5" customHeight="1">
      <c r="A52" s="114" t="str">
        <f ca="1">IFERROR(__xludf.DUMMYFUNCTION("""COMPUTED_VALUE"""),"Araguaina")</f>
        <v>Araguaina</v>
      </c>
      <c r="B52" s="114" t="str">
        <f ca="1">IFERROR(__xludf.DUMMYFUNCTION("""COMPUTED_VALUE"""),"Araguaina")</f>
        <v>Araguaina</v>
      </c>
      <c r="C52" s="115" t="str">
        <f ca="1">IFERROR(__xludf.DUMMYFUNCTION("""COMPUTED_VALUE"""),"A. APOIO ESCOLA EST. CAMPOS BRASIL")</f>
        <v>A. APOIO ESCOLA EST. CAMPOS BRASIL</v>
      </c>
      <c r="D52" s="116" t="str">
        <f ca="1">IFERROR(__xludf.DUMMYFUNCTION("""COMPUTED_VALUE"""),"01291177000157")</f>
        <v>01291177000157</v>
      </c>
      <c r="E52" s="116" t="str">
        <f ca="1">IFERROR(__xludf.DUMMYFUNCTION("""COMPUTED_VALUE"""),"001")</f>
        <v>001</v>
      </c>
      <c r="F52" s="116" t="str">
        <f ca="1">IFERROR(__xludf.DUMMYFUNCTION("""COMPUTED_VALUE"""),"0638")</f>
        <v>0638</v>
      </c>
      <c r="G52" s="117" t="str">
        <f ca="1">IFERROR(__xludf.DUMMYFUNCTION("""COMPUTED_VALUE"""),"466093")</f>
        <v>466093</v>
      </c>
      <c r="H52" s="115" t="str">
        <f ca="1">IFERROR(__xludf.DUMMYFUNCTION("""COMPUTED_VALUE"""),"ENSINO MEDIO PARCIAL")</f>
        <v>ENSINO MEDIO PARCIAL</v>
      </c>
      <c r="I52" s="118">
        <f ca="1">IFERROR(__xludf.DUMMYFUNCTION("""COMPUTED_VALUE"""),3369.6)</f>
        <v>3369.6</v>
      </c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19.5" customHeight="1">
      <c r="A53" s="114" t="str">
        <f ca="1">IFERROR(__xludf.DUMMYFUNCTION("""COMPUTED_VALUE"""),"Araguaina")</f>
        <v>Araguaina</v>
      </c>
      <c r="B53" s="114" t="str">
        <f ca="1">IFERROR(__xludf.DUMMYFUNCTION("""COMPUTED_VALUE"""),"Araguaina")</f>
        <v>Araguaina</v>
      </c>
      <c r="C53" s="115" t="str">
        <f ca="1">IFERROR(__xludf.DUMMYFUNCTION("""COMPUTED_VALUE"""),"A.APOIO COL. ESTADUAL JORGE AMADO")</f>
        <v>A.APOIO COL. ESTADUAL JORGE AMADO</v>
      </c>
      <c r="D53" s="116" t="str">
        <f ca="1">IFERROR(__xludf.DUMMYFUNCTION("""COMPUTED_VALUE"""),"01291218000105")</f>
        <v>01291218000105</v>
      </c>
      <c r="E53" s="116" t="str">
        <f ca="1">IFERROR(__xludf.DUMMYFUNCTION("""COMPUTED_VALUE"""),"001")</f>
        <v>001</v>
      </c>
      <c r="F53" s="116" t="str">
        <f ca="1">IFERROR(__xludf.DUMMYFUNCTION("""COMPUTED_VALUE"""),"0638")</f>
        <v>0638</v>
      </c>
      <c r="G53" s="117" t="str">
        <f ca="1">IFERROR(__xludf.DUMMYFUNCTION("""COMPUTED_VALUE"""),"0467006")</f>
        <v>0467006</v>
      </c>
      <c r="H53" s="115" t="str">
        <f ca="1">IFERROR(__xludf.DUMMYFUNCTION("""COMPUTED_VALUE"""),"ENS FUND PARCIAL")</f>
        <v>ENS FUND PARCIAL</v>
      </c>
      <c r="I53" s="118">
        <f ca="1">IFERROR(__xludf.DUMMYFUNCTION("""COMPUTED_VALUE"""),1569.6)</f>
        <v>1569.6</v>
      </c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19.5" customHeight="1">
      <c r="A54" s="114" t="str">
        <f ca="1">IFERROR(__xludf.DUMMYFUNCTION("""COMPUTED_VALUE"""),"Araguaina")</f>
        <v>Araguaina</v>
      </c>
      <c r="B54" s="114" t="str">
        <f ca="1">IFERROR(__xludf.DUMMYFUNCTION("""COMPUTED_VALUE"""),"Araguaina")</f>
        <v>Araguaina</v>
      </c>
      <c r="C54" s="115" t="str">
        <f ca="1">IFERROR(__xludf.DUMMYFUNCTION("""COMPUTED_VALUE"""),"A.APOIO COL. ESTADUAL JORGE AMADO")</f>
        <v>A.APOIO COL. ESTADUAL JORGE AMADO</v>
      </c>
      <c r="D54" s="116" t="str">
        <f ca="1">IFERROR(__xludf.DUMMYFUNCTION("""COMPUTED_VALUE"""),"01291218000105")</f>
        <v>01291218000105</v>
      </c>
      <c r="E54" s="116" t="str">
        <f ca="1">IFERROR(__xludf.DUMMYFUNCTION("""COMPUTED_VALUE"""),"001")</f>
        <v>001</v>
      </c>
      <c r="F54" s="116" t="str">
        <f ca="1">IFERROR(__xludf.DUMMYFUNCTION("""COMPUTED_VALUE"""),"0638")</f>
        <v>0638</v>
      </c>
      <c r="G54" s="117" t="str">
        <f ca="1">IFERROR(__xludf.DUMMYFUNCTION("""COMPUTED_VALUE"""),"0467006")</f>
        <v>0467006</v>
      </c>
      <c r="H54" s="115" t="str">
        <f ca="1">IFERROR(__xludf.DUMMYFUNCTION("""COMPUTED_VALUE"""),"AEE")</f>
        <v>AEE</v>
      </c>
      <c r="I54" s="118">
        <f ca="1">IFERROR(__xludf.DUMMYFUNCTION("""COMPUTED_VALUE"""),137.799999999999)</f>
        <v>137.79999999999899</v>
      </c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19.5" customHeight="1">
      <c r="A55" s="114" t="str">
        <f ca="1">IFERROR(__xludf.DUMMYFUNCTION("""COMPUTED_VALUE"""),"Araguaina")</f>
        <v>Araguaina</v>
      </c>
      <c r="B55" s="114" t="str">
        <f ca="1">IFERROR(__xludf.DUMMYFUNCTION("""COMPUTED_VALUE"""),"Araguaina")</f>
        <v>Araguaina</v>
      </c>
      <c r="C55" s="115" t="str">
        <f ca="1">IFERROR(__xludf.DUMMYFUNCTION("""COMPUTED_VALUE"""),"A.APOIO COL. ESTADUAL JORGE AMADO")</f>
        <v>A.APOIO COL. ESTADUAL JORGE AMADO</v>
      </c>
      <c r="D55" s="116" t="str">
        <f ca="1">IFERROR(__xludf.DUMMYFUNCTION("""COMPUTED_VALUE"""),"01291218000105")</f>
        <v>01291218000105</v>
      </c>
      <c r="E55" s="116" t="str">
        <f ca="1">IFERROR(__xludf.DUMMYFUNCTION("""COMPUTED_VALUE"""),"001")</f>
        <v>001</v>
      </c>
      <c r="F55" s="116" t="str">
        <f ca="1">IFERROR(__xludf.DUMMYFUNCTION("""COMPUTED_VALUE"""),"0638")</f>
        <v>0638</v>
      </c>
      <c r="G55" s="117" t="str">
        <f ca="1">IFERROR(__xludf.DUMMYFUNCTION("""COMPUTED_VALUE"""),"0467006")</f>
        <v>0467006</v>
      </c>
      <c r="H55" s="115" t="str">
        <f ca="1">IFERROR(__xludf.DUMMYFUNCTION("""COMPUTED_VALUE"""),"ENSINO MEDIO PARCIAL")</f>
        <v>ENSINO MEDIO PARCIAL</v>
      </c>
      <c r="I55" s="118">
        <f ca="1">IFERROR(__xludf.DUMMYFUNCTION("""COMPUTED_VALUE"""),2008.8)</f>
        <v>2008.8</v>
      </c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19.5" customHeight="1">
      <c r="A56" s="114" t="str">
        <f ca="1">IFERROR(__xludf.DUMMYFUNCTION("""COMPUTED_VALUE"""),"Araguaina")</f>
        <v>Araguaina</v>
      </c>
      <c r="B56" s="114" t="str">
        <f ca="1">IFERROR(__xludf.DUMMYFUNCTION("""COMPUTED_VALUE"""),"Araguaina")</f>
        <v>Araguaina</v>
      </c>
      <c r="C56" s="115" t="str">
        <f ca="1">IFERROR(__xludf.DUMMYFUNCTION("""COMPUTED_VALUE"""),"ASS. COM. COL EST. SANCHA FERREIRA")</f>
        <v>ASS. COM. COL EST. SANCHA FERREIRA</v>
      </c>
      <c r="D56" s="116" t="str">
        <f ca="1">IFERROR(__xludf.DUMMYFUNCTION("""COMPUTED_VALUE"""),"01338702000142")</f>
        <v>01338702000142</v>
      </c>
      <c r="E56" s="116" t="str">
        <f ca="1">IFERROR(__xludf.DUMMYFUNCTION("""COMPUTED_VALUE"""),"001")</f>
        <v>001</v>
      </c>
      <c r="F56" s="116" t="str">
        <f ca="1">IFERROR(__xludf.DUMMYFUNCTION("""COMPUTED_VALUE"""),"0638")</f>
        <v>0638</v>
      </c>
      <c r="G56" s="117" t="str">
        <f ca="1">IFERROR(__xludf.DUMMYFUNCTION("""COMPUTED_VALUE"""),"0466913")</f>
        <v>0466913</v>
      </c>
      <c r="H56" s="115" t="str">
        <f ca="1">IFERROR(__xludf.DUMMYFUNCTION("""COMPUTED_VALUE"""),"ENS FUND INTEGRAL")</f>
        <v>ENS FUND INTEGRAL</v>
      </c>
      <c r="I56" s="118">
        <f ca="1">IFERROR(__xludf.DUMMYFUNCTION("""COMPUTED_VALUE"""),5414.2)</f>
        <v>5414.2</v>
      </c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19.5" customHeight="1">
      <c r="A57" s="114" t="str">
        <f ca="1">IFERROR(__xludf.DUMMYFUNCTION("""COMPUTED_VALUE"""),"Araguaina")</f>
        <v>Araguaina</v>
      </c>
      <c r="B57" s="114" t="str">
        <f ca="1">IFERROR(__xludf.DUMMYFUNCTION("""COMPUTED_VALUE"""),"Araguaina")</f>
        <v>Araguaina</v>
      </c>
      <c r="C57" s="115" t="str">
        <f ca="1">IFERROR(__xludf.DUMMYFUNCTION("""COMPUTED_VALUE"""),"ASS. COM. COL EST. SANCHA FERREIRA")</f>
        <v>ASS. COM. COL EST. SANCHA FERREIRA</v>
      </c>
      <c r="D57" s="116" t="str">
        <f ca="1">IFERROR(__xludf.DUMMYFUNCTION("""COMPUTED_VALUE"""),"01338702000142")</f>
        <v>01338702000142</v>
      </c>
      <c r="E57" s="116" t="str">
        <f ca="1">IFERROR(__xludf.DUMMYFUNCTION("""COMPUTED_VALUE"""),"001")</f>
        <v>001</v>
      </c>
      <c r="F57" s="116" t="str">
        <f ca="1">IFERROR(__xludf.DUMMYFUNCTION("""COMPUTED_VALUE"""),"0638")</f>
        <v>0638</v>
      </c>
      <c r="G57" s="117" t="str">
        <f ca="1">IFERROR(__xludf.DUMMYFUNCTION("""COMPUTED_VALUE"""),"0466913")</f>
        <v>0466913</v>
      </c>
      <c r="H57" s="115" t="str">
        <f ca="1">IFERROR(__xludf.DUMMYFUNCTION("""COMPUTED_VALUE"""),"AEE")</f>
        <v>AEE</v>
      </c>
      <c r="I57" s="118">
        <f ca="1">IFERROR(__xludf.DUMMYFUNCTION("""COMPUTED_VALUE"""),169.6)</f>
        <v>169.6</v>
      </c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19.5" customHeight="1">
      <c r="A58" s="114" t="str">
        <f ca="1">IFERROR(__xludf.DUMMYFUNCTION("""COMPUTED_VALUE"""),"Araguaina")</f>
        <v>Araguaina</v>
      </c>
      <c r="B58" s="114" t="str">
        <f ca="1">IFERROR(__xludf.DUMMYFUNCTION("""COMPUTED_VALUE"""),"Araguaina")</f>
        <v>Araguaina</v>
      </c>
      <c r="C58" s="115" t="str">
        <f ca="1">IFERROR(__xludf.DUMMYFUNCTION("""COMPUTED_VALUE"""),"A.A. ESC. E.FRANCISCO MAXIMO DE SOUZA")</f>
        <v>A.A. ESC. E.FRANCISCO MAXIMO DE SOUZA</v>
      </c>
      <c r="D58" s="116" t="str">
        <f ca="1">IFERROR(__xludf.DUMMYFUNCTION("""COMPUTED_VALUE"""),"01345127000105")</f>
        <v>01345127000105</v>
      </c>
      <c r="E58" s="116" t="str">
        <f ca="1">IFERROR(__xludf.DUMMYFUNCTION("""COMPUTED_VALUE"""),"001")</f>
        <v>001</v>
      </c>
      <c r="F58" s="116" t="str">
        <f ca="1">IFERROR(__xludf.DUMMYFUNCTION("""COMPUTED_VALUE"""),"0638")</f>
        <v>0638</v>
      </c>
      <c r="G58" s="117" t="str">
        <f ca="1">IFERROR(__xludf.DUMMYFUNCTION("""COMPUTED_VALUE"""),"0463167")</f>
        <v>0463167</v>
      </c>
      <c r="H58" s="115" t="str">
        <f ca="1">IFERROR(__xludf.DUMMYFUNCTION("""COMPUTED_VALUE"""),"ENS FUND PARCIAL")</f>
        <v>ENS FUND PARCIAL</v>
      </c>
      <c r="I58" s="118">
        <f ca="1">IFERROR(__xludf.DUMMYFUNCTION("""COMPUTED_VALUE"""),2448)</f>
        <v>2448</v>
      </c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19.5" customHeight="1">
      <c r="A59" s="114" t="str">
        <f ca="1">IFERROR(__xludf.DUMMYFUNCTION("""COMPUTED_VALUE"""),"Araguaina")</f>
        <v>Araguaina</v>
      </c>
      <c r="B59" s="114" t="str">
        <f ca="1">IFERROR(__xludf.DUMMYFUNCTION("""COMPUTED_VALUE"""),"Araguaina")</f>
        <v>Araguaina</v>
      </c>
      <c r="C59" s="115" t="str">
        <f ca="1">IFERROR(__xludf.DUMMYFUNCTION("""COMPUTED_VALUE"""),"A.A. ESC. E.FRANCISCO MAXIMO DE SOUZA")</f>
        <v>A.A. ESC. E.FRANCISCO MAXIMO DE SOUZA</v>
      </c>
      <c r="D59" s="116" t="str">
        <f ca="1">IFERROR(__xludf.DUMMYFUNCTION("""COMPUTED_VALUE"""),"01345127000105")</f>
        <v>01345127000105</v>
      </c>
      <c r="E59" s="116" t="str">
        <f ca="1">IFERROR(__xludf.DUMMYFUNCTION("""COMPUTED_VALUE"""),"001")</f>
        <v>001</v>
      </c>
      <c r="F59" s="116" t="str">
        <f ca="1">IFERROR(__xludf.DUMMYFUNCTION("""COMPUTED_VALUE"""),"0638")</f>
        <v>0638</v>
      </c>
      <c r="G59" s="117" t="str">
        <f ca="1">IFERROR(__xludf.DUMMYFUNCTION("""COMPUTED_VALUE"""),"0463167")</f>
        <v>0463167</v>
      </c>
      <c r="H59" s="115" t="str">
        <f ca="1">IFERROR(__xludf.DUMMYFUNCTION("""COMPUTED_VALUE"""),"AEE")</f>
        <v>AEE</v>
      </c>
      <c r="I59" s="118">
        <f ca="1">IFERROR(__xludf.DUMMYFUNCTION("""COMPUTED_VALUE"""),307.4)</f>
        <v>307.39999999999998</v>
      </c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19.5" customHeight="1">
      <c r="A60" s="114" t="str">
        <f ca="1">IFERROR(__xludf.DUMMYFUNCTION("""COMPUTED_VALUE"""),"Araguaina")</f>
        <v>Araguaina</v>
      </c>
      <c r="B60" s="114" t="str">
        <f ca="1">IFERROR(__xludf.DUMMYFUNCTION("""COMPUTED_VALUE"""),"Araguaina")</f>
        <v>Araguaina</v>
      </c>
      <c r="C60" s="115" t="str">
        <f ca="1">IFERROR(__xludf.DUMMYFUNCTION("""COMPUTED_VALUE"""),"A.A. ESC. E.FRANCISCO MAXIMO DE SOUZA")</f>
        <v>A.A. ESC. E.FRANCISCO MAXIMO DE SOUZA</v>
      </c>
      <c r="D60" s="116" t="str">
        <f ca="1">IFERROR(__xludf.DUMMYFUNCTION("""COMPUTED_VALUE"""),"01345127000105")</f>
        <v>01345127000105</v>
      </c>
      <c r="E60" s="116" t="str">
        <f ca="1">IFERROR(__xludf.DUMMYFUNCTION("""COMPUTED_VALUE"""),"001")</f>
        <v>001</v>
      </c>
      <c r="F60" s="116" t="str">
        <f ca="1">IFERROR(__xludf.DUMMYFUNCTION("""COMPUTED_VALUE"""),"0638")</f>
        <v>0638</v>
      </c>
      <c r="G60" s="117" t="str">
        <f ca="1">IFERROR(__xludf.DUMMYFUNCTION("""COMPUTED_VALUE"""),"0463167")</f>
        <v>0463167</v>
      </c>
      <c r="H60" s="115" t="str">
        <f ca="1">IFERROR(__xludf.DUMMYFUNCTION("""COMPUTED_VALUE"""),"ENSINO MEDIO PARCIAL")</f>
        <v>ENSINO MEDIO PARCIAL</v>
      </c>
      <c r="I60" s="118">
        <f ca="1">IFERROR(__xludf.DUMMYFUNCTION("""COMPUTED_VALUE"""),2023.2)</f>
        <v>2023.2</v>
      </c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19.5" customHeight="1">
      <c r="A61" s="114" t="str">
        <f ca="1">IFERROR(__xludf.DUMMYFUNCTION("""COMPUTED_VALUE"""),"Araguaina")</f>
        <v>Araguaina</v>
      </c>
      <c r="B61" s="114" t="str">
        <f ca="1">IFERROR(__xludf.DUMMYFUNCTION("""COMPUTED_VALUE"""),"Araguaina")</f>
        <v>Araguaina</v>
      </c>
      <c r="C61" s="115" t="str">
        <f ca="1">IFERROR(__xludf.DUMMYFUNCTION("""COMPUTED_VALUE"""),"A.A. ESC. E.FRANCISCO MAXIMO DE SOUZA")</f>
        <v>A.A. ESC. E.FRANCISCO MAXIMO DE SOUZA</v>
      </c>
      <c r="D61" s="116" t="str">
        <f ca="1">IFERROR(__xludf.DUMMYFUNCTION("""COMPUTED_VALUE"""),"01345127000105")</f>
        <v>01345127000105</v>
      </c>
      <c r="E61" s="116" t="str">
        <f ca="1">IFERROR(__xludf.DUMMYFUNCTION("""COMPUTED_VALUE"""),"001")</f>
        <v>001</v>
      </c>
      <c r="F61" s="116" t="str">
        <f ca="1">IFERROR(__xludf.DUMMYFUNCTION("""COMPUTED_VALUE"""),"0638")</f>
        <v>0638</v>
      </c>
      <c r="G61" s="117" t="str">
        <f ca="1">IFERROR(__xludf.DUMMYFUNCTION("""COMPUTED_VALUE"""),"0463167")</f>
        <v>0463167</v>
      </c>
      <c r="H61" s="115" t="str">
        <f ca="1">IFERROR(__xludf.DUMMYFUNCTION("""COMPUTED_VALUE"""),"EJA")</f>
        <v>EJA</v>
      </c>
      <c r="I61" s="118">
        <f ca="1">IFERROR(__xludf.DUMMYFUNCTION("""COMPUTED_VALUE"""),1561.6)</f>
        <v>1561.6</v>
      </c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19.5" customHeight="1">
      <c r="A62" s="114" t="str">
        <f ca="1">IFERROR(__xludf.DUMMYFUNCTION("""COMPUTED_VALUE"""),"Araguaina")</f>
        <v>Araguaina</v>
      </c>
      <c r="B62" s="114" t="str">
        <f ca="1">IFERROR(__xludf.DUMMYFUNCTION("""COMPUTED_VALUE"""),"Araguaina")</f>
        <v>Araguaina</v>
      </c>
      <c r="C62" s="115" t="str">
        <f ca="1">IFERROR(__xludf.DUMMYFUNCTION("""COMPUTED_VALUE"""),"A.A. ESC. EST. MANOEL GOMES DA CUNHA")</f>
        <v>A.A. ESC. EST. MANOEL GOMES DA CUNHA</v>
      </c>
      <c r="D62" s="116" t="str">
        <f ca="1">IFERROR(__xludf.DUMMYFUNCTION("""COMPUTED_VALUE"""),"01443216000194")</f>
        <v>01443216000194</v>
      </c>
      <c r="E62" s="116" t="str">
        <f ca="1">IFERROR(__xludf.DUMMYFUNCTION("""COMPUTED_VALUE"""),"001")</f>
        <v>001</v>
      </c>
      <c r="F62" s="116" t="str">
        <f ca="1">IFERROR(__xludf.DUMMYFUNCTION("""COMPUTED_VALUE"""),"0638")</f>
        <v>0638</v>
      </c>
      <c r="G62" s="117" t="str">
        <f ca="1">IFERROR(__xludf.DUMMYFUNCTION("""COMPUTED_VALUE"""),"0468355")</f>
        <v>0468355</v>
      </c>
      <c r="H62" s="115" t="str">
        <f ca="1">IFERROR(__xludf.DUMMYFUNCTION("""COMPUTED_VALUE"""),"ENS FUND PARCIAL")</f>
        <v>ENS FUND PARCIAL</v>
      </c>
      <c r="I62" s="118">
        <f ca="1">IFERROR(__xludf.DUMMYFUNCTION("""COMPUTED_VALUE"""),1447.2)</f>
        <v>1447.2</v>
      </c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19.5" customHeight="1">
      <c r="A63" s="114" t="str">
        <f ca="1">IFERROR(__xludf.DUMMYFUNCTION("""COMPUTED_VALUE"""),"Araguaina")</f>
        <v>Araguaina</v>
      </c>
      <c r="B63" s="114" t="str">
        <f ca="1">IFERROR(__xludf.DUMMYFUNCTION("""COMPUTED_VALUE"""),"Araguaina")</f>
        <v>Araguaina</v>
      </c>
      <c r="C63" s="115" t="str">
        <f ca="1">IFERROR(__xludf.DUMMYFUNCTION("""COMPUTED_VALUE"""),"A.A. ESC. EST. MANOEL GOMES DA CUNHA")</f>
        <v>A.A. ESC. EST. MANOEL GOMES DA CUNHA</v>
      </c>
      <c r="D63" s="116" t="str">
        <f ca="1">IFERROR(__xludf.DUMMYFUNCTION("""COMPUTED_VALUE"""),"01443216000194")</f>
        <v>01443216000194</v>
      </c>
      <c r="E63" s="116" t="str">
        <f ca="1">IFERROR(__xludf.DUMMYFUNCTION("""COMPUTED_VALUE"""),"001")</f>
        <v>001</v>
      </c>
      <c r="F63" s="116" t="str">
        <f ca="1">IFERROR(__xludf.DUMMYFUNCTION("""COMPUTED_VALUE"""),"0638")</f>
        <v>0638</v>
      </c>
      <c r="G63" s="117" t="str">
        <f ca="1">IFERROR(__xludf.DUMMYFUNCTION("""COMPUTED_VALUE"""),"0468355")</f>
        <v>0468355</v>
      </c>
      <c r="H63" s="115" t="str">
        <f ca="1">IFERROR(__xludf.DUMMYFUNCTION("""COMPUTED_VALUE"""),"AEE")</f>
        <v>AEE</v>
      </c>
      <c r="I63" s="118">
        <f ca="1">IFERROR(__xludf.DUMMYFUNCTION("""COMPUTED_VALUE"""),116.6)</f>
        <v>116.6</v>
      </c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19.5" customHeight="1">
      <c r="A64" s="114" t="str">
        <f ca="1">IFERROR(__xludf.DUMMYFUNCTION("""COMPUTED_VALUE"""),"Araguaina")</f>
        <v>Araguaina</v>
      </c>
      <c r="B64" s="114" t="str">
        <f ca="1">IFERROR(__xludf.DUMMYFUNCTION("""COMPUTED_VALUE"""),"Araguaina")</f>
        <v>Araguaina</v>
      </c>
      <c r="C64" s="115" t="str">
        <f ca="1">IFERROR(__xludf.DUMMYFUNCTION("""COMPUTED_VALUE"""),"A.A. ESC. EST. MANOEL GOMES DA CUNHA")</f>
        <v>A.A. ESC. EST. MANOEL GOMES DA CUNHA</v>
      </c>
      <c r="D64" s="116" t="str">
        <f ca="1">IFERROR(__xludf.DUMMYFUNCTION("""COMPUTED_VALUE"""),"01443216000194")</f>
        <v>01443216000194</v>
      </c>
      <c r="E64" s="116" t="str">
        <f ca="1">IFERROR(__xludf.DUMMYFUNCTION("""COMPUTED_VALUE"""),"001")</f>
        <v>001</v>
      </c>
      <c r="F64" s="116" t="str">
        <f ca="1">IFERROR(__xludf.DUMMYFUNCTION("""COMPUTED_VALUE"""),"0638")</f>
        <v>0638</v>
      </c>
      <c r="G64" s="117" t="str">
        <f ca="1">IFERROR(__xludf.DUMMYFUNCTION("""COMPUTED_VALUE"""),"0468355")</f>
        <v>0468355</v>
      </c>
      <c r="H64" s="115" t="str">
        <f ca="1">IFERROR(__xludf.DUMMYFUNCTION("""COMPUTED_VALUE"""),"ENSINO MEDIO PARCIAL")</f>
        <v>ENSINO MEDIO PARCIAL</v>
      </c>
      <c r="I64" s="118">
        <f ca="1">IFERROR(__xludf.DUMMYFUNCTION("""COMPUTED_VALUE"""),1166.4)</f>
        <v>1166.4000000000001</v>
      </c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19.5" customHeight="1">
      <c r="A65" s="114" t="str">
        <f ca="1">IFERROR(__xludf.DUMMYFUNCTION("""COMPUTED_VALUE"""),"Araguaina")</f>
        <v>Araguaina</v>
      </c>
      <c r="B65" s="114" t="str">
        <f ca="1">IFERROR(__xludf.DUMMYFUNCTION("""COMPUTED_VALUE"""),"Araguaina")</f>
        <v>Araguaina</v>
      </c>
      <c r="C65" s="115" t="str">
        <f ca="1">IFERROR(__xludf.DUMMYFUNCTION("""COMPUTED_VALUE"""),"ASSOC. APOIO COL. EST. CEM PAULO FREIRE")</f>
        <v>ASSOC. APOIO COL. EST. CEM PAULO FREIRE</v>
      </c>
      <c r="D65" s="116" t="str">
        <f ca="1">IFERROR(__xludf.DUMMYFUNCTION("""COMPUTED_VALUE"""),"01738420000132")</f>
        <v>01738420000132</v>
      </c>
      <c r="E65" s="116" t="str">
        <f ca="1">IFERROR(__xludf.DUMMYFUNCTION("""COMPUTED_VALUE"""),"001")</f>
        <v>001</v>
      </c>
      <c r="F65" s="116" t="str">
        <f ca="1">IFERROR(__xludf.DUMMYFUNCTION("""COMPUTED_VALUE"""),"0638")</f>
        <v>0638</v>
      </c>
      <c r="G65" s="117" t="str">
        <f ca="1">IFERROR(__xludf.DUMMYFUNCTION("""COMPUTED_VALUE"""),"551589")</f>
        <v>551589</v>
      </c>
      <c r="H65" s="115" t="str">
        <f ca="1">IFERROR(__xludf.DUMMYFUNCTION("""COMPUTED_VALUE"""),"JOVEM AÇÃO")</f>
        <v>JOVEM AÇÃO</v>
      </c>
      <c r="I65" s="118">
        <f ca="1">IFERROR(__xludf.DUMMYFUNCTION("""COMPUTED_VALUE"""),11720)</f>
        <v>11720</v>
      </c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19.5" customHeight="1">
      <c r="A66" s="114" t="str">
        <f ca="1">IFERROR(__xludf.DUMMYFUNCTION("""COMPUTED_VALUE"""),"Araguaina")</f>
        <v>Araguaina</v>
      </c>
      <c r="B66" s="114" t="str">
        <f ca="1">IFERROR(__xludf.DUMMYFUNCTION("""COMPUTED_VALUE"""),"Araguaina")</f>
        <v>Araguaina</v>
      </c>
      <c r="C66" s="115" t="str">
        <f ca="1">IFERROR(__xludf.DUMMYFUNCTION("""COMPUTED_VALUE"""),"A. DE AP. DA E.PAROQUIAL LUIZ AUGUSTO")</f>
        <v>A. DE AP. DA E.PAROQUIAL LUIZ AUGUSTO</v>
      </c>
      <c r="D66" s="116" t="str">
        <f ca="1">IFERROR(__xludf.DUMMYFUNCTION("""COMPUTED_VALUE"""),"01912262000195")</f>
        <v>01912262000195</v>
      </c>
      <c r="E66" s="116" t="str">
        <f ca="1">IFERROR(__xludf.DUMMYFUNCTION("""COMPUTED_VALUE"""),"001")</f>
        <v>001</v>
      </c>
      <c r="F66" s="116" t="str">
        <f ca="1">IFERROR(__xludf.DUMMYFUNCTION("""COMPUTED_VALUE"""),"0638")</f>
        <v>0638</v>
      </c>
      <c r="G66" s="117" t="str">
        <f ca="1">IFERROR(__xludf.DUMMYFUNCTION("""COMPUTED_VALUE"""),"486000")</f>
        <v>486000</v>
      </c>
      <c r="H66" s="115" t="str">
        <f ca="1">IFERROR(__xludf.DUMMYFUNCTION("""COMPUTED_VALUE"""),"ENS FUND PARCIAL")</f>
        <v>ENS FUND PARCIAL</v>
      </c>
      <c r="I66" s="118">
        <f ca="1">IFERROR(__xludf.DUMMYFUNCTION("""COMPUTED_VALUE"""),5508)</f>
        <v>5508</v>
      </c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19.5" customHeight="1">
      <c r="A67" s="114" t="str">
        <f ca="1">IFERROR(__xludf.DUMMYFUNCTION("""COMPUTED_VALUE"""),"Araguaina")</f>
        <v>Araguaina</v>
      </c>
      <c r="B67" s="114" t="str">
        <f ca="1">IFERROR(__xludf.DUMMYFUNCTION("""COMPUTED_VALUE"""),"Araguaina")</f>
        <v>Araguaina</v>
      </c>
      <c r="C67" s="115" t="str">
        <f ca="1">IFERROR(__xludf.DUMMYFUNCTION("""COMPUTED_VALUE"""),"ASSOC. A.  DO COLÉGIO DA POLICIA MILITAR - UNIDADE III")</f>
        <v>ASSOC. A.  DO COLÉGIO DA POLICIA MILITAR - UNIDADE III</v>
      </c>
      <c r="D67" s="116" t="str">
        <f ca="1">IFERROR(__xludf.DUMMYFUNCTION("""COMPUTED_VALUE"""),"02480178000102")</f>
        <v>02480178000102</v>
      </c>
      <c r="E67" s="116" t="str">
        <f ca="1">IFERROR(__xludf.DUMMYFUNCTION("""COMPUTED_VALUE"""),"001")</f>
        <v>001</v>
      </c>
      <c r="F67" s="116" t="str">
        <f ca="1">IFERROR(__xludf.DUMMYFUNCTION("""COMPUTED_VALUE"""),"0638")</f>
        <v>0638</v>
      </c>
      <c r="G67" s="117" t="str">
        <f ca="1">IFERROR(__xludf.DUMMYFUNCTION("""COMPUTED_VALUE"""),"552291")</f>
        <v>552291</v>
      </c>
      <c r="H67" s="115" t="str">
        <f ca="1">IFERROR(__xludf.DUMMYFUNCTION("""COMPUTED_VALUE"""),"ENSINO MEDIO PARCIAL")</f>
        <v>ENSINO MEDIO PARCIAL</v>
      </c>
      <c r="I67" s="118">
        <f ca="1">IFERROR(__xludf.DUMMYFUNCTION("""COMPUTED_VALUE"""),6120)</f>
        <v>6120</v>
      </c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19.5" customHeight="1">
      <c r="A68" s="114" t="str">
        <f ca="1">IFERROR(__xludf.DUMMYFUNCTION("""COMPUTED_VALUE"""),"Araguaina")</f>
        <v>Araguaina</v>
      </c>
      <c r="B68" s="114" t="str">
        <f ca="1">IFERROR(__xludf.DUMMYFUNCTION("""COMPUTED_VALUE"""),"Araguaina")</f>
        <v>Araguaina</v>
      </c>
      <c r="C68" s="115" t="str">
        <f ca="1">IFERROR(__xludf.DUMMYFUNCTION("""COMPUTED_VALUE"""),"A.A. DA ESCOLA CONVENIADA ASPA")</f>
        <v>A.A. DA ESCOLA CONVENIADA ASPA</v>
      </c>
      <c r="D68" s="116" t="str">
        <f ca="1">IFERROR(__xludf.DUMMYFUNCTION("""COMPUTED_VALUE"""),"02539998000122")</f>
        <v>02539998000122</v>
      </c>
      <c r="E68" s="116" t="str">
        <f ca="1">IFERROR(__xludf.DUMMYFUNCTION("""COMPUTED_VALUE"""),"001")</f>
        <v>001</v>
      </c>
      <c r="F68" s="116" t="str">
        <f ca="1">IFERROR(__xludf.DUMMYFUNCTION("""COMPUTED_VALUE"""),"0638")</f>
        <v>0638</v>
      </c>
      <c r="G68" s="117" t="str">
        <f ca="1">IFERROR(__xludf.DUMMYFUNCTION("""COMPUTED_VALUE"""),"82392")</f>
        <v>82392</v>
      </c>
      <c r="H68" s="115" t="str">
        <f ca="1">IFERROR(__xludf.DUMMYFUNCTION("""COMPUTED_VALUE"""),"ENS FUND PARCIAL")</f>
        <v>ENS FUND PARCIAL</v>
      </c>
      <c r="I68" s="118">
        <f ca="1">IFERROR(__xludf.DUMMYFUNCTION("""COMPUTED_VALUE"""),1339.2)</f>
        <v>1339.2</v>
      </c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19.5" customHeight="1">
      <c r="A69" s="114" t="str">
        <f ca="1">IFERROR(__xludf.DUMMYFUNCTION("""COMPUTED_VALUE"""),"Araguaina")</f>
        <v>Araguaina</v>
      </c>
      <c r="B69" s="114" t="str">
        <f ca="1">IFERROR(__xludf.DUMMYFUNCTION("""COMPUTED_VALUE"""),"Araguaina")</f>
        <v>Araguaina</v>
      </c>
      <c r="C69" s="115" t="str">
        <f ca="1">IFERROR(__xludf.DUMMYFUNCTION("""COMPUTED_VALUE"""),"A.A. DA ESCOLA CONVENIADA ASPA")</f>
        <v>A.A. DA ESCOLA CONVENIADA ASPA</v>
      </c>
      <c r="D69" s="116" t="str">
        <f ca="1">IFERROR(__xludf.DUMMYFUNCTION("""COMPUTED_VALUE"""),"02539998000122")</f>
        <v>02539998000122</v>
      </c>
      <c r="E69" s="116" t="str">
        <f ca="1">IFERROR(__xludf.DUMMYFUNCTION("""COMPUTED_VALUE"""),"001")</f>
        <v>001</v>
      </c>
      <c r="F69" s="116" t="str">
        <f ca="1">IFERROR(__xludf.DUMMYFUNCTION("""COMPUTED_VALUE"""),"0638")</f>
        <v>0638</v>
      </c>
      <c r="G69" s="117" t="str">
        <f ca="1">IFERROR(__xludf.DUMMYFUNCTION("""COMPUTED_VALUE"""),"82392")</f>
        <v>82392</v>
      </c>
      <c r="H69" s="115" t="str">
        <f ca="1">IFERROR(__xludf.DUMMYFUNCTION("""COMPUTED_VALUE"""),"AEE")</f>
        <v>AEE</v>
      </c>
      <c r="I69" s="118">
        <f ca="1">IFERROR(__xludf.DUMMYFUNCTION("""COMPUTED_VALUE"""),42.4)</f>
        <v>42.4</v>
      </c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19.5" customHeight="1">
      <c r="A70" s="114" t="str">
        <f ca="1">IFERROR(__xludf.DUMMYFUNCTION("""COMPUTED_VALUE"""),"Araguaina")</f>
        <v>Araguaina</v>
      </c>
      <c r="B70" s="114" t="str">
        <f ca="1">IFERROR(__xludf.DUMMYFUNCTION("""COMPUTED_VALUE"""),"Araguaina")</f>
        <v>Araguaina</v>
      </c>
      <c r="C70" s="115" t="str">
        <f ca="1">IFERROR(__xludf.DUMMYFUNCTION("""COMPUTED_VALUE"""),"A.A. DAS ESCOLAS ISOLADAS E REUNIDAS DA DRE ARAGUAINA")</f>
        <v>A.A. DAS ESCOLAS ISOLADAS E REUNIDAS DA DRE ARAGUAINA</v>
      </c>
      <c r="D70" s="116" t="str">
        <f ca="1">IFERROR(__xludf.DUMMYFUNCTION("""COMPUTED_VALUE"""),"02629601000193")</f>
        <v>02629601000193</v>
      </c>
      <c r="E70" s="116" t="str">
        <f ca="1">IFERROR(__xludf.DUMMYFUNCTION("""COMPUTED_VALUE"""),"001")</f>
        <v>001</v>
      </c>
      <c r="F70" s="116" t="str">
        <f ca="1">IFERROR(__xludf.DUMMYFUNCTION("""COMPUTED_VALUE"""),"0638")</f>
        <v>0638</v>
      </c>
      <c r="G70" s="117" t="str">
        <f ca="1">IFERROR(__xludf.DUMMYFUNCTION("""COMPUTED_VALUE"""),"352403")</f>
        <v>352403</v>
      </c>
      <c r="H70" s="115" t="str">
        <f ca="1">IFERROR(__xludf.DUMMYFUNCTION("""COMPUTED_VALUE"""),"INDIGENA")</f>
        <v>INDIGENA</v>
      </c>
      <c r="I70" s="118">
        <f ca="1">IFERROR(__xludf.DUMMYFUNCTION("""COMPUTED_VALUE"""),6272)</f>
        <v>6272</v>
      </c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19.5" customHeight="1">
      <c r="A71" s="114" t="str">
        <f ca="1">IFERROR(__xludf.DUMMYFUNCTION("""COMPUTED_VALUE"""),"Araguaina")</f>
        <v>Araguaina</v>
      </c>
      <c r="B71" s="114" t="str">
        <f ca="1">IFERROR(__xludf.DUMMYFUNCTION("""COMPUTED_VALUE"""),"Araguaina")</f>
        <v>Araguaina</v>
      </c>
      <c r="C71" s="115" t="str">
        <f ca="1">IFERROR(__xludf.DUMMYFUNCTION("""COMPUTED_VALUE"""),"ASS. APOIO COL. EST. JARDIM PAULISTA")</f>
        <v>ASS. APOIO COL. EST. JARDIM PAULISTA</v>
      </c>
      <c r="D71" s="116" t="str">
        <f ca="1">IFERROR(__xludf.DUMMYFUNCTION("""COMPUTED_VALUE"""),"05502542000186")</f>
        <v>05502542000186</v>
      </c>
      <c r="E71" s="116" t="str">
        <f ca="1">IFERROR(__xludf.DUMMYFUNCTION("""COMPUTED_VALUE"""),"001")</f>
        <v>001</v>
      </c>
      <c r="F71" s="116" t="str">
        <f ca="1">IFERROR(__xludf.DUMMYFUNCTION("""COMPUTED_VALUE"""),"0638")</f>
        <v>0638</v>
      </c>
      <c r="G71" s="117" t="str">
        <f ca="1">IFERROR(__xludf.DUMMYFUNCTION("""COMPUTED_VALUE"""),"243876")</f>
        <v>243876</v>
      </c>
      <c r="H71" s="115" t="str">
        <f ca="1">IFERROR(__xludf.DUMMYFUNCTION("""COMPUTED_VALUE"""),"ENS FUND PARCIAL")</f>
        <v>ENS FUND PARCIAL</v>
      </c>
      <c r="I71" s="118">
        <f ca="1">IFERROR(__xludf.DUMMYFUNCTION("""COMPUTED_VALUE"""),3326.4)</f>
        <v>3326.4</v>
      </c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19.5" customHeight="1">
      <c r="A72" s="114" t="str">
        <f ca="1">IFERROR(__xludf.DUMMYFUNCTION("""COMPUTED_VALUE"""),"Araguaina")</f>
        <v>Araguaina</v>
      </c>
      <c r="B72" s="114" t="str">
        <f ca="1">IFERROR(__xludf.DUMMYFUNCTION("""COMPUTED_VALUE"""),"Araguaina")</f>
        <v>Araguaina</v>
      </c>
      <c r="C72" s="115" t="str">
        <f ca="1">IFERROR(__xludf.DUMMYFUNCTION("""COMPUTED_VALUE"""),"ASS. APOIO COL. EST. JARDIM PAULISTA")</f>
        <v>ASS. APOIO COL. EST. JARDIM PAULISTA</v>
      </c>
      <c r="D72" s="116" t="str">
        <f ca="1">IFERROR(__xludf.DUMMYFUNCTION("""COMPUTED_VALUE"""),"05502542000186")</f>
        <v>05502542000186</v>
      </c>
      <c r="E72" s="116" t="str">
        <f ca="1">IFERROR(__xludf.DUMMYFUNCTION("""COMPUTED_VALUE"""),"001")</f>
        <v>001</v>
      </c>
      <c r="F72" s="116" t="str">
        <f ca="1">IFERROR(__xludf.DUMMYFUNCTION("""COMPUTED_VALUE"""),"0638")</f>
        <v>0638</v>
      </c>
      <c r="G72" s="117" t="str">
        <f ca="1">IFERROR(__xludf.DUMMYFUNCTION("""COMPUTED_VALUE"""),"243876")</f>
        <v>243876</v>
      </c>
      <c r="H72" s="115" t="str">
        <f ca="1">IFERROR(__xludf.DUMMYFUNCTION("""COMPUTED_VALUE"""),"AEE")</f>
        <v>AEE</v>
      </c>
      <c r="I72" s="118">
        <f ca="1">IFERROR(__xludf.DUMMYFUNCTION("""COMPUTED_VALUE"""),148.4)</f>
        <v>148.4</v>
      </c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19.5" customHeight="1">
      <c r="A73" s="114" t="str">
        <f ca="1">IFERROR(__xludf.DUMMYFUNCTION("""COMPUTED_VALUE"""),"Araguaina")</f>
        <v>Araguaina</v>
      </c>
      <c r="B73" s="114" t="str">
        <f ca="1">IFERROR(__xludf.DUMMYFUNCTION("""COMPUTED_VALUE"""),"Araguaina")</f>
        <v>Araguaina</v>
      </c>
      <c r="C73" s="115" t="str">
        <f ca="1">IFERROR(__xludf.DUMMYFUNCTION("""COMPUTED_VALUE"""),"ASS. APOIO COL. EST. JARDIM PAULISTA")</f>
        <v>ASS. APOIO COL. EST. JARDIM PAULISTA</v>
      </c>
      <c r="D73" s="116" t="str">
        <f ca="1">IFERROR(__xludf.DUMMYFUNCTION("""COMPUTED_VALUE"""),"05502542000186")</f>
        <v>05502542000186</v>
      </c>
      <c r="E73" s="116" t="str">
        <f ca="1">IFERROR(__xludf.DUMMYFUNCTION("""COMPUTED_VALUE"""),"001")</f>
        <v>001</v>
      </c>
      <c r="F73" s="116" t="str">
        <f ca="1">IFERROR(__xludf.DUMMYFUNCTION("""COMPUTED_VALUE"""),"0638")</f>
        <v>0638</v>
      </c>
      <c r="G73" s="117" t="str">
        <f ca="1">IFERROR(__xludf.DUMMYFUNCTION("""COMPUTED_VALUE"""),"243876")</f>
        <v>243876</v>
      </c>
      <c r="H73" s="115" t="str">
        <f ca="1">IFERROR(__xludf.DUMMYFUNCTION("""COMPUTED_VALUE"""),"ENSINO MEDIO PARCIAL")</f>
        <v>ENSINO MEDIO PARCIAL</v>
      </c>
      <c r="I73" s="118">
        <f ca="1">IFERROR(__xludf.DUMMYFUNCTION("""COMPUTED_VALUE"""),3686.4)</f>
        <v>3686.4</v>
      </c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19.5" customHeight="1">
      <c r="A74" s="114" t="str">
        <f ca="1">IFERROR(__xludf.DUMMYFUNCTION("""COMPUTED_VALUE"""),"Araguaina")</f>
        <v>Araguaina</v>
      </c>
      <c r="B74" s="114" t="str">
        <f ca="1">IFERROR(__xludf.DUMMYFUNCTION("""COMPUTED_VALUE"""),"Araguaina")</f>
        <v>Araguaina</v>
      </c>
      <c r="C74" s="115" t="str">
        <f ca="1">IFERROR(__xludf.DUMMYFUNCTION("""COMPUTED_VALUE"""),"ASSOCIAÇÃO DE APOIO DA ESCOLA ESPECIAL RAIO DE LUZ APAE ARAGUAÍNA")</f>
        <v>ASSOCIAÇÃO DE APOIO DA ESCOLA ESPECIAL RAIO DE LUZ APAE ARAGUAÍNA</v>
      </c>
      <c r="D74" s="116" t="str">
        <f ca="1">IFERROR(__xludf.DUMMYFUNCTION("""COMPUTED_VALUE"""),"07953043000130")</f>
        <v>07953043000130</v>
      </c>
      <c r="E74" s="116" t="str">
        <f ca="1">IFERROR(__xludf.DUMMYFUNCTION("""COMPUTED_VALUE"""),"001")</f>
        <v>001</v>
      </c>
      <c r="F74" s="116" t="str">
        <f ca="1">IFERROR(__xludf.DUMMYFUNCTION("""COMPUTED_VALUE"""),"0638")</f>
        <v>0638</v>
      </c>
      <c r="G74" s="117" t="str">
        <f ca="1">IFERROR(__xludf.DUMMYFUNCTION("""COMPUTED_VALUE"""),"379921")</f>
        <v>379921</v>
      </c>
      <c r="H74" s="115" t="str">
        <f ca="1">IFERROR(__xludf.DUMMYFUNCTION("""COMPUTED_VALUE"""),"PRÉ-ESCOLA")</f>
        <v>PRÉ-ESCOLA</v>
      </c>
      <c r="I74" s="118">
        <f ca="1">IFERROR(__xludf.DUMMYFUNCTION("""COMPUTED_VALUE"""),243.799999999999)</f>
        <v>243.79999999999899</v>
      </c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19.5" customHeight="1">
      <c r="A75" s="114" t="str">
        <f ca="1">IFERROR(__xludf.DUMMYFUNCTION("""COMPUTED_VALUE"""),"Araguaina")</f>
        <v>Araguaina</v>
      </c>
      <c r="B75" s="114" t="str">
        <f ca="1">IFERROR(__xludf.DUMMYFUNCTION("""COMPUTED_VALUE"""),"Araguaina")</f>
        <v>Araguaina</v>
      </c>
      <c r="C75" s="115" t="str">
        <f ca="1">IFERROR(__xludf.DUMMYFUNCTION("""COMPUTED_VALUE"""),"ASSOCIAÇÃO DE APOIO DA ESCOLA ESPECIAL RAIO DE LUZ APAE ARAGUAÍNA")</f>
        <v>ASSOCIAÇÃO DE APOIO DA ESCOLA ESPECIAL RAIO DE LUZ APAE ARAGUAÍNA</v>
      </c>
      <c r="D75" s="116" t="str">
        <f ca="1">IFERROR(__xludf.DUMMYFUNCTION("""COMPUTED_VALUE"""),"07953043000130")</f>
        <v>07953043000130</v>
      </c>
      <c r="E75" s="116" t="str">
        <f ca="1">IFERROR(__xludf.DUMMYFUNCTION("""COMPUTED_VALUE"""),"001")</f>
        <v>001</v>
      </c>
      <c r="F75" s="116" t="str">
        <f ca="1">IFERROR(__xludf.DUMMYFUNCTION("""COMPUTED_VALUE"""),"0638")</f>
        <v>0638</v>
      </c>
      <c r="G75" s="117" t="str">
        <f ca="1">IFERROR(__xludf.DUMMYFUNCTION("""COMPUTED_VALUE"""),"379921")</f>
        <v>379921</v>
      </c>
      <c r="H75" s="115" t="str">
        <f ca="1">IFERROR(__xludf.DUMMYFUNCTION("""COMPUTED_VALUE"""),"ENS FUND PARCIAL")</f>
        <v>ENS FUND PARCIAL</v>
      </c>
      <c r="I75" s="118">
        <f ca="1">IFERROR(__xludf.DUMMYFUNCTION("""COMPUTED_VALUE"""),158.4)</f>
        <v>158.4</v>
      </c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19.5" customHeight="1">
      <c r="A76" s="114" t="str">
        <f ca="1">IFERROR(__xludf.DUMMYFUNCTION("""COMPUTED_VALUE"""),"Araguaina")</f>
        <v>Araguaina</v>
      </c>
      <c r="B76" s="114" t="str">
        <f ca="1">IFERROR(__xludf.DUMMYFUNCTION("""COMPUTED_VALUE"""),"Araguaina")</f>
        <v>Araguaina</v>
      </c>
      <c r="C76" s="115" t="str">
        <f ca="1">IFERROR(__xludf.DUMMYFUNCTION("""COMPUTED_VALUE"""),"ASSOCIAÇÃO DE APOIO DA ESCOLA ESPECIAL RAIO DE LUZ APAE ARAGUAÍNA")</f>
        <v>ASSOCIAÇÃO DE APOIO DA ESCOLA ESPECIAL RAIO DE LUZ APAE ARAGUAÍNA</v>
      </c>
      <c r="D76" s="116" t="str">
        <f ca="1">IFERROR(__xludf.DUMMYFUNCTION("""COMPUTED_VALUE"""),"07953043000130")</f>
        <v>07953043000130</v>
      </c>
      <c r="E76" s="116" t="str">
        <f ca="1">IFERROR(__xludf.DUMMYFUNCTION("""COMPUTED_VALUE"""),"001")</f>
        <v>001</v>
      </c>
      <c r="F76" s="116" t="str">
        <f ca="1">IFERROR(__xludf.DUMMYFUNCTION("""COMPUTED_VALUE"""),"0638")</f>
        <v>0638</v>
      </c>
      <c r="G76" s="117" t="str">
        <f ca="1">IFERROR(__xludf.DUMMYFUNCTION("""COMPUTED_VALUE"""),"379921")</f>
        <v>379921</v>
      </c>
      <c r="H76" s="115" t="str">
        <f ca="1">IFERROR(__xludf.DUMMYFUNCTION("""COMPUTED_VALUE"""),"AEE")</f>
        <v>AEE</v>
      </c>
      <c r="I76" s="118">
        <f ca="1">IFERROR(__xludf.DUMMYFUNCTION("""COMPUTED_VALUE"""),466.4)</f>
        <v>466.4</v>
      </c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19.5" customHeight="1">
      <c r="A77" s="114" t="str">
        <f ca="1">IFERROR(__xludf.DUMMYFUNCTION("""COMPUTED_VALUE"""),"Araguaina")</f>
        <v>Araguaina</v>
      </c>
      <c r="B77" s="114" t="str">
        <f ca="1">IFERROR(__xludf.DUMMYFUNCTION("""COMPUTED_VALUE"""),"Araguaina")</f>
        <v>Araguaina</v>
      </c>
      <c r="C77" s="115" t="str">
        <f ca="1">IFERROR(__xludf.DUMMYFUNCTION("""COMPUTED_VALUE"""),"ASSOCIAÇÃO DE APOIO DA ESCOLA ESPECIAL RAIO DE LUZ APAE ARAGUAÍNA")</f>
        <v>ASSOCIAÇÃO DE APOIO DA ESCOLA ESPECIAL RAIO DE LUZ APAE ARAGUAÍNA</v>
      </c>
      <c r="D77" s="116" t="str">
        <f ca="1">IFERROR(__xludf.DUMMYFUNCTION("""COMPUTED_VALUE"""),"07953043000130")</f>
        <v>07953043000130</v>
      </c>
      <c r="E77" s="116" t="str">
        <f ca="1">IFERROR(__xludf.DUMMYFUNCTION("""COMPUTED_VALUE"""),"001")</f>
        <v>001</v>
      </c>
      <c r="F77" s="116" t="str">
        <f ca="1">IFERROR(__xludf.DUMMYFUNCTION("""COMPUTED_VALUE"""),"0638")</f>
        <v>0638</v>
      </c>
      <c r="G77" s="117" t="str">
        <f ca="1">IFERROR(__xludf.DUMMYFUNCTION("""COMPUTED_VALUE"""),"379921")</f>
        <v>379921</v>
      </c>
      <c r="H77" s="115" t="str">
        <f ca="1">IFERROR(__xludf.DUMMYFUNCTION("""COMPUTED_VALUE"""),"EJA")</f>
        <v>EJA</v>
      </c>
      <c r="I77" s="118">
        <f ca="1">IFERROR(__xludf.DUMMYFUNCTION("""COMPUTED_VALUE"""),1075.2)</f>
        <v>1075.2</v>
      </c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19.5" customHeight="1">
      <c r="A78" s="114" t="str">
        <f ca="1">IFERROR(__xludf.DUMMYFUNCTION("""COMPUTED_VALUE"""),"Araguaina")</f>
        <v>Araguaina</v>
      </c>
      <c r="B78" s="114" t="str">
        <f ca="1">IFERROR(__xludf.DUMMYFUNCTION("""COMPUTED_VALUE"""),"Araguaina")</f>
        <v>Araguaina</v>
      </c>
      <c r="C78" s="115" t="str">
        <f ca="1">IFERROR(__xludf.DUMMYFUNCTION("""COMPUTED_VALUE"""),"A.A. ESC. EST. DE ARAGUAINA / PROF. JOÃO ALVES BATISTA")</f>
        <v>A.A. ESC. EST. DE ARAGUAINA / PROF. JOÃO ALVES BATISTA</v>
      </c>
      <c r="D78" s="116" t="str">
        <f ca="1">IFERROR(__xludf.DUMMYFUNCTION("""COMPUTED_VALUE"""),"25062332000121")</f>
        <v>25062332000121</v>
      </c>
      <c r="E78" s="116" t="str">
        <f ca="1">IFERROR(__xludf.DUMMYFUNCTION("""COMPUTED_VALUE"""),"001")</f>
        <v>001</v>
      </c>
      <c r="F78" s="116" t="str">
        <f ca="1">IFERROR(__xludf.DUMMYFUNCTION("""COMPUTED_VALUE"""),"0638")</f>
        <v>0638</v>
      </c>
      <c r="G78" s="117" t="str">
        <f ca="1">IFERROR(__xludf.DUMMYFUNCTION("""COMPUTED_VALUE"""),"463116")</f>
        <v>463116</v>
      </c>
      <c r="H78" s="115" t="str">
        <f ca="1">IFERROR(__xludf.DUMMYFUNCTION("""COMPUTED_VALUE"""),"ENS FUND PARCIAL")</f>
        <v>ENS FUND PARCIAL</v>
      </c>
      <c r="I78" s="118">
        <f ca="1">IFERROR(__xludf.DUMMYFUNCTION("""COMPUTED_VALUE"""),1951.2)</f>
        <v>1951.2</v>
      </c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19.5" customHeight="1">
      <c r="A79" s="114" t="str">
        <f ca="1">IFERROR(__xludf.DUMMYFUNCTION("""COMPUTED_VALUE"""),"Araguaina")</f>
        <v>Araguaina</v>
      </c>
      <c r="B79" s="114" t="str">
        <f ca="1">IFERROR(__xludf.DUMMYFUNCTION("""COMPUTED_VALUE"""),"Araguaina")</f>
        <v>Araguaina</v>
      </c>
      <c r="C79" s="115" t="str">
        <f ca="1">IFERROR(__xludf.DUMMYFUNCTION("""COMPUTED_VALUE"""),"A.A.ESCOLA TEMPO INTEGRALJARDENIR JORGE FREDERICO")</f>
        <v>A.A.ESCOLA TEMPO INTEGRALJARDENIR JORGE FREDERICO</v>
      </c>
      <c r="D79" s="116" t="str">
        <f ca="1">IFERROR(__xludf.DUMMYFUNCTION("""COMPUTED_VALUE"""),"43361835000180")</f>
        <v>43361835000180</v>
      </c>
      <c r="E79" s="116" t="str">
        <f ca="1">IFERROR(__xludf.DUMMYFUNCTION("""COMPUTED_VALUE"""),"001")</f>
        <v>001</v>
      </c>
      <c r="F79" s="116" t="str">
        <f ca="1">IFERROR(__xludf.DUMMYFUNCTION("""COMPUTED_VALUE"""),"4348")</f>
        <v>4348</v>
      </c>
      <c r="G79" s="117" t="str">
        <f ca="1">IFERROR(__xludf.DUMMYFUNCTION("""COMPUTED_VALUE"""),"434795")</f>
        <v>434795</v>
      </c>
      <c r="H79" s="115" t="str">
        <f ca="1">IFERROR(__xludf.DUMMYFUNCTION("""COMPUTED_VALUE"""),"ENS FUND INTEGRAL")</f>
        <v>ENS FUND INTEGRAL</v>
      </c>
      <c r="I79" s="118">
        <f ca="1">IFERROR(__xludf.DUMMYFUNCTION("""COMPUTED_VALUE"""),18404)</f>
        <v>18404</v>
      </c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19.5" customHeight="1">
      <c r="A80" s="114" t="str">
        <f ca="1">IFERROR(__xludf.DUMMYFUNCTION("""COMPUTED_VALUE"""),"Araguaina")</f>
        <v>Araguaina</v>
      </c>
      <c r="B80" s="114" t="str">
        <f ca="1">IFERROR(__xludf.DUMMYFUNCTION("""COMPUTED_VALUE"""),"Araguana")</f>
        <v>Araguana</v>
      </c>
      <c r="C80" s="115" t="str">
        <f ca="1">IFERROR(__xludf.DUMMYFUNCTION("""COMPUTED_VALUE"""),"A.A. ESC. EST. SAO PEDRO")</f>
        <v>A.A. ESC. EST. SAO PEDRO</v>
      </c>
      <c r="D80" s="116" t="str">
        <f ca="1">IFERROR(__xludf.DUMMYFUNCTION("""COMPUTED_VALUE"""),"01230353000140")</f>
        <v>01230353000140</v>
      </c>
      <c r="E80" s="116" t="str">
        <f ca="1">IFERROR(__xludf.DUMMYFUNCTION("""COMPUTED_VALUE"""),"001")</f>
        <v>001</v>
      </c>
      <c r="F80" s="116" t="str">
        <f ca="1">IFERROR(__xludf.DUMMYFUNCTION("""COMPUTED_VALUE"""),"0638")</f>
        <v>0638</v>
      </c>
      <c r="G80" s="117" t="str">
        <f ca="1">IFERROR(__xludf.DUMMYFUNCTION("""COMPUTED_VALUE"""),"73903")</f>
        <v>73903</v>
      </c>
      <c r="H80" s="115" t="str">
        <f ca="1">IFERROR(__xludf.DUMMYFUNCTION("""COMPUTED_VALUE"""),"ENS FUND PARCIAL")</f>
        <v>ENS FUND PARCIAL</v>
      </c>
      <c r="I80" s="118">
        <f ca="1">IFERROR(__xludf.DUMMYFUNCTION("""COMPUTED_VALUE"""),554.4)</f>
        <v>554.4</v>
      </c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19.5" customHeight="1">
      <c r="A81" s="114" t="str">
        <f ca="1">IFERROR(__xludf.DUMMYFUNCTION("""COMPUTED_VALUE"""),"Araguaina")</f>
        <v>Araguaina</v>
      </c>
      <c r="B81" s="114" t="str">
        <f ca="1">IFERROR(__xludf.DUMMYFUNCTION("""COMPUTED_VALUE"""),"Araguana")</f>
        <v>Araguana</v>
      </c>
      <c r="C81" s="115" t="str">
        <f ca="1">IFERROR(__xludf.DUMMYFUNCTION("""COMPUTED_VALUE"""),"A.A. ESC. EST. SAO PEDRO")</f>
        <v>A.A. ESC. EST. SAO PEDRO</v>
      </c>
      <c r="D81" s="116" t="str">
        <f ca="1">IFERROR(__xludf.DUMMYFUNCTION("""COMPUTED_VALUE"""),"01230353000140")</f>
        <v>01230353000140</v>
      </c>
      <c r="E81" s="116" t="str">
        <f ca="1">IFERROR(__xludf.DUMMYFUNCTION("""COMPUTED_VALUE"""),"001")</f>
        <v>001</v>
      </c>
      <c r="F81" s="116" t="str">
        <f ca="1">IFERROR(__xludf.DUMMYFUNCTION("""COMPUTED_VALUE"""),"0638")</f>
        <v>0638</v>
      </c>
      <c r="G81" s="117" t="str">
        <f ca="1">IFERROR(__xludf.DUMMYFUNCTION("""COMPUTED_VALUE"""),"73903")</f>
        <v>73903</v>
      </c>
      <c r="H81" s="115" t="str">
        <f ca="1">IFERROR(__xludf.DUMMYFUNCTION("""COMPUTED_VALUE"""),"ENSINO MEDIO PARCIAL")</f>
        <v>ENSINO MEDIO PARCIAL</v>
      </c>
      <c r="I81" s="118">
        <f ca="1">IFERROR(__xludf.DUMMYFUNCTION("""COMPUTED_VALUE"""),446.4)</f>
        <v>446.4</v>
      </c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19.5" customHeight="1">
      <c r="A82" s="114" t="str">
        <f ca="1">IFERROR(__xludf.DUMMYFUNCTION("""COMPUTED_VALUE"""),"Araguaina")</f>
        <v>Araguaina</v>
      </c>
      <c r="B82" s="114" t="str">
        <f ca="1">IFERROR(__xludf.DUMMYFUNCTION("""COMPUTED_VALUE"""),"Araguana")</f>
        <v>Araguana</v>
      </c>
      <c r="C82" s="115" t="str">
        <f ca="1">IFERROR(__xludf.DUMMYFUNCTION("""COMPUTED_VALUE"""),"ASS. APOIO ESC. EST. MACHADO DE ASSIS")</f>
        <v>ASS. APOIO ESC. EST. MACHADO DE ASSIS</v>
      </c>
      <c r="D82" s="116" t="str">
        <f ca="1">IFERROR(__xludf.DUMMYFUNCTION("""COMPUTED_VALUE"""),"01243663000108")</f>
        <v>01243663000108</v>
      </c>
      <c r="E82" s="116" t="str">
        <f ca="1">IFERROR(__xludf.DUMMYFUNCTION("""COMPUTED_VALUE"""),"001")</f>
        <v>001</v>
      </c>
      <c r="F82" s="116" t="str">
        <f ca="1">IFERROR(__xludf.DUMMYFUNCTION("""COMPUTED_VALUE"""),"3773")</f>
        <v>3773</v>
      </c>
      <c r="G82" s="117" t="str">
        <f ca="1">IFERROR(__xludf.DUMMYFUNCTION("""COMPUTED_VALUE"""),"322091")</f>
        <v>322091</v>
      </c>
      <c r="H82" s="115" t="str">
        <f ca="1">IFERROR(__xludf.DUMMYFUNCTION("""COMPUTED_VALUE"""),"ENS FUND PARCIAL")</f>
        <v>ENS FUND PARCIAL</v>
      </c>
      <c r="I82" s="118">
        <f ca="1">IFERROR(__xludf.DUMMYFUNCTION("""COMPUTED_VALUE"""),1605.6)</f>
        <v>1605.6</v>
      </c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19.5" customHeight="1">
      <c r="A83" s="114" t="str">
        <f ca="1">IFERROR(__xludf.DUMMYFUNCTION("""COMPUTED_VALUE"""),"Araguaina")</f>
        <v>Araguaina</v>
      </c>
      <c r="B83" s="114" t="str">
        <f ca="1">IFERROR(__xludf.DUMMYFUNCTION("""COMPUTED_VALUE"""),"Araguana")</f>
        <v>Araguana</v>
      </c>
      <c r="C83" s="115" t="str">
        <f ca="1">IFERROR(__xludf.DUMMYFUNCTION("""COMPUTED_VALUE"""),"ASS. APOIO ESC. EST. MACHADO DE ASSIS")</f>
        <v>ASS. APOIO ESC. EST. MACHADO DE ASSIS</v>
      </c>
      <c r="D83" s="116" t="str">
        <f ca="1">IFERROR(__xludf.DUMMYFUNCTION("""COMPUTED_VALUE"""),"01243663000108")</f>
        <v>01243663000108</v>
      </c>
      <c r="E83" s="116" t="str">
        <f ca="1">IFERROR(__xludf.DUMMYFUNCTION("""COMPUTED_VALUE"""),"001")</f>
        <v>001</v>
      </c>
      <c r="F83" s="116" t="str">
        <f ca="1">IFERROR(__xludf.DUMMYFUNCTION("""COMPUTED_VALUE"""),"3773")</f>
        <v>3773</v>
      </c>
      <c r="G83" s="117" t="str">
        <f ca="1">IFERROR(__xludf.DUMMYFUNCTION("""COMPUTED_VALUE"""),"322091")</f>
        <v>322091</v>
      </c>
      <c r="H83" s="115" t="str">
        <f ca="1">IFERROR(__xludf.DUMMYFUNCTION("""COMPUTED_VALUE"""),"ENSINO MEDIO PARCIAL")</f>
        <v>ENSINO MEDIO PARCIAL</v>
      </c>
      <c r="I83" s="118">
        <f ca="1">IFERROR(__xludf.DUMMYFUNCTION("""COMPUTED_VALUE"""),1785.6)</f>
        <v>1785.6</v>
      </c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19.5" customHeight="1">
      <c r="A84" s="114" t="str">
        <f ca="1">IFERROR(__xludf.DUMMYFUNCTION("""COMPUTED_VALUE"""),"Araguaina")</f>
        <v>Araguaina</v>
      </c>
      <c r="B84" s="114" t="str">
        <f ca="1">IFERROR(__xludf.DUMMYFUNCTION("""COMPUTED_VALUE"""),"Babaculandia")</f>
        <v>Babaculandia</v>
      </c>
      <c r="C84" s="115" t="str">
        <f ca="1">IFERROR(__xludf.DUMMYFUNCTION("""COMPUTED_VALUE"""),"A.PAIS E M.C.E.LEOPOLDO DE BULHOES")</f>
        <v>A.PAIS E M.C.E.LEOPOLDO DE BULHOES</v>
      </c>
      <c r="D84" s="116" t="str">
        <f ca="1">IFERROR(__xludf.DUMMYFUNCTION("""COMPUTED_VALUE"""),"01146116000104")</f>
        <v>01146116000104</v>
      </c>
      <c r="E84" s="116" t="str">
        <f ca="1">IFERROR(__xludf.DUMMYFUNCTION("""COMPUTED_VALUE"""),"001")</f>
        <v>001</v>
      </c>
      <c r="F84" s="116" t="str">
        <f ca="1">IFERROR(__xludf.DUMMYFUNCTION("""COMPUTED_VALUE"""),"0638")</f>
        <v>0638</v>
      </c>
      <c r="G84" s="117" t="str">
        <f ca="1">IFERROR(__xludf.DUMMYFUNCTION("""COMPUTED_VALUE"""),"465232")</f>
        <v>465232</v>
      </c>
      <c r="H84" s="115" t="str">
        <f ca="1">IFERROR(__xludf.DUMMYFUNCTION("""COMPUTED_VALUE"""),"ENS FUND PARCIAL")</f>
        <v>ENS FUND PARCIAL</v>
      </c>
      <c r="I84" s="118">
        <f ca="1">IFERROR(__xludf.DUMMYFUNCTION("""COMPUTED_VALUE"""),1166.4)</f>
        <v>1166.4000000000001</v>
      </c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19.5" customHeight="1">
      <c r="A85" s="114" t="str">
        <f ca="1">IFERROR(__xludf.DUMMYFUNCTION("""COMPUTED_VALUE"""),"Araguaina")</f>
        <v>Araguaina</v>
      </c>
      <c r="B85" s="114" t="str">
        <f ca="1">IFERROR(__xludf.DUMMYFUNCTION("""COMPUTED_VALUE"""),"Babaculandia")</f>
        <v>Babaculandia</v>
      </c>
      <c r="C85" s="115" t="str">
        <f ca="1">IFERROR(__xludf.DUMMYFUNCTION("""COMPUTED_VALUE"""),"A.PAIS E M.C.E.LEOPOLDO DE BULHOES")</f>
        <v>A.PAIS E M.C.E.LEOPOLDO DE BULHOES</v>
      </c>
      <c r="D85" s="116" t="str">
        <f ca="1">IFERROR(__xludf.DUMMYFUNCTION("""COMPUTED_VALUE"""),"01146116000104")</f>
        <v>01146116000104</v>
      </c>
      <c r="E85" s="116" t="str">
        <f ca="1">IFERROR(__xludf.DUMMYFUNCTION("""COMPUTED_VALUE"""),"001")</f>
        <v>001</v>
      </c>
      <c r="F85" s="116" t="str">
        <f ca="1">IFERROR(__xludf.DUMMYFUNCTION("""COMPUTED_VALUE"""),"0638")</f>
        <v>0638</v>
      </c>
      <c r="G85" s="117" t="str">
        <f ca="1">IFERROR(__xludf.DUMMYFUNCTION("""COMPUTED_VALUE"""),"465232")</f>
        <v>465232</v>
      </c>
      <c r="H85" s="115" t="str">
        <f ca="1">IFERROR(__xludf.DUMMYFUNCTION("""COMPUTED_VALUE"""),"AEE")</f>
        <v>AEE</v>
      </c>
      <c r="I85" s="118">
        <f ca="1">IFERROR(__xludf.DUMMYFUNCTION("""COMPUTED_VALUE"""),127.199999999999)</f>
        <v>127.19999999999899</v>
      </c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19.5" customHeight="1">
      <c r="A86" s="114" t="str">
        <f ca="1">IFERROR(__xludf.DUMMYFUNCTION("""COMPUTED_VALUE"""),"Araguaina")</f>
        <v>Araguaina</v>
      </c>
      <c r="B86" s="114" t="str">
        <f ca="1">IFERROR(__xludf.DUMMYFUNCTION("""COMPUTED_VALUE"""),"Babaculandia")</f>
        <v>Babaculandia</v>
      </c>
      <c r="C86" s="115" t="str">
        <f ca="1">IFERROR(__xludf.DUMMYFUNCTION("""COMPUTED_VALUE"""),"A.PAIS E M.C.E.LEOPOLDO DE BULHOES")</f>
        <v>A.PAIS E M.C.E.LEOPOLDO DE BULHOES</v>
      </c>
      <c r="D86" s="116" t="str">
        <f ca="1">IFERROR(__xludf.DUMMYFUNCTION("""COMPUTED_VALUE"""),"01146116000104")</f>
        <v>01146116000104</v>
      </c>
      <c r="E86" s="116" t="str">
        <f ca="1">IFERROR(__xludf.DUMMYFUNCTION("""COMPUTED_VALUE"""),"001")</f>
        <v>001</v>
      </c>
      <c r="F86" s="116" t="str">
        <f ca="1">IFERROR(__xludf.DUMMYFUNCTION("""COMPUTED_VALUE"""),"0638")</f>
        <v>0638</v>
      </c>
      <c r="G86" s="117" t="str">
        <f ca="1">IFERROR(__xludf.DUMMYFUNCTION("""COMPUTED_VALUE"""),"465232")</f>
        <v>465232</v>
      </c>
      <c r="H86" s="115" t="str">
        <f ca="1">IFERROR(__xludf.DUMMYFUNCTION("""COMPUTED_VALUE"""),"ENSINO MEDIO PARCIAL")</f>
        <v>ENSINO MEDIO PARCIAL</v>
      </c>
      <c r="I86" s="118">
        <f ca="1">IFERROR(__xludf.DUMMYFUNCTION("""COMPUTED_VALUE"""),1900.8)</f>
        <v>1900.8</v>
      </c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19.5" customHeight="1">
      <c r="A87" s="114" t="str">
        <f ca="1">IFERROR(__xludf.DUMMYFUNCTION("""COMPUTED_VALUE"""),"Araguaina")</f>
        <v>Araguaina</v>
      </c>
      <c r="B87" s="114" t="str">
        <f ca="1">IFERROR(__xludf.DUMMYFUNCTION("""COMPUTED_VALUE"""),"Babaculandia")</f>
        <v>Babaculandia</v>
      </c>
      <c r="C87" s="115" t="str">
        <f ca="1">IFERROR(__xludf.DUMMYFUNCTION("""COMPUTED_VALUE"""),"A.A. ESCOLA ESTADUAL RUI BARBOSA")</f>
        <v>A.A. ESCOLA ESTADUAL RUI BARBOSA</v>
      </c>
      <c r="D87" s="116" t="str">
        <f ca="1">IFERROR(__xludf.DUMMYFUNCTION("""COMPUTED_VALUE"""),"01181184000104")</f>
        <v>01181184000104</v>
      </c>
      <c r="E87" s="116" t="str">
        <f ca="1">IFERROR(__xludf.DUMMYFUNCTION("""COMPUTED_VALUE"""),"001")</f>
        <v>001</v>
      </c>
      <c r="F87" s="116" t="str">
        <f ca="1">IFERROR(__xludf.DUMMYFUNCTION("""COMPUTED_VALUE"""),"0638")</f>
        <v>0638</v>
      </c>
      <c r="G87" s="117" t="str">
        <f ca="1">IFERROR(__xludf.DUMMYFUNCTION("""COMPUTED_VALUE"""),"477117")</f>
        <v>477117</v>
      </c>
      <c r="H87" s="115" t="str">
        <f ca="1">IFERROR(__xludf.DUMMYFUNCTION("""COMPUTED_VALUE"""),"ENS FUND PARCIAL")</f>
        <v>ENS FUND PARCIAL</v>
      </c>
      <c r="I87" s="118">
        <f ca="1">IFERROR(__xludf.DUMMYFUNCTION("""COMPUTED_VALUE"""),1339.2)</f>
        <v>1339.2</v>
      </c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19.5" customHeight="1">
      <c r="A88" s="114" t="str">
        <f ca="1">IFERROR(__xludf.DUMMYFUNCTION("""COMPUTED_VALUE"""),"Araguaina")</f>
        <v>Araguaina</v>
      </c>
      <c r="B88" s="114" t="str">
        <f ca="1">IFERROR(__xludf.DUMMYFUNCTION("""COMPUTED_VALUE"""),"Babaculandia")</f>
        <v>Babaculandia</v>
      </c>
      <c r="C88" s="115" t="str">
        <f ca="1">IFERROR(__xludf.DUMMYFUNCTION("""COMPUTED_VALUE"""),"A.A. ESCOLA ESTADUAL RUI BARBOSA")</f>
        <v>A.A. ESCOLA ESTADUAL RUI BARBOSA</v>
      </c>
      <c r="D88" s="116" t="str">
        <f ca="1">IFERROR(__xludf.DUMMYFUNCTION("""COMPUTED_VALUE"""),"01181184000104")</f>
        <v>01181184000104</v>
      </c>
      <c r="E88" s="116" t="str">
        <f ca="1">IFERROR(__xludf.DUMMYFUNCTION("""COMPUTED_VALUE"""),"001")</f>
        <v>001</v>
      </c>
      <c r="F88" s="116" t="str">
        <f ca="1">IFERROR(__xludf.DUMMYFUNCTION("""COMPUTED_VALUE"""),"0638")</f>
        <v>0638</v>
      </c>
      <c r="G88" s="117" t="str">
        <f ca="1">IFERROR(__xludf.DUMMYFUNCTION("""COMPUTED_VALUE"""),"477117")</f>
        <v>477117</v>
      </c>
      <c r="H88" s="115" t="str">
        <f ca="1">IFERROR(__xludf.DUMMYFUNCTION("""COMPUTED_VALUE"""),"AEE")</f>
        <v>AEE</v>
      </c>
      <c r="I88" s="118">
        <f ca="1">IFERROR(__xludf.DUMMYFUNCTION("""COMPUTED_VALUE"""),296.8)</f>
        <v>296.8</v>
      </c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19.5" customHeight="1">
      <c r="A89" s="114" t="str">
        <f ca="1">IFERROR(__xludf.DUMMYFUNCTION("""COMPUTED_VALUE"""),"Araguaina")</f>
        <v>Araguaina</v>
      </c>
      <c r="B89" s="114" t="str">
        <f ca="1">IFERROR(__xludf.DUMMYFUNCTION("""COMPUTED_VALUE"""),"Babaculandia")</f>
        <v>Babaculandia</v>
      </c>
      <c r="C89" s="115" t="str">
        <f ca="1">IFERROR(__xludf.DUMMYFUNCTION("""COMPUTED_VALUE"""),"A.A. ESCOLA ESTADUAL RUI BARBOSA")</f>
        <v>A.A. ESCOLA ESTADUAL RUI BARBOSA</v>
      </c>
      <c r="D89" s="116" t="str">
        <f ca="1">IFERROR(__xludf.DUMMYFUNCTION("""COMPUTED_VALUE"""),"01181184000104")</f>
        <v>01181184000104</v>
      </c>
      <c r="E89" s="116" t="str">
        <f ca="1">IFERROR(__xludf.DUMMYFUNCTION("""COMPUTED_VALUE"""),"001")</f>
        <v>001</v>
      </c>
      <c r="F89" s="116" t="str">
        <f ca="1">IFERROR(__xludf.DUMMYFUNCTION("""COMPUTED_VALUE"""),"0638")</f>
        <v>0638</v>
      </c>
      <c r="G89" s="117" t="str">
        <f ca="1">IFERROR(__xludf.DUMMYFUNCTION("""COMPUTED_VALUE"""),"477117")</f>
        <v>477117</v>
      </c>
      <c r="H89" s="115" t="str">
        <f ca="1">IFERROR(__xludf.DUMMYFUNCTION("""COMPUTED_VALUE"""),"ENSINO MEDIO PARCIAL")</f>
        <v>ENSINO MEDIO PARCIAL</v>
      </c>
      <c r="I89" s="118">
        <f ca="1">IFERROR(__xludf.DUMMYFUNCTION("""COMPUTED_VALUE"""),799.2)</f>
        <v>799.2</v>
      </c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19.5" customHeight="1">
      <c r="A90" s="114" t="str">
        <f ca="1">IFERROR(__xludf.DUMMYFUNCTION("""COMPUTED_VALUE"""),"Araguaina")</f>
        <v>Araguaina</v>
      </c>
      <c r="B90" s="114" t="str">
        <f ca="1">IFERROR(__xludf.DUMMYFUNCTION("""COMPUTED_VALUE"""),"Barra do Ouro")</f>
        <v>Barra do Ouro</v>
      </c>
      <c r="C90" s="115" t="str">
        <f ca="1">IFERROR(__xludf.DUMMYFUNCTION("""COMPUTED_VALUE"""),"A.COM. ESC. EST. BARRA DO OURO/PROF. VICENTE JOSÉ VIEIRA")</f>
        <v>A.COM. ESC. EST. BARRA DO OURO/PROF. VICENTE JOSÉ VIEIRA</v>
      </c>
      <c r="D90" s="116" t="str">
        <f ca="1">IFERROR(__xludf.DUMMYFUNCTION("""COMPUTED_VALUE"""),"01341481000161")</f>
        <v>01341481000161</v>
      </c>
      <c r="E90" s="116" t="str">
        <f ca="1">IFERROR(__xludf.DUMMYFUNCTION("""COMPUTED_VALUE"""),"001")</f>
        <v>001</v>
      </c>
      <c r="F90" s="116" t="str">
        <f ca="1">IFERROR(__xludf.DUMMYFUNCTION("""COMPUTED_VALUE"""),"0638")</f>
        <v>0638</v>
      </c>
      <c r="G90" s="117" t="str">
        <f ca="1">IFERROR(__xludf.DUMMYFUNCTION("""COMPUTED_VALUE"""),"0069973")</f>
        <v>0069973</v>
      </c>
      <c r="H90" s="115" t="str">
        <f ca="1">IFERROR(__xludf.DUMMYFUNCTION("""COMPUTED_VALUE"""),"ENS FUND PARCIAL")</f>
        <v>ENS FUND PARCIAL</v>
      </c>
      <c r="I90" s="118">
        <f ca="1">IFERROR(__xludf.DUMMYFUNCTION("""COMPUTED_VALUE"""),1886.4)</f>
        <v>1886.4</v>
      </c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19.5" customHeight="1">
      <c r="A91" s="114" t="str">
        <f ca="1">IFERROR(__xludf.DUMMYFUNCTION("""COMPUTED_VALUE"""),"Araguaina")</f>
        <v>Araguaina</v>
      </c>
      <c r="B91" s="114" t="str">
        <f ca="1">IFERROR(__xludf.DUMMYFUNCTION("""COMPUTED_VALUE"""),"Barra do Ouro")</f>
        <v>Barra do Ouro</v>
      </c>
      <c r="C91" s="115" t="str">
        <f ca="1">IFERROR(__xludf.DUMMYFUNCTION("""COMPUTED_VALUE"""),"A.COM. ESC. EST. BARRA DO OURO/PROF. VICENTE JOSÉ VIEIRA")</f>
        <v>A.COM. ESC. EST. BARRA DO OURO/PROF. VICENTE JOSÉ VIEIRA</v>
      </c>
      <c r="D91" s="116" t="str">
        <f ca="1">IFERROR(__xludf.DUMMYFUNCTION("""COMPUTED_VALUE"""),"01341481000161")</f>
        <v>01341481000161</v>
      </c>
      <c r="E91" s="116" t="str">
        <f ca="1">IFERROR(__xludf.DUMMYFUNCTION("""COMPUTED_VALUE"""),"001")</f>
        <v>001</v>
      </c>
      <c r="F91" s="116" t="str">
        <f ca="1">IFERROR(__xludf.DUMMYFUNCTION("""COMPUTED_VALUE"""),"0638")</f>
        <v>0638</v>
      </c>
      <c r="G91" s="117" t="str">
        <f ca="1">IFERROR(__xludf.DUMMYFUNCTION("""COMPUTED_VALUE"""),"0069973")</f>
        <v>0069973</v>
      </c>
      <c r="H91" s="115" t="str">
        <f ca="1">IFERROR(__xludf.DUMMYFUNCTION("""COMPUTED_VALUE"""),"ENSINO MEDIO PARCIAL")</f>
        <v>ENSINO MEDIO PARCIAL</v>
      </c>
      <c r="I91" s="118">
        <f ca="1">IFERROR(__xludf.DUMMYFUNCTION("""COMPUTED_VALUE"""),928.8)</f>
        <v>928.8</v>
      </c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19.5" customHeight="1">
      <c r="A92" s="114" t="str">
        <f ca="1">IFERROR(__xludf.DUMMYFUNCTION("""COMPUTED_VALUE"""),"Araguaina")</f>
        <v>Araguaina</v>
      </c>
      <c r="B92" s="114" t="str">
        <f ca="1">IFERROR(__xludf.DUMMYFUNCTION("""COMPUTED_VALUE"""),"Barra do Ouro")</f>
        <v>Barra do Ouro</v>
      </c>
      <c r="C92" s="115" t="str">
        <f ca="1">IFERROR(__xludf.DUMMYFUNCTION("""COMPUTED_VALUE"""),"A.A. A ESCOLA ESTADUAL BREJAO")</f>
        <v>A.A. A ESCOLA ESTADUAL BREJAO</v>
      </c>
      <c r="D92" s="116" t="str">
        <f ca="1">IFERROR(__xludf.DUMMYFUNCTION("""COMPUTED_VALUE"""),"02392799000134")</f>
        <v>02392799000134</v>
      </c>
      <c r="E92" s="116" t="str">
        <f ca="1">IFERROR(__xludf.DUMMYFUNCTION("""COMPUTED_VALUE"""),"001")</f>
        <v>001</v>
      </c>
      <c r="F92" s="116" t="str">
        <f ca="1">IFERROR(__xludf.DUMMYFUNCTION("""COMPUTED_VALUE"""),"0638")</f>
        <v>0638</v>
      </c>
      <c r="G92" s="117" t="str">
        <f ca="1">IFERROR(__xludf.DUMMYFUNCTION("""COMPUTED_VALUE"""),"83615")</f>
        <v>83615</v>
      </c>
      <c r="H92" s="115" t="str">
        <f ca="1">IFERROR(__xludf.DUMMYFUNCTION("""COMPUTED_VALUE"""),"ENS FUND PARCIAL")</f>
        <v>ENS FUND PARCIAL</v>
      </c>
      <c r="I92" s="118">
        <f ca="1">IFERROR(__xludf.DUMMYFUNCTION("""COMPUTED_VALUE"""),1022.4)</f>
        <v>1022.4</v>
      </c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19.5" customHeight="1">
      <c r="A93" s="114" t="str">
        <f ca="1">IFERROR(__xludf.DUMMYFUNCTION("""COMPUTED_VALUE"""),"Araguaina")</f>
        <v>Araguaina</v>
      </c>
      <c r="B93" s="114" t="str">
        <f ca="1">IFERROR(__xludf.DUMMYFUNCTION("""COMPUTED_VALUE"""),"Barra do Ouro")</f>
        <v>Barra do Ouro</v>
      </c>
      <c r="C93" s="115" t="str">
        <f ca="1">IFERROR(__xludf.DUMMYFUNCTION("""COMPUTED_VALUE"""),"A.A. A ESCOLA ESTADUAL BREJAO")</f>
        <v>A.A. A ESCOLA ESTADUAL BREJAO</v>
      </c>
      <c r="D93" s="116" t="str">
        <f ca="1">IFERROR(__xludf.DUMMYFUNCTION("""COMPUTED_VALUE"""),"02392799000134")</f>
        <v>02392799000134</v>
      </c>
      <c r="E93" s="116" t="str">
        <f ca="1">IFERROR(__xludf.DUMMYFUNCTION("""COMPUTED_VALUE"""),"001")</f>
        <v>001</v>
      </c>
      <c r="F93" s="116" t="str">
        <f ca="1">IFERROR(__xludf.DUMMYFUNCTION("""COMPUTED_VALUE"""),"0638")</f>
        <v>0638</v>
      </c>
      <c r="G93" s="117" t="str">
        <f ca="1">IFERROR(__xludf.DUMMYFUNCTION("""COMPUTED_VALUE"""),"83615")</f>
        <v>83615</v>
      </c>
      <c r="H93" s="115" t="str">
        <f ca="1">IFERROR(__xludf.DUMMYFUNCTION("""COMPUTED_VALUE"""),"AEE")</f>
        <v>AEE</v>
      </c>
      <c r="I93" s="118">
        <f ca="1">IFERROR(__xludf.DUMMYFUNCTION("""COMPUTED_VALUE"""),74.2)</f>
        <v>74.2</v>
      </c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19.5" customHeight="1">
      <c r="A94" s="114" t="str">
        <f ca="1">IFERROR(__xludf.DUMMYFUNCTION("""COMPUTED_VALUE"""),"Araguaina")</f>
        <v>Araguaina</v>
      </c>
      <c r="B94" s="114" t="str">
        <f ca="1">IFERROR(__xludf.DUMMYFUNCTION("""COMPUTED_VALUE"""),"Barra do Ouro")</f>
        <v>Barra do Ouro</v>
      </c>
      <c r="C94" s="115" t="str">
        <f ca="1">IFERROR(__xludf.DUMMYFUNCTION("""COMPUTED_VALUE"""),"A.A. A ESCOLA ESTADUAL BREJAO")</f>
        <v>A.A. A ESCOLA ESTADUAL BREJAO</v>
      </c>
      <c r="D94" s="116" t="str">
        <f ca="1">IFERROR(__xludf.DUMMYFUNCTION("""COMPUTED_VALUE"""),"02392799000134")</f>
        <v>02392799000134</v>
      </c>
      <c r="E94" s="116" t="str">
        <f ca="1">IFERROR(__xludf.DUMMYFUNCTION("""COMPUTED_VALUE"""),"001")</f>
        <v>001</v>
      </c>
      <c r="F94" s="116" t="str">
        <f ca="1">IFERROR(__xludf.DUMMYFUNCTION("""COMPUTED_VALUE"""),"0638")</f>
        <v>0638</v>
      </c>
      <c r="G94" s="117" t="str">
        <f ca="1">IFERROR(__xludf.DUMMYFUNCTION("""COMPUTED_VALUE"""),"83615")</f>
        <v>83615</v>
      </c>
      <c r="H94" s="115" t="str">
        <f ca="1">IFERROR(__xludf.DUMMYFUNCTION("""COMPUTED_VALUE"""),"ENSINO MEDIO PARCIAL")</f>
        <v>ENSINO MEDIO PARCIAL</v>
      </c>
      <c r="I94" s="118">
        <f ca="1">IFERROR(__xludf.DUMMYFUNCTION("""COMPUTED_VALUE"""),684)</f>
        <v>684</v>
      </c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19.5" customHeight="1">
      <c r="A95" s="114" t="str">
        <f ca="1">IFERROR(__xludf.DUMMYFUNCTION("""COMPUTED_VALUE"""),"Araguaina")</f>
        <v>Araguaina</v>
      </c>
      <c r="B95" s="114" t="str">
        <f ca="1">IFERROR(__xludf.DUMMYFUNCTION("""COMPUTED_VALUE"""),"Campos Lindos")</f>
        <v>Campos Lindos</v>
      </c>
      <c r="C95" s="115" t="str">
        <f ca="1">IFERROR(__xludf.DUMMYFUNCTION("""COMPUTED_VALUE"""),"A.A. DA ESC. EST. MANOEL ALVES GRANDE")</f>
        <v>A.A. DA ESC. EST. MANOEL ALVES GRANDE</v>
      </c>
      <c r="D95" s="116" t="str">
        <f ca="1">IFERROR(__xludf.DUMMYFUNCTION("""COMPUTED_VALUE"""),"02199744000102")</f>
        <v>02199744000102</v>
      </c>
      <c r="E95" s="116" t="str">
        <f ca="1">IFERROR(__xludf.DUMMYFUNCTION("""COMPUTED_VALUE"""),"001")</f>
        <v>001</v>
      </c>
      <c r="F95" s="116" t="str">
        <f ca="1">IFERROR(__xludf.DUMMYFUNCTION("""COMPUTED_VALUE"""),"2064")</f>
        <v>2064</v>
      </c>
      <c r="G95" s="117" t="str">
        <f ca="1">IFERROR(__xludf.DUMMYFUNCTION("""COMPUTED_VALUE"""),"0130117")</f>
        <v>0130117</v>
      </c>
      <c r="H95" s="115" t="str">
        <f ca="1">IFERROR(__xludf.DUMMYFUNCTION("""COMPUTED_VALUE"""),"ENS FUND PARCIAL")</f>
        <v>ENS FUND PARCIAL</v>
      </c>
      <c r="I95" s="118">
        <f ca="1">IFERROR(__xludf.DUMMYFUNCTION("""COMPUTED_VALUE"""),1584)</f>
        <v>1584</v>
      </c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19.5" customHeight="1">
      <c r="A96" s="114" t="str">
        <f ca="1">IFERROR(__xludf.DUMMYFUNCTION("""COMPUTED_VALUE"""),"Araguaina")</f>
        <v>Araguaina</v>
      </c>
      <c r="B96" s="114" t="str">
        <f ca="1">IFERROR(__xludf.DUMMYFUNCTION("""COMPUTED_VALUE"""),"Campos Lindos")</f>
        <v>Campos Lindos</v>
      </c>
      <c r="C96" s="115" t="str">
        <f ca="1">IFERROR(__xludf.DUMMYFUNCTION("""COMPUTED_VALUE"""),"A.A. DA ESC. EST. MANOEL ALVES GRANDE")</f>
        <v>A.A. DA ESC. EST. MANOEL ALVES GRANDE</v>
      </c>
      <c r="D96" s="116" t="str">
        <f ca="1">IFERROR(__xludf.DUMMYFUNCTION("""COMPUTED_VALUE"""),"02199744000102")</f>
        <v>02199744000102</v>
      </c>
      <c r="E96" s="116" t="str">
        <f ca="1">IFERROR(__xludf.DUMMYFUNCTION("""COMPUTED_VALUE"""),"001")</f>
        <v>001</v>
      </c>
      <c r="F96" s="116" t="str">
        <f ca="1">IFERROR(__xludf.DUMMYFUNCTION("""COMPUTED_VALUE"""),"2064")</f>
        <v>2064</v>
      </c>
      <c r="G96" s="117" t="str">
        <f ca="1">IFERROR(__xludf.DUMMYFUNCTION("""COMPUTED_VALUE"""),"0130117")</f>
        <v>0130117</v>
      </c>
      <c r="H96" s="115" t="str">
        <f ca="1">IFERROR(__xludf.DUMMYFUNCTION("""COMPUTED_VALUE"""),"ENSINO MEDIO PARCIAL")</f>
        <v>ENSINO MEDIO PARCIAL</v>
      </c>
      <c r="I96" s="118">
        <f ca="1">IFERROR(__xludf.DUMMYFUNCTION("""COMPUTED_VALUE"""),3297.6)</f>
        <v>3297.6</v>
      </c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19.5" customHeight="1">
      <c r="A97" s="114" t="str">
        <f ca="1">IFERROR(__xludf.DUMMYFUNCTION("""COMPUTED_VALUE"""),"Araguaina")</f>
        <v>Araguaina</v>
      </c>
      <c r="B97" s="114" t="str">
        <f ca="1">IFERROR(__xludf.DUMMYFUNCTION("""COMPUTED_VALUE"""),"Campos Lindos")</f>
        <v>Campos Lindos</v>
      </c>
      <c r="C97" s="115" t="str">
        <f ca="1">IFERROR(__xludf.DUMMYFUNCTION("""COMPUTED_VALUE"""),"A.A. DA ESC. EST. MANOEL ALVES GRANDE")</f>
        <v>A.A. DA ESC. EST. MANOEL ALVES GRANDE</v>
      </c>
      <c r="D97" s="116" t="str">
        <f ca="1">IFERROR(__xludf.DUMMYFUNCTION("""COMPUTED_VALUE"""),"02199744000102")</f>
        <v>02199744000102</v>
      </c>
      <c r="E97" s="116" t="str">
        <f ca="1">IFERROR(__xludf.DUMMYFUNCTION("""COMPUTED_VALUE"""),"001")</f>
        <v>001</v>
      </c>
      <c r="F97" s="116" t="str">
        <f ca="1">IFERROR(__xludf.DUMMYFUNCTION("""COMPUTED_VALUE"""),"2064")</f>
        <v>2064</v>
      </c>
      <c r="G97" s="117" t="str">
        <f ca="1">IFERROR(__xludf.DUMMYFUNCTION("""COMPUTED_VALUE"""),"0130117")</f>
        <v>0130117</v>
      </c>
      <c r="H97" s="115" t="str">
        <f ca="1">IFERROR(__xludf.DUMMYFUNCTION("""COMPUTED_VALUE"""),"EJA")</f>
        <v>EJA</v>
      </c>
      <c r="I97" s="118">
        <f ca="1">IFERROR(__xludf.DUMMYFUNCTION("""COMPUTED_VALUE"""),652.8)</f>
        <v>652.79999999999995</v>
      </c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19.5" customHeight="1">
      <c r="A98" s="114" t="str">
        <f ca="1">IFERROR(__xludf.DUMMYFUNCTION("""COMPUTED_VALUE"""),"Araguaina")</f>
        <v>Araguaina</v>
      </c>
      <c r="B98" s="114" t="str">
        <f ca="1">IFERROR(__xludf.DUMMYFUNCTION("""COMPUTED_VALUE"""),"Carmolandia")</f>
        <v>Carmolandia</v>
      </c>
      <c r="C98" s="115" t="str">
        <f ca="1">IFERROR(__xludf.DUMMYFUNCTION("""COMPUTED_VALUE"""),"A.A. E. EST. BARTOLOMEU BUENO DA SILVA")</f>
        <v>A.A. E. EST. BARTOLOMEU BUENO DA SILVA</v>
      </c>
      <c r="D98" s="116" t="str">
        <f ca="1">IFERROR(__xludf.DUMMYFUNCTION("""COMPUTED_VALUE"""),"01181172000171")</f>
        <v>01181172000171</v>
      </c>
      <c r="E98" s="116" t="str">
        <f ca="1">IFERROR(__xludf.DUMMYFUNCTION("""COMPUTED_VALUE"""),"001")</f>
        <v>001</v>
      </c>
      <c r="F98" s="116" t="str">
        <f ca="1">IFERROR(__xludf.DUMMYFUNCTION("""COMPUTED_VALUE"""),"0638")</f>
        <v>0638</v>
      </c>
      <c r="G98" s="117" t="str">
        <f ca="1">IFERROR(__xludf.DUMMYFUNCTION("""COMPUTED_VALUE"""),"0465038")</f>
        <v>0465038</v>
      </c>
      <c r="H98" s="115" t="str">
        <f ca="1">IFERROR(__xludf.DUMMYFUNCTION("""COMPUTED_VALUE"""),"ENS FUND PARCIAL")</f>
        <v>ENS FUND PARCIAL</v>
      </c>
      <c r="I98" s="118">
        <f ca="1">IFERROR(__xludf.DUMMYFUNCTION("""COMPUTED_VALUE"""),288)</f>
        <v>288</v>
      </c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19.5" customHeight="1">
      <c r="A99" s="114" t="str">
        <f ca="1">IFERROR(__xludf.DUMMYFUNCTION("""COMPUTED_VALUE"""),"Araguaina")</f>
        <v>Araguaina</v>
      </c>
      <c r="B99" s="114" t="str">
        <f ca="1">IFERROR(__xludf.DUMMYFUNCTION("""COMPUTED_VALUE"""),"Carmolandia")</f>
        <v>Carmolandia</v>
      </c>
      <c r="C99" s="115" t="str">
        <f ca="1">IFERROR(__xludf.DUMMYFUNCTION("""COMPUTED_VALUE"""),"A.A. E. EST. BARTOLOMEU BUENO DA SILVA")</f>
        <v>A.A. E. EST. BARTOLOMEU BUENO DA SILVA</v>
      </c>
      <c r="D99" s="116" t="str">
        <f ca="1">IFERROR(__xludf.DUMMYFUNCTION("""COMPUTED_VALUE"""),"01181172000171")</f>
        <v>01181172000171</v>
      </c>
      <c r="E99" s="116" t="str">
        <f ca="1">IFERROR(__xludf.DUMMYFUNCTION("""COMPUTED_VALUE"""),"001")</f>
        <v>001</v>
      </c>
      <c r="F99" s="116" t="str">
        <f ca="1">IFERROR(__xludf.DUMMYFUNCTION("""COMPUTED_VALUE"""),"0638")</f>
        <v>0638</v>
      </c>
      <c r="G99" s="117" t="str">
        <f ca="1">IFERROR(__xludf.DUMMYFUNCTION("""COMPUTED_VALUE"""),"0465038")</f>
        <v>0465038</v>
      </c>
      <c r="H99" s="115" t="str">
        <f ca="1">IFERROR(__xludf.DUMMYFUNCTION("""COMPUTED_VALUE"""),"ENSINO MEDIO PARCIAL")</f>
        <v>ENSINO MEDIO PARCIAL</v>
      </c>
      <c r="I99" s="118">
        <f ca="1">IFERROR(__xludf.DUMMYFUNCTION("""COMPUTED_VALUE"""),720)</f>
        <v>720</v>
      </c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19.5" customHeight="1">
      <c r="A100" s="114" t="str">
        <f ca="1">IFERROR(__xludf.DUMMYFUNCTION("""COMPUTED_VALUE"""),"Araguaina")</f>
        <v>Araguaina</v>
      </c>
      <c r="B100" s="114" t="str">
        <f ca="1">IFERROR(__xludf.DUMMYFUNCTION("""COMPUTED_VALUE"""),"Carmolandia")</f>
        <v>Carmolandia</v>
      </c>
      <c r="C100" s="115" t="str">
        <f ca="1">IFERROR(__xludf.DUMMYFUNCTION("""COMPUTED_VALUE"""),"A.A. E. EST. BARTOLOMEU BUENO DA SILVA")</f>
        <v>A.A. E. EST. BARTOLOMEU BUENO DA SILVA</v>
      </c>
      <c r="D100" s="116" t="str">
        <f ca="1">IFERROR(__xludf.DUMMYFUNCTION("""COMPUTED_VALUE"""),"01181172000171")</f>
        <v>01181172000171</v>
      </c>
      <c r="E100" s="116" t="str">
        <f ca="1">IFERROR(__xludf.DUMMYFUNCTION("""COMPUTED_VALUE"""),"001")</f>
        <v>001</v>
      </c>
      <c r="F100" s="116" t="str">
        <f ca="1">IFERROR(__xludf.DUMMYFUNCTION("""COMPUTED_VALUE"""),"0638")</f>
        <v>0638</v>
      </c>
      <c r="G100" s="117" t="str">
        <f ca="1">IFERROR(__xludf.DUMMYFUNCTION("""COMPUTED_VALUE"""),"0465038")</f>
        <v>0465038</v>
      </c>
      <c r="H100" s="115" t="str">
        <f ca="1">IFERROR(__xludf.DUMMYFUNCTION("""COMPUTED_VALUE"""),"EJA")</f>
        <v>EJA</v>
      </c>
      <c r="I100" s="118">
        <f ca="1">IFERROR(__xludf.DUMMYFUNCTION("""COMPUTED_VALUE"""),96)</f>
        <v>96</v>
      </c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19.5" customHeight="1">
      <c r="A101" s="114" t="str">
        <f ca="1">IFERROR(__xludf.DUMMYFUNCTION("""COMPUTED_VALUE"""),"Araguaina")</f>
        <v>Araguaina</v>
      </c>
      <c r="B101" s="114" t="str">
        <f ca="1">IFERROR(__xludf.DUMMYFUNCTION("""COMPUTED_VALUE"""),"Filadelfia")</f>
        <v>Filadelfia</v>
      </c>
      <c r="C101" s="115" t="str">
        <f ca="1">IFERROR(__xludf.DUMMYFUNCTION("""COMPUTED_VALUE"""),"A.P. E M. ESC. EST. ADEUVALDO O.MORAES")</f>
        <v>A.P. E M. ESC. EST. ADEUVALDO O.MORAES</v>
      </c>
      <c r="D101" s="116" t="str">
        <f ca="1">IFERROR(__xludf.DUMMYFUNCTION("""COMPUTED_VALUE"""),"01912087000136")</f>
        <v>01912087000136</v>
      </c>
      <c r="E101" s="116" t="str">
        <f ca="1">IFERROR(__xludf.DUMMYFUNCTION("""COMPUTED_VALUE"""),"001")</f>
        <v>001</v>
      </c>
      <c r="F101" s="116" t="str">
        <f ca="1">IFERROR(__xludf.DUMMYFUNCTION("""COMPUTED_VALUE"""),"2064")</f>
        <v>2064</v>
      </c>
      <c r="G101" s="117" t="str">
        <f ca="1">IFERROR(__xludf.DUMMYFUNCTION("""COMPUTED_VALUE"""),"127434")</f>
        <v>127434</v>
      </c>
      <c r="H101" s="115" t="str">
        <f ca="1">IFERROR(__xludf.DUMMYFUNCTION("""COMPUTED_VALUE"""),"ENS FUND PARCIAL")</f>
        <v>ENS FUND PARCIAL</v>
      </c>
      <c r="I101" s="118">
        <f ca="1">IFERROR(__xludf.DUMMYFUNCTION("""COMPUTED_VALUE"""),2160)</f>
        <v>2160</v>
      </c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19.5" customHeight="1">
      <c r="A102" s="114" t="str">
        <f ca="1">IFERROR(__xludf.DUMMYFUNCTION("""COMPUTED_VALUE"""),"Araguaina")</f>
        <v>Araguaina</v>
      </c>
      <c r="B102" s="114" t="str">
        <f ca="1">IFERROR(__xludf.DUMMYFUNCTION("""COMPUTED_VALUE"""),"Filadelfia")</f>
        <v>Filadelfia</v>
      </c>
      <c r="C102" s="115" t="str">
        <f ca="1">IFERROR(__xludf.DUMMYFUNCTION("""COMPUTED_VALUE"""),"A.P. E M. ESC. EST. ADEUVALDO O.MORAES")</f>
        <v>A.P. E M. ESC. EST. ADEUVALDO O.MORAES</v>
      </c>
      <c r="D102" s="116" t="str">
        <f ca="1">IFERROR(__xludf.DUMMYFUNCTION("""COMPUTED_VALUE"""),"01912087000136")</f>
        <v>01912087000136</v>
      </c>
      <c r="E102" s="116" t="str">
        <f ca="1">IFERROR(__xludf.DUMMYFUNCTION("""COMPUTED_VALUE"""),"001")</f>
        <v>001</v>
      </c>
      <c r="F102" s="116" t="str">
        <f ca="1">IFERROR(__xludf.DUMMYFUNCTION("""COMPUTED_VALUE"""),"2064")</f>
        <v>2064</v>
      </c>
      <c r="G102" s="117" t="str">
        <f ca="1">IFERROR(__xludf.DUMMYFUNCTION("""COMPUTED_VALUE"""),"127434")</f>
        <v>127434</v>
      </c>
      <c r="H102" s="115" t="str">
        <f ca="1">IFERROR(__xludf.DUMMYFUNCTION("""COMPUTED_VALUE"""),"AEE")</f>
        <v>AEE</v>
      </c>
      <c r="I102" s="118">
        <f ca="1">IFERROR(__xludf.DUMMYFUNCTION("""COMPUTED_VALUE"""),402.8)</f>
        <v>402.8</v>
      </c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19.5" customHeight="1">
      <c r="A103" s="114" t="str">
        <f ca="1">IFERROR(__xludf.DUMMYFUNCTION("""COMPUTED_VALUE"""),"Araguaina")</f>
        <v>Araguaina</v>
      </c>
      <c r="B103" s="114" t="str">
        <f ca="1">IFERROR(__xludf.DUMMYFUNCTION("""COMPUTED_VALUE"""),"Filadelfia")</f>
        <v>Filadelfia</v>
      </c>
      <c r="C103" s="115" t="str">
        <f ca="1">IFERROR(__xludf.DUMMYFUNCTION("""COMPUTED_VALUE"""),"A.A. DO COL.MUNICIPAL DE FILADELFIA")</f>
        <v>A.A. DO COL.MUNICIPAL DE FILADELFIA</v>
      </c>
      <c r="D103" s="116" t="str">
        <f ca="1">IFERROR(__xludf.DUMMYFUNCTION("""COMPUTED_VALUE"""),"02189621000190")</f>
        <v>02189621000190</v>
      </c>
      <c r="E103" s="116" t="str">
        <f ca="1">IFERROR(__xludf.DUMMYFUNCTION("""COMPUTED_VALUE"""),"001")</f>
        <v>001</v>
      </c>
      <c r="F103" s="116" t="str">
        <f ca="1">IFERROR(__xludf.DUMMYFUNCTION("""COMPUTED_VALUE"""),"2064")</f>
        <v>2064</v>
      </c>
      <c r="G103" s="117" t="str">
        <f ca="1">IFERROR(__xludf.DUMMYFUNCTION("""COMPUTED_VALUE"""),"54127")</f>
        <v>54127</v>
      </c>
      <c r="H103" s="115" t="str">
        <f ca="1">IFERROR(__xludf.DUMMYFUNCTION("""COMPUTED_VALUE"""),"ENSINO MEDIO PARCIAL")</f>
        <v>ENSINO MEDIO PARCIAL</v>
      </c>
      <c r="I103" s="118">
        <f ca="1">IFERROR(__xludf.DUMMYFUNCTION("""COMPUTED_VALUE"""),1936.8)</f>
        <v>1936.8</v>
      </c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19.5" customHeight="1">
      <c r="A104" s="114" t="str">
        <f ca="1">IFERROR(__xludf.DUMMYFUNCTION("""COMPUTED_VALUE"""),"Araguaina")</f>
        <v>Araguaina</v>
      </c>
      <c r="B104" s="114" t="str">
        <f ca="1">IFERROR(__xludf.DUMMYFUNCTION("""COMPUTED_VALUE"""),"Filadelfia")</f>
        <v>Filadelfia</v>
      </c>
      <c r="C104" s="115" t="str">
        <f ca="1">IFERROR(__xludf.DUMMYFUNCTION("""COMPUTED_VALUE"""),"A.A. ESC EST PROFESSOR JOSÉ FRANCISCO DOS MONTES")</f>
        <v>A.A. ESC EST PROFESSOR JOSÉ FRANCISCO DOS MONTES</v>
      </c>
      <c r="D104" s="116" t="str">
        <f ca="1">IFERROR(__xludf.DUMMYFUNCTION("""COMPUTED_VALUE"""),"27853677000129")</f>
        <v>27853677000129</v>
      </c>
      <c r="E104" s="116" t="str">
        <f ca="1">IFERROR(__xludf.DUMMYFUNCTION("""COMPUTED_VALUE"""),"001")</f>
        <v>001</v>
      </c>
      <c r="F104" s="116" t="str">
        <f ca="1">IFERROR(__xludf.DUMMYFUNCTION("""COMPUTED_VALUE"""),"2064")</f>
        <v>2064</v>
      </c>
      <c r="G104" s="117" t="str">
        <f ca="1">IFERROR(__xludf.DUMMYFUNCTION("""COMPUTED_VALUE"""),"198315")</f>
        <v>198315</v>
      </c>
      <c r="H104" s="115" t="str">
        <f ca="1">IFERROR(__xludf.DUMMYFUNCTION("""COMPUTED_VALUE"""),"ENS FUND PARCIAL")</f>
        <v>ENS FUND PARCIAL</v>
      </c>
      <c r="I104" s="118">
        <f ca="1">IFERROR(__xludf.DUMMYFUNCTION("""COMPUTED_VALUE"""),331.2)</f>
        <v>331.2</v>
      </c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19.5" customHeight="1">
      <c r="A105" s="114" t="str">
        <f ca="1">IFERROR(__xludf.DUMMYFUNCTION("""COMPUTED_VALUE"""),"Araguaina")</f>
        <v>Araguaina</v>
      </c>
      <c r="B105" s="114" t="str">
        <f ca="1">IFERROR(__xludf.DUMMYFUNCTION("""COMPUTED_VALUE"""),"Filadelfia")</f>
        <v>Filadelfia</v>
      </c>
      <c r="C105" s="115" t="str">
        <f ca="1">IFERROR(__xludf.DUMMYFUNCTION("""COMPUTED_VALUE"""),"A.A. ESC EST PROFESSOR JOSÉ FRANCISCO DOS MONTES")</f>
        <v>A.A. ESC EST PROFESSOR JOSÉ FRANCISCO DOS MONTES</v>
      </c>
      <c r="D105" s="116" t="str">
        <f ca="1">IFERROR(__xludf.DUMMYFUNCTION("""COMPUTED_VALUE"""),"27853677000129")</f>
        <v>27853677000129</v>
      </c>
      <c r="E105" s="116" t="str">
        <f ca="1">IFERROR(__xludf.DUMMYFUNCTION("""COMPUTED_VALUE"""),"001")</f>
        <v>001</v>
      </c>
      <c r="F105" s="116" t="str">
        <f ca="1">IFERROR(__xludf.DUMMYFUNCTION("""COMPUTED_VALUE"""),"2064")</f>
        <v>2064</v>
      </c>
      <c r="G105" s="117" t="str">
        <f ca="1">IFERROR(__xludf.DUMMYFUNCTION("""COMPUTED_VALUE"""),"198315")</f>
        <v>198315</v>
      </c>
      <c r="H105" s="115" t="str">
        <f ca="1">IFERROR(__xludf.DUMMYFUNCTION("""COMPUTED_VALUE"""),"ENSINO MEDIO PARCIAL")</f>
        <v>ENSINO MEDIO PARCIAL</v>
      </c>
      <c r="I105" s="118">
        <f ca="1">IFERROR(__xludf.DUMMYFUNCTION("""COMPUTED_VALUE"""),648)</f>
        <v>648</v>
      </c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19.5" customHeight="1">
      <c r="A106" s="114" t="str">
        <f ca="1">IFERROR(__xludf.DUMMYFUNCTION("""COMPUTED_VALUE"""),"Araguaina")</f>
        <v>Araguaina</v>
      </c>
      <c r="B106" s="114" t="str">
        <f ca="1">IFERROR(__xludf.DUMMYFUNCTION("""COMPUTED_VALUE"""),"Filadelfia")</f>
        <v>Filadelfia</v>
      </c>
      <c r="C106" s="115" t="str">
        <f ca="1">IFERROR(__xludf.DUMMYFUNCTION("""COMPUTED_VALUE"""),"A.A. ESC EST PROFESSOR JOSÉ FRANCISCO DOS MONTES")</f>
        <v>A.A. ESC EST PROFESSOR JOSÉ FRANCISCO DOS MONTES</v>
      </c>
      <c r="D106" s="116" t="str">
        <f ca="1">IFERROR(__xludf.DUMMYFUNCTION("""COMPUTED_VALUE"""),"27853677000129")</f>
        <v>27853677000129</v>
      </c>
      <c r="E106" s="116" t="str">
        <f ca="1">IFERROR(__xludf.DUMMYFUNCTION("""COMPUTED_VALUE"""),"001")</f>
        <v>001</v>
      </c>
      <c r="F106" s="116" t="str">
        <f ca="1">IFERROR(__xludf.DUMMYFUNCTION("""COMPUTED_VALUE"""),"2064")</f>
        <v>2064</v>
      </c>
      <c r="G106" s="117" t="str">
        <f ca="1">IFERROR(__xludf.DUMMYFUNCTION("""COMPUTED_VALUE"""),"198315")</f>
        <v>198315</v>
      </c>
      <c r="H106" s="115" t="str">
        <f ca="1">IFERROR(__xludf.DUMMYFUNCTION("""COMPUTED_VALUE"""),"EJA")</f>
        <v>EJA</v>
      </c>
      <c r="I106" s="118">
        <f ca="1">IFERROR(__xludf.DUMMYFUNCTION("""COMPUTED_VALUE"""),76.8)</f>
        <v>76.8</v>
      </c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19.5" customHeight="1">
      <c r="A107" s="114" t="str">
        <f ca="1">IFERROR(__xludf.DUMMYFUNCTION("""COMPUTED_VALUE"""),"Araguaina")</f>
        <v>Araguaina</v>
      </c>
      <c r="B107" s="114" t="str">
        <f ca="1">IFERROR(__xludf.DUMMYFUNCTION("""COMPUTED_VALUE"""),"Goiatins")</f>
        <v>Goiatins</v>
      </c>
      <c r="C107" s="115" t="str">
        <f ca="1">IFERROR(__xludf.DUMMYFUNCTION("""COMPUTED_VALUE"""),"ASS. COM.COL. EST. ADA ASSIS TEIXEIRA")</f>
        <v>ASS. COM.COL. EST. ADA ASSIS TEIXEIRA</v>
      </c>
      <c r="D107" s="116" t="str">
        <f ca="1">IFERROR(__xludf.DUMMYFUNCTION("""COMPUTED_VALUE"""),"01440731000110")</f>
        <v>01440731000110</v>
      </c>
      <c r="E107" s="116" t="str">
        <f ca="1">IFERROR(__xludf.DUMMYFUNCTION("""COMPUTED_VALUE"""),"001")</f>
        <v>001</v>
      </c>
      <c r="F107" s="116" t="str">
        <f ca="1">IFERROR(__xludf.DUMMYFUNCTION("""COMPUTED_VALUE"""),"2064")</f>
        <v>2064</v>
      </c>
      <c r="G107" s="117" t="str">
        <f ca="1">IFERROR(__xludf.DUMMYFUNCTION("""COMPUTED_VALUE"""),"0013323")</f>
        <v>0013323</v>
      </c>
      <c r="H107" s="115" t="str">
        <f ca="1">IFERROR(__xludf.DUMMYFUNCTION("""COMPUTED_VALUE"""),"ENS FUND PARCIAL")</f>
        <v>ENS FUND PARCIAL</v>
      </c>
      <c r="I107" s="118">
        <f ca="1">IFERROR(__xludf.DUMMYFUNCTION("""COMPUTED_VALUE"""),1353.6)</f>
        <v>1353.6</v>
      </c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19.5" customHeight="1">
      <c r="A108" s="114" t="str">
        <f ca="1">IFERROR(__xludf.DUMMYFUNCTION("""COMPUTED_VALUE"""),"Araguaina")</f>
        <v>Araguaina</v>
      </c>
      <c r="B108" s="114" t="str">
        <f ca="1">IFERROR(__xludf.DUMMYFUNCTION("""COMPUTED_VALUE"""),"Goiatins")</f>
        <v>Goiatins</v>
      </c>
      <c r="C108" s="115" t="str">
        <f ca="1">IFERROR(__xludf.DUMMYFUNCTION("""COMPUTED_VALUE"""),"ASS. COM.COL. EST. ADA ASSIS TEIXEIRA")</f>
        <v>ASS. COM.COL. EST. ADA ASSIS TEIXEIRA</v>
      </c>
      <c r="D108" s="116" t="str">
        <f ca="1">IFERROR(__xludf.DUMMYFUNCTION("""COMPUTED_VALUE"""),"01440731000110")</f>
        <v>01440731000110</v>
      </c>
      <c r="E108" s="116" t="str">
        <f ca="1">IFERROR(__xludf.DUMMYFUNCTION("""COMPUTED_VALUE"""),"001")</f>
        <v>001</v>
      </c>
      <c r="F108" s="116" t="str">
        <f ca="1">IFERROR(__xludf.DUMMYFUNCTION("""COMPUTED_VALUE"""),"2064")</f>
        <v>2064</v>
      </c>
      <c r="G108" s="117" t="str">
        <f ca="1">IFERROR(__xludf.DUMMYFUNCTION("""COMPUTED_VALUE"""),"0013323")</f>
        <v>0013323</v>
      </c>
      <c r="H108" s="115" t="str">
        <f ca="1">IFERROR(__xludf.DUMMYFUNCTION("""COMPUTED_VALUE"""),"ENSINO MEDIO PARCIAL")</f>
        <v>ENSINO MEDIO PARCIAL</v>
      </c>
      <c r="I108" s="118">
        <f ca="1">IFERROR(__xludf.DUMMYFUNCTION("""COMPUTED_VALUE"""),3427.2)</f>
        <v>3427.2</v>
      </c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19.5" customHeight="1">
      <c r="A109" s="114" t="str">
        <f ca="1">IFERROR(__xludf.DUMMYFUNCTION("""COMPUTED_VALUE"""),"Araguaina")</f>
        <v>Araguaina</v>
      </c>
      <c r="B109" s="114" t="str">
        <f ca="1">IFERROR(__xludf.DUMMYFUNCTION("""COMPUTED_VALUE"""),"Goiatins")</f>
        <v>Goiatins</v>
      </c>
      <c r="C109" s="115" t="str">
        <f ca="1">IFERROR(__xludf.DUMMYFUNCTION("""COMPUTED_VALUE"""),"A. COM. DO INST.EDUC.TURMINHA FELIZ")</f>
        <v>A. COM. DO INST.EDUC.TURMINHA FELIZ</v>
      </c>
      <c r="D109" s="116" t="str">
        <f ca="1">IFERROR(__xludf.DUMMYFUNCTION("""COMPUTED_VALUE"""),"02165295000181")</f>
        <v>02165295000181</v>
      </c>
      <c r="E109" s="116" t="str">
        <f ca="1">IFERROR(__xludf.DUMMYFUNCTION("""COMPUTED_VALUE"""),"001")</f>
        <v>001</v>
      </c>
      <c r="F109" s="116" t="str">
        <f ca="1">IFERROR(__xludf.DUMMYFUNCTION("""COMPUTED_VALUE"""),"2064")</f>
        <v>2064</v>
      </c>
      <c r="G109" s="117" t="str">
        <f ca="1">IFERROR(__xludf.DUMMYFUNCTION("""COMPUTED_VALUE"""),"13242")</f>
        <v>13242</v>
      </c>
      <c r="H109" s="115" t="str">
        <f ca="1">IFERROR(__xludf.DUMMYFUNCTION("""COMPUTED_VALUE"""),"ENS FUND PARCIAL")</f>
        <v>ENS FUND PARCIAL</v>
      </c>
      <c r="I109" s="118">
        <f ca="1">IFERROR(__xludf.DUMMYFUNCTION("""COMPUTED_VALUE"""),907.2)</f>
        <v>907.2</v>
      </c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19.5" customHeight="1">
      <c r="A110" s="114" t="str">
        <f ca="1">IFERROR(__xludf.DUMMYFUNCTION("""COMPUTED_VALUE"""),"Araguaina")</f>
        <v>Araguaina</v>
      </c>
      <c r="B110" s="114" t="str">
        <f ca="1">IFERROR(__xludf.DUMMYFUNCTION("""COMPUTED_VALUE"""),"Goiatins")</f>
        <v>Goiatins</v>
      </c>
      <c r="C110" s="115" t="str">
        <f ca="1">IFERROR(__xludf.DUMMYFUNCTION("""COMPUTED_VALUE"""),"A. COM. DO INST.EDUC.TURMINHA FELIZ")</f>
        <v>A. COM. DO INST.EDUC.TURMINHA FELIZ</v>
      </c>
      <c r="D110" s="116" t="str">
        <f ca="1">IFERROR(__xludf.DUMMYFUNCTION("""COMPUTED_VALUE"""),"02165295000181")</f>
        <v>02165295000181</v>
      </c>
      <c r="E110" s="116" t="str">
        <f ca="1">IFERROR(__xludf.DUMMYFUNCTION("""COMPUTED_VALUE"""),"001")</f>
        <v>001</v>
      </c>
      <c r="F110" s="116" t="str">
        <f ca="1">IFERROR(__xludf.DUMMYFUNCTION("""COMPUTED_VALUE"""),"2064")</f>
        <v>2064</v>
      </c>
      <c r="G110" s="117" t="str">
        <f ca="1">IFERROR(__xludf.DUMMYFUNCTION("""COMPUTED_VALUE"""),"13242")</f>
        <v>13242</v>
      </c>
      <c r="H110" s="115" t="str">
        <f ca="1">IFERROR(__xludf.DUMMYFUNCTION("""COMPUTED_VALUE"""),"AEE")</f>
        <v>AEE</v>
      </c>
      <c r="I110" s="118">
        <f ca="1">IFERROR(__xludf.DUMMYFUNCTION("""COMPUTED_VALUE"""),74.2)</f>
        <v>74.2</v>
      </c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19.5" customHeight="1">
      <c r="A111" s="114" t="str">
        <f ca="1">IFERROR(__xludf.DUMMYFUNCTION("""COMPUTED_VALUE"""),"Araguaina")</f>
        <v>Araguaina</v>
      </c>
      <c r="B111" s="114" t="str">
        <f ca="1">IFERROR(__xludf.DUMMYFUNCTION("""COMPUTED_VALUE"""),"Muricilandia")</f>
        <v>Muricilandia</v>
      </c>
      <c r="C111" s="115" t="str">
        <f ca="1">IFERROR(__xludf.DUMMYFUNCTION("""COMPUTED_VALUE"""),"A.COM. DE AP. COL. EST. DE MURICILANDIA")</f>
        <v>A.COM. DE AP. COL. EST. DE MURICILANDIA</v>
      </c>
      <c r="D111" s="116" t="str">
        <f ca="1">IFERROR(__xludf.DUMMYFUNCTION("""COMPUTED_VALUE"""),"01911084000188")</f>
        <v>01911084000188</v>
      </c>
      <c r="E111" s="116" t="str">
        <f ca="1">IFERROR(__xludf.DUMMYFUNCTION("""COMPUTED_VALUE"""),"001")</f>
        <v>001</v>
      </c>
      <c r="F111" s="116" t="str">
        <f ca="1">IFERROR(__xludf.DUMMYFUNCTION("""COMPUTED_VALUE"""),"0638")</f>
        <v>0638</v>
      </c>
      <c r="G111" s="117" t="str">
        <f ca="1">IFERROR(__xludf.DUMMYFUNCTION("""COMPUTED_VALUE"""),"8350X")</f>
        <v>8350X</v>
      </c>
      <c r="H111" s="115" t="str">
        <f ca="1">IFERROR(__xludf.DUMMYFUNCTION("""COMPUTED_VALUE"""),"QUILOMBOLA")</f>
        <v>QUILOMBOLA</v>
      </c>
      <c r="I111" s="118">
        <f ca="1">IFERROR(__xludf.DUMMYFUNCTION("""COMPUTED_VALUE"""),1536)</f>
        <v>1536</v>
      </c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19.5" customHeight="1">
      <c r="A112" s="114" t="str">
        <f ca="1">IFERROR(__xludf.DUMMYFUNCTION("""COMPUTED_VALUE"""),"Araguaina")</f>
        <v>Araguaina</v>
      </c>
      <c r="B112" s="114" t="str">
        <f ca="1">IFERROR(__xludf.DUMMYFUNCTION("""COMPUTED_VALUE"""),"Muricilandia")</f>
        <v>Muricilandia</v>
      </c>
      <c r="C112" s="115" t="str">
        <f ca="1">IFERROR(__xludf.DUMMYFUNCTION("""COMPUTED_VALUE"""),"A.COM. DE AP. COL. EST. DE MURICILANDIA")</f>
        <v>A.COM. DE AP. COL. EST. DE MURICILANDIA</v>
      </c>
      <c r="D112" s="116" t="str">
        <f ca="1">IFERROR(__xludf.DUMMYFUNCTION("""COMPUTED_VALUE"""),"01911084000188")</f>
        <v>01911084000188</v>
      </c>
      <c r="E112" s="116" t="str">
        <f ca="1">IFERROR(__xludf.DUMMYFUNCTION("""COMPUTED_VALUE"""),"001")</f>
        <v>001</v>
      </c>
      <c r="F112" s="116" t="str">
        <f ca="1">IFERROR(__xludf.DUMMYFUNCTION("""COMPUTED_VALUE"""),"0638")</f>
        <v>0638</v>
      </c>
      <c r="G112" s="117" t="str">
        <f ca="1">IFERROR(__xludf.DUMMYFUNCTION("""COMPUTED_VALUE"""),"8350X")</f>
        <v>8350X</v>
      </c>
      <c r="H112" s="115" t="str">
        <f ca="1">IFERROR(__xludf.DUMMYFUNCTION("""COMPUTED_VALUE"""),"AEE")</f>
        <v>AEE</v>
      </c>
      <c r="I112" s="118">
        <f ca="1">IFERROR(__xludf.DUMMYFUNCTION("""COMPUTED_VALUE"""),106)</f>
        <v>106</v>
      </c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19.5" customHeight="1">
      <c r="A113" s="114" t="str">
        <f ca="1">IFERROR(__xludf.DUMMYFUNCTION("""COMPUTED_VALUE"""),"Araguaina")</f>
        <v>Araguaina</v>
      </c>
      <c r="B113" s="114" t="str">
        <f ca="1">IFERROR(__xludf.DUMMYFUNCTION("""COMPUTED_VALUE"""),"Muricilandia")</f>
        <v>Muricilandia</v>
      </c>
      <c r="C113" s="115" t="str">
        <f ca="1">IFERROR(__xludf.DUMMYFUNCTION("""COMPUTED_VALUE"""),"A.A. DA ESC. EST. MAL. COSTA E SILVA")</f>
        <v>A.A. DA ESC. EST. MAL. COSTA E SILVA</v>
      </c>
      <c r="D113" s="116" t="str">
        <f ca="1">IFERROR(__xludf.DUMMYFUNCTION("""COMPUTED_VALUE"""),"02032269000185")</f>
        <v>02032269000185</v>
      </c>
      <c r="E113" s="116" t="str">
        <f ca="1">IFERROR(__xludf.DUMMYFUNCTION("""COMPUTED_VALUE"""),"001")</f>
        <v>001</v>
      </c>
      <c r="F113" s="116" t="str">
        <f ca="1">IFERROR(__xludf.DUMMYFUNCTION("""COMPUTED_VALUE"""),"0638")</f>
        <v>0638</v>
      </c>
      <c r="G113" s="117" t="str">
        <f ca="1">IFERROR(__xludf.DUMMYFUNCTION("""COMPUTED_VALUE"""),"83550")</f>
        <v>83550</v>
      </c>
      <c r="H113" s="115" t="str">
        <f ca="1">IFERROR(__xludf.DUMMYFUNCTION("""COMPUTED_VALUE"""),"ENS FUND PARCIAL")</f>
        <v>ENS FUND PARCIAL</v>
      </c>
      <c r="I113" s="118">
        <f ca="1">IFERROR(__xludf.DUMMYFUNCTION("""COMPUTED_VALUE"""),828)</f>
        <v>828</v>
      </c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19.5" customHeight="1">
      <c r="A114" s="114" t="str">
        <f ca="1">IFERROR(__xludf.DUMMYFUNCTION("""COMPUTED_VALUE"""),"Araguaina")</f>
        <v>Araguaina</v>
      </c>
      <c r="B114" s="114" t="str">
        <f ca="1">IFERROR(__xludf.DUMMYFUNCTION("""COMPUTED_VALUE"""),"Muricilandia")</f>
        <v>Muricilandia</v>
      </c>
      <c r="C114" s="115" t="str">
        <f ca="1">IFERROR(__xludf.DUMMYFUNCTION("""COMPUTED_VALUE"""),"A.A. DA ESC. EST. MAL. COSTA E SILVA")</f>
        <v>A.A. DA ESC. EST. MAL. COSTA E SILVA</v>
      </c>
      <c r="D114" s="116" t="str">
        <f ca="1">IFERROR(__xludf.DUMMYFUNCTION("""COMPUTED_VALUE"""),"02032269000185")</f>
        <v>02032269000185</v>
      </c>
      <c r="E114" s="116" t="str">
        <f ca="1">IFERROR(__xludf.DUMMYFUNCTION("""COMPUTED_VALUE"""),"001")</f>
        <v>001</v>
      </c>
      <c r="F114" s="116" t="str">
        <f ca="1">IFERROR(__xludf.DUMMYFUNCTION("""COMPUTED_VALUE"""),"0638")</f>
        <v>0638</v>
      </c>
      <c r="G114" s="117" t="str">
        <f ca="1">IFERROR(__xludf.DUMMYFUNCTION("""COMPUTED_VALUE"""),"83550")</f>
        <v>83550</v>
      </c>
      <c r="H114" s="115" t="str">
        <f ca="1">IFERROR(__xludf.DUMMYFUNCTION("""COMPUTED_VALUE"""),"ENSINO MEDIO PARCIAL")</f>
        <v>ENSINO MEDIO PARCIAL</v>
      </c>
      <c r="I114" s="118">
        <f ca="1">IFERROR(__xludf.DUMMYFUNCTION("""COMPUTED_VALUE"""),1202.4)</f>
        <v>1202.4000000000001</v>
      </c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19.5" customHeight="1">
      <c r="A115" s="114" t="str">
        <f ca="1">IFERROR(__xludf.DUMMYFUNCTION("""COMPUTED_VALUE"""),"Araguaina")</f>
        <v>Araguaina</v>
      </c>
      <c r="B115" s="114" t="str">
        <f ca="1">IFERROR(__xludf.DUMMYFUNCTION("""COMPUTED_VALUE"""),"Muricilandia")</f>
        <v>Muricilandia</v>
      </c>
      <c r="C115" s="115" t="str">
        <f ca="1">IFERROR(__xludf.DUMMYFUNCTION("""COMPUTED_VALUE"""),"A.A. DA ESC. EST. MAL. COSTA E SILVA")</f>
        <v>A.A. DA ESC. EST. MAL. COSTA E SILVA</v>
      </c>
      <c r="D115" s="116" t="str">
        <f ca="1">IFERROR(__xludf.DUMMYFUNCTION("""COMPUTED_VALUE"""),"02032269000185")</f>
        <v>02032269000185</v>
      </c>
      <c r="E115" s="116" t="str">
        <f ca="1">IFERROR(__xludf.DUMMYFUNCTION("""COMPUTED_VALUE"""),"001")</f>
        <v>001</v>
      </c>
      <c r="F115" s="116" t="str">
        <f ca="1">IFERROR(__xludf.DUMMYFUNCTION("""COMPUTED_VALUE"""),"0638")</f>
        <v>0638</v>
      </c>
      <c r="G115" s="117" t="str">
        <f ca="1">IFERROR(__xludf.DUMMYFUNCTION("""COMPUTED_VALUE"""),"83550")</f>
        <v>83550</v>
      </c>
      <c r="H115" s="115" t="str">
        <f ca="1">IFERROR(__xludf.DUMMYFUNCTION("""COMPUTED_VALUE"""),"EJA")</f>
        <v>EJA</v>
      </c>
      <c r="I115" s="118">
        <f ca="1">IFERROR(__xludf.DUMMYFUNCTION("""COMPUTED_VALUE"""),147.2)</f>
        <v>147.19999999999999</v>
      </c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19.5" customHeight="1">
      <c r="A116" s="114" t="str">
        <f ca="1">IFERROR(__xludf.DUMMYFUNCTION("""COMPUTED_VALUE"""),"Araguaina")</f>
        <v>Araguaina</v>
      </c>
      <c r="B116" s="114" t="str">
        <f ca="1">IFERROR(__xludf.DUMMYFUNCTION("""COMPUTED_VALUE"""),"Nova Olinda")</f>
        <v>Nova Olinda</v>
      </c>
      <c r="C116" s="115" t="str">
        <f ca="1">IFERROR(__xludf.DUMMYFUNCTION("""COMPUTED_VALUE"""),"A.A. ESC. COL. E. HELIO DE SOUZA BUENO")</f>
        <v>A.A. ESC. COL. E. HELIO DE SOUZA BUENO</v>
      </c>
      <c r="D116" s="116" t="str">
        <f ca="1">IFERROR(__xludf.DUMMYFUNCTION("""COMPUTED_VALUE"""),"01186466000196")</f>
        <v>01186466000196</v>
      </c>
      <c r="E116" s="116" t="str">
        <f ca="1">IFERROR(__xludf.DUMMYFUNCTION("""COMPUTED_VALUE"""),"001")</f>
        <v>001</v>
      </c>
      <c r="F116" s="116" t="str">
        <f ca="1">IFERROR(__xludf.DUMMYFUNCTION("""COMPUTED_VALUE"""),"0638")</f>
        <v>0638</v>
      </c>
      <c r="G116" s="117" t="str">
        <f ca="1">IFERROR(__xludf.DUMMYFUNCTION("""COMPUTED_VALUE"""),"0462985")</f>
        <v>0462985</v>
      </c>
      <c r="H116" s="115" t="str">
        <f ca="1">IFERROR(__xludf.DUMMYFUNCTION("""COMPUTED_VALUE"""),"ENS FUND PARCIAL")</f>
        <v>ENS FUND PARCIAL</v>
      </c>
      <c r="I116" s="118">
        <f ca="1">IFERROR(__xludf.DUMMYFUNCTION("""COMPUTED_VALUE"""),1778.4)</f>
        <v>1778.4</v>
      </c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19.5" customHeight="1">
      <c r="A117" s="114" t="str">
        <f ca="1">IFERROR(__xludf.DUMMYFUNCTION("""COMPUTED_VALUE"""),"Araguaina")</f>
        <v>Araguaina</v>
      </c>
      <c r="B117" s="114" t="str">
        <f ca="1">IFERROR(__xludf.DUMMYFUNCTION("""COMPUTED_VALUE"""),"Nova Olinda")</f>
        <v>Nova Olinda</v>
      </c>
      <c r="C117" s="115" t="str">
        <f ca="1">IFERROR(__xludf.DUMMYFUNCTION("""COMPUTED_VALUE"""),"A.A. ESC. COL. E. HELIO DE SOUZA BUENO")</f>
        <v>A.A. ESC. COL. E. HELIO DE SOUZA BUENO</v>
      </c>
      <c r="D117" s="116" t="str">
        <f ca="1">IFERROR(__xludf.DUMMYFUNCTION("""COMPUTED_VALUE"""),"01186466000196")</f>
        <v>01186466000196</v>
      </c>
      <c r="E117" s="116" t="str">
        <f ca="1">IFERROR(__xludf.DUMMYFUNCTION("""COMPUTED_VALUE"""),"001")</f>
        <v>001</v>
      </c>
      <c r="F117" s="116" t="str">
        <f ca="1">IFERROR(__xludf.DUMMYFUNCTION("""COMPUTED_VALUE"""),"0638")</f>
        <v>0638</v>
      </c>
      <c r="G117" s="117" t="str">
        <f ca="1">IFERROR(__xludf.DUMMYFUNCTION("""COMPUTED_VALUE"""),"0462985")</f>
        <v>0462985</v>
      </c>
      <c r="H117" s="115" t="str">
        <f ca="1">IFERROR(__xludf.DUMMYFUNCTION("""COMPUTED_VALUE"""),"AEE")</f>
        <v>AEE</v>
      </c>
      <c r="I117" s="118">
        <f ca="1">IFERROR(__xludf.DUMMYFUNCTION("""COMPUTED_VALUE"""),116.6)</f>
        <v>116.6</v>
      </c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19.5" customHeight="1">
      <c r="A118" s="114" t="str">
        <f ca="1">IFERROR(__xludf.DUMMYFUNCTION("""COMPUTED_VALUE"""),"Araguaina")</f>
        <v>Araguaina</v>
      </c>
      <c r="B118" s="114" t="str">
        <f ca="1">IFERROR(__xludf.DUMMYFUNCTION("""COMPUTED_VALUE"""),"Nova Olinda")</f>
        <v>Nova Olinda</v>
      </c>
      <c r="C118" s="115" t="str">
        <f ca="1">IFERROR(__xludf.DUMMYFUNCTION("""COMPUTED_VALUE"""),"A.A. ESC. COL. E. HELIO DE SOUZA BUENO")</f>
        <v>A.A. ESC. COL. E. HELIO DE SOUZA BUENO</v>
      </c>
      <c r="D118" s="116" t="str">
        <f ca="1">IFERROR(__xludf.DUMMYFUNCTION("""COMPUTED_VALUE"""),"01186466000196")</f>
        <v>01186466000196</v>
      </c>
      <c r="E118" s="116" t="str">
        <f ca="1">IFERROR(__xludf.DUMMYFUNCTION("""COMPUTED_VALUE"""),"001")</f>
        <v>001</v>
      </c>
      <c r="F118" s="116" t="str">
        <f ca="1">IFERROR(__xludf.DUMMYFUNCTION("""COMPUTED_VALUE"""),"0638")</f>
        <v>0638</v>
      </c>
      <c r="G118" s="117" t="str">
        <f ca="1">IFERROR(__xludf.DUMMYFUNCTION("""COMPUTED_VALUE"""),"0462985")</f>
        <v>0462985</v>
      </c>
      <c r="H118" s="115" t="str">
        <f ca="1">IFERROR(__xludf.DUMMYFUNCTION("""COMPUTED_VALUE"""),"ENSINO MEDIO PARCIAL")</f>
        <v>ENSINO MEDIO PARCIAL</v>
      </c>
      <c r="I118" s="118">
        <f ca="1">IFERROR(__xludf.DUMMYFUNCTION("""COMPUTED_VALUE"""),2736)</f>
        <v>2736</v>
      </c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19.5" customHeight="1">
      <c r="A119" s="114" t="str">
        <f ca="1">IFERROR(__xludf.DUMMYFUNCTION("""COMPUTED_VALUE"""),"Araguaina")</f>
        <v>Araguaina</v>
      </c>
      <c r="B119" s="114" t="str">
        <f ca="1">IFERROR(__xludf.DUMMYFUNCTION("""COMPUTED_VALUE"""),"Nova Olinda")</f>
        <v>Nova Olinda</v>
      </c>
      <c r="C119" s="115" t="str">
        <f ca="1">IFERROR(__xludf.DUMMYFUNCTION("""COMPUTED_VALUE"""),"A.A. ESC. COL. E. HELIO DE SOUZA BUENO")</f>
        <v>A.A. ESC. COL. E. HELIO DE SOUZA BUENO</v>
      </c>
      <c r="D119" s="116" t="str">
        <f ca="1">IFERROR(__xludf.DUMMYFUNCTION("""COMPUTED_VALUE"""),"01186466000196")</f>
        <v>01186466000196</v>
      </c>
      <c r="E119" s="116" t="str">
        <f ca="1">IFERROR(__xludf.DUMMYFUNCTION("""COMPUTED_VALUE"""),"001")</f>
        <v>001</v>
      </c>
      <c r="F119" s="116" t="str">
        <f ca="1">IFERROR(__xludf.DUMMYFUNCTION("""COMPUTED_VALUE"""),"0638")</f>
        <v>0638</v>
      </c>
      <c r="G119" s="117" t="str">
        <f ca="1">IFERROR(__xludf.DUMMYFUNCTION("""COMPUTED_VALUE"""),"0462985")</f>
        <v>0462985</v>
      </c>
      <c r="H119" s="115" t="str">
        <f ca="1">IFERROR(__xludf.DUMMYFUNCTION("""COMPUTED_VALUE"""),"EJA")</f>
        <v>EJA</v>
      </c>
      <c r="I119" s="118">
        <f ca="1">IFERROR(__xludf.DUMMYFUNCTION("""COMPUTED_VALUE"""),748.8)</f>
        <v>748.8</v>
      </c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19.5" customHeight="1">
      <c r="A120" s="114" t="str">
        <f ca="1">IFERROR(__xludf.DUMMYFUNCTION("""COMPUTED_VALUE"""),"Araguaina")</f>
        <v>Araguaina</v>
      </c>
      <c r="B120" s="114" t="str">
        <f ca="1">IFERROR(__xludf.DUMMYFUNCTION("""COMPUTED_VALUE"""),"Nova Olinda")</f>
        <v>Nova Olinda</v>
      </c>
      <c r="C120" s="115" t="str">
        <f ca="1">IFERROR(__xludf.DUMMYFUNCTION("""COMPUTED_VALUE"""),"A.A. E. E. PROFA. HAMEDY CURY QUEIROZ")</f>
        <v>A.A. E. E. PROFA. HAMEDY CURY QUEIROZ</v>
      </c>
      <c r="D120" s="116" t="str">
        <f ca="1">IFERROR(__xludf.DUMMYFUNCTION("""COMPUTED_VALUE"""),"01431375000179")</f>
        <v>01431375000179</v>
      </c>
      <c r="E120" s="116" t="str">
        <f ca="1">IFERROR(__xludf.DUMMYFUNCTION("""COMPUTED_VALUE"""),"001")</f>
        <v>001</v>
      </c>
      <c r="F120" s="116" t="str">
        <f ca="1">IFERROR(__xludf.DUMMYFUNCTION("""COMPUTED_VALUE"""),"0638")</f>
        <v>0638</v>
      </c>
      <c r="G120" s="117" t="str">
        <f ca="1">IFERROR(__xludf.DUMMYFUNCTION("""COMPUTED_VALUE"""),"0468010")</f>
        <v>0468010</v>
      </c>
      <c r="H120" s="115" t="str">
        <f ca="1">IFERROR(__xludf.DUMMYFUNCTION("""COMPUTED_VALUE"""),"ENS FUND PARCIAL")</f>
        <v>ENS FUND PARCIAL</v>
      </c>
      <c r="I120" s="118">
        <f ca="1">IFERROR(__xludf.DUMMYFUNCTION("""COMPUTED_VALUE"""),3002.4)</f>
        <v>3002.4</v>
      </c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19.5" customHeight="1">
      <c r="A121" s="114" t="str">
        <f ca="1">IFERROR(__xludf.DUMMYFUNCTION("""COMPUTED_VALUE"""),"Araguaina")</f>
        <v>Araguaina</v>
      </c>
      <c r="B121" s="114" t="str">
        <f ca="1">IFERROR(__xludf.DUMMYFUNCTION("""COMPUTED_VALUE"""),"Nova Olinda")</f>
        <v>Nova Olinda</v>
      </c>
      <c r="C121" s="115" t="str">
        <f ca="1">IFERROR(__xludf.DUMMYFUNCTION("""COMPUTED_VALUE"""),"A.A. E. E. PROFA. HAMEDY CURY QUEIROZ")</f>
        <v>A.A. E. E. PROFA. HAMEDY CURY QUEIROZ</v>
      </c>
      <c r="D121" s="116" t="str">
        <f ca="1">IFERROR(__xludf.DUMMYFUNCTION("""COMPUTED_VALUE"""),"01431375000179")</f>
        <v>01431375000179</v>
      </c>
      <c r="E121" s="116" t="str">
        <f ca="1">IFERROR(__xludf.DUMMYFUNCTION("""COMPUTED_VALUE"""),"001")</f>
        <v>001</v>
      </c>
      <c r="F121" s="116" t="str">
        <f ca="1">IFERROR(__xludf.DUMMYFUNCTION("""COMPUTED_VALUE"""),"0638")</f>
        <v>0638</v>
      </c>
      <c r="G121" s="117" t="str">
        <f ca="1">IFERROR(__xludf.DUMMYFUNCTION("""COMPUTED_VALUE"""),"0468010")</f>
        <v>0468010</v>
      </c>
      <c r="H121" s="115" t="str">
        <f ca="1">IFERROR(__xludf.DUMMYFUNCTION("""COMPUTED_VALUE"""),"AEE")</f>
        <v>AEE</v>
      </c>
      <c r="I121" s="118">
        <f ca="1">IFERROR(__xludf.DUMMYFUNCTION("""COMPUTED_VALUE"""),84.8)</f>
        <v>84.8</v>
      </c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19.5" customHeight="1">
      <c r="A122" s="114" t="str">
        <f ca="1">IFERROR(__xludf.DUMMYFUNCTION("""COMPUTED_VALUE"""),"Araguaina")</f>
        <v>Araguaina</v>
      </c>
      <c r="B122" s="114" t="str">
        <f ca="1">IFERROR(__xludf.DUMMYFUNCTION("""COMPUTED_VALUE"""),"Nova Olinda")</f>
        <v>Nova Olinda</v>
      </c>
      <c r="C122" s="115" t="str">
        <f ca="1">IFERROR(__xludf.DUMMYFUNCTION("""COMPUTED_VALUE"""),"ASSOCIAÇÃO DE APOIO A ESCOLA ESPECIAL RENASCER")</f>
        <v>ASSOCIAÇÃO DE APOIO A ESCOLA ESPECIAL RENASCER</v>
      </c>
      <c r="D122" s="116" t="str">
        <f ca="1">IFERROR(__xludf.DUMMYFUNCTION("""COMPUTED_VALUE"""),"07951646000101")</f>
        <v>07951646000101</v>
      </c>
      <c r="E122" s="116" t="str">
        <f ca="1">IFERROR(__xludf.DUMMYFUNCTION("""COMPUTED_VALUE"""),"001")</f>
        <v>001</v>
      </c>
      <c r="F122" s="116" t="str">
        <f ca="1">IFERROR(__xludf.DUMMYFUNCTION("""COMPUTED_VALUE"""),"0638")</f>
        <v>0638</v>
      </c>
      <c r="G122" s="117" t="str">
        <f ca="1">IFERROR(__xludf.DUMMYFUNCTION("""COMPUTED_VALUE"""),"541028")</f>
        <v>541028</v>
      </c>
      <c r="H122" s="115" t="str">
        <f ca="1">IFERROR(__xludf.DUMMYFUNCTION("""COMPUTED_VALUE"""),"ENS FUND PARCIAL")</f>
        <v>ENS FUND PARCIAL</v>
      </c>
      <c r="I122" s="118">
        <f ca="1">IFERROR(__xludf.DUMMYFUNCTION("""COMPUTED_VALUE"""),57.6)</f>
        <v>57.6</v>
      </c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19.5" customHeight="1">
      <c r="A123" s="114" t="str">
        <f ca="1">IFERROR(__xludf.DUMMYFUNCTION("""COMPUTED_VALUE"""),"Araguaina")</f>
        <v>Araguaina</v>
      </c>
      <c r="B123" s="114" t="str">
        <f ca="1">IFERROR(__xludf.DUMMYFUNCTION("""COMPUTED_VALUE"""),"Nova Olinda")</f>
        <v>Nova Olinda</v>
      </c>
      <c r="C123" s="115" t="str">
        <f ca="1">IFERROR(__xludf.DUMMYFUNCTION("""COMPUTED_VALUE"""),"ASSOCIAÇÃO DE APOIO A ESCOLA ESPECIAL RENASCER")</f>
        <v>ASSOCIAÇÃO DE APOIO A ESCOLA ESPECIAL RENASCER</v>
      </c>
      <c r="D123" s="116" t="str">
        <f ca="1">IFERROR(__xludf.DUMMYFUNCTION("""COMPUTED_VALUE"""),"07951646000101")</f>
        <v>07951646000101</v>
      </c>
      <c r="E123" s="116" t="str">
        <f ca="1">IFERROR(__xludf.DUMMYFUNCTION("""COMPUTED_VALUE"""),"001")</f>
        <v>001</v>
      </c>
      <c r="F123" s="116" t="str">
        <f ca="1">IFERROR(__xludf.DUMMYFUNCTION("""COMPUTED_VALUE"""),"0638")</f>
        <v>0638</v>
      </c>
      <c r="G123" s="117" t="str">
        <f ca="1">IFERROR(__xludf.DUMMYFUNCTION("""COMPUTED_VALUE"""),"541028")</f>
        <v>541028</v>
      </c>
      <c r="H123" s="115" t="str">
        <f ca="1">IFERROR(__xludf.DUMMYFUNCTION("""COMPUTED_VALUE"""),"EJA")</f>
        <v>EJA</v>
      </c>
      <c r="I123" s="118">
        <f ca="1">IFERROR(__xludf.DUMMYFUNCTION("""COMPUTED_VALUE"""),326.4)</f>
        <v>326.39999999999998</v>
      </c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19.5" customHeight="1">
      <c r="A124" s="114" t="str">
        <f ca="1">IFERROR(__xludf.DUMMYFUNCTION("""COMPUTED_VALUE"""),"Araguaina")</f>
        <v>Araguaina</v>
      </c>
      <c r="B124" s="114" t="str">
        <f ca="1">IFERROR(__xludf.DUMMYFUNCTION("""COMPUTED_VALUE"""),"Piraque")</f>
        <v>Piraque</v>
      </c>
      <c r="C124" s="115" t="str">
        <f ca="1">IFERROR(__xludf.DUMMYFUNCTION("""COMPUTED_VALUE"""),"A.A.  ESCOLA ESTADUAL SAO JOSE")</f>
        <v>A.A.  ESCOLA ESTADUAL SAO JOSE</v>
      </c>
      <c r="D124" s="116" t="str">
        <f ca="1">IFERROR(__xludf.DUMMYFUNCTION("""COMPUTED_VALUE"""),"01243654000109")</f>
        <v>01243654000109</v>
      </c>
      <c r="E124" s="116" t="str">
        <f ca="1">IFERROR(__xludf.DUMMYFUNCTION("""COMPUTED_VALUE"""),"001")</f>
        <v>001</v>
      </c>
      <c r="F124" s="116" t="str">
        <f ca="1">IFERROR(__xludf.DUMMYFUNCTION("""COMPUTED_VALUE"""),"0638")</f>
        <v>0638</v>
      </c>
      <c r="G124" s="117" t="str">
        <f ca="1">IFERROR(__xludf.DUMMYFUNCTION("""COMPUTED_VALUE"""),"465283")</f>
        <v>465283</v>
      </c>
      <c r="H124" s="115" t="str">
        <f ca="1">IFERROR(__xludf.DUMMYFUNCTION("""COMPUTED_VALUE"""),"ENS FUND PARCIAL")</f>
        <v>ENS FUND PARCIAL</v>
      </c>
      <c r="I124" s="118">
        <f ca="1">IFERROR(__xludf.DUMMYFUNCTION("""COMPUTED_VALUE"""),1159.2)</f>
        <v>1159.2</v>
      </c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19.5" customHeight="1">
      <c r="A125" s="114" t="str">
        <f ca="1">IFERROR(__xludf.DUMMYFUNCTION("""COMPUTED_VALUE"""),"Araguaina")</f>
        <v>Araguaina</v>
      </c>
      <c r="B125" s="114" t="str">
        <f ca="1">IFERROR(__xludf.DUMMYFUNCTION("""COMPUTED_VALUE"""),"Piraque")</f>
        <v>Piraque</v>
      </c>
      <c r="C125" s="115" t="str">
        <f ca="1">IFERROR(__xludf.DUMMYFUNCTION("""COMPUTED_VALUE"""),"A.A.  ESCOLA ESTADUAL SAO JOSE")</f>
        <v>A.A.  ESCOLA ESTADUAL SAO JOSE</v>
      </c>
      <c r="D125" s="116" t="str">
        <f ca="1">IFERROR(__xludf.DUMMYFUNCTION("""COMPUTED_VALUE"""),"01243654000109")</f>
        <v>01243654000109</v>
      </c>
      <c r="E125" s="116" t="str">
        <f ca="1">IFERROR(__xludf.DUMMYFUNCTION("""COMPUTED_VALUE"""),"001")</f>
        <v>001</v>
      </c>
      <c r="F125" s="116" t="str">
        <f ca="1">IFERROR(__xludf.DUMMYFUNCTION("""COMPUTED_VALUE"""),"0638")</f>
        <v>0638</v>
      </c>
      <c r="G125" s="117" t="str">
        <f ca="1">IFERROR(__xludf.DUMMYFUNCTION("""COMPUTED_VALUE"""),"465283")</f>
        <v>465283</v>
      </c>
      <c r="H125" s="115" t="str">
        <f ca="1">IFERROR(__xludf.DUMMYFUNCTION("""COMPUTED_VALUE"""),"ENSINO MEDIO PARCIAL")</f>
        <v>ENSINO MEDIO PARCIAL</v>
      </c>
      <c r="I125" s="118">
        <f ca="1">IFERROR(__xludf.DUMMYFUNCTION("""COMPUTED_VALUE"""),619.2)</f>
        <v>619.20000000000005</v>
      </c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19.5" customHeight="1">
      <c r="A126" s="114" t="str">
        <f ca="1">IFERROR(__xludf.DUMMYFUNCTION("""COMPUTED_VALUE"""),"Araguaina")</f>
        <v>Araguaina</v>
      </c>
      <c r="B126" s="114" t="str">
        <f ca="1">IFERROR(__xludf.DUMMYFUNCTION("""COMPUTED_VALUE"""),"Riachinho")</f>
        <v>Riachinho</v>
      </c>
      <c r="C126" s="115" t="str">
        <f ca="1">IFERROR(__xludf.DUMMYFUNCTION("""COMPUTED_VALUE"""),"ASSOC. DE APOIO ESC. EST. JOAO XXIII")</f>
        <v>ASSOC. DE APOIO ESC. EST. JOAO XXIII</v>
      </c>
      <c r="D126" s="116" t="str">
        <f ca="1">IFERROR(__xludf.DUMMYFUNCTION("""COMPUTED_VALUE"""),"01136006000153")</f>
        <v>01136006000153</v>
      </c>
      <c r="E126" s="116" t="str">
        <f ca="1">IFERROR(__xludf.DUMMYFUNCTION("""COMPUTED_VALUE"""),"001")</f>
        <v>001</v>
      </c>
      <c r="F126" s="116" t="str">
        <f ca="1">IFERROR(__xludf.DUMMYFUNCTION("""COMPUTED_VALUE"""),"3973")</f>
        <v>3973</v>
      </c>
      <c r="G126" s="117" t="str">
        <f ca="1">IFERROR(__xludf.DUMMYFUNCTION("""COMPUTED_VALUE"""),"51969")</f>
        <v>51969</v>
      </c>
      <c r="H126" s="115" t="str">
        <f ca="1">IFERROR(__xludf.DUMMYFUNCTION("""COMPUTED_VALUE"""),"ENSINO MEDIO PARCIAL")</f>
        <v>ENSINO MEDIO PARCIAL</v>
      </c>
      <c r="I126" s="118">
        <f ca="1">IFERROR(__xludf.DUMMYFUNCTION("""COMPUTED_VALUE"""),1440)</f>
        <v>1440</v>
      </c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19.5" customHeight="1">
      <c r="A127" s="114" t="str">
        <f ca="1">IFERROR(__xludf.DUMMYFUNCTION("""COMPUTED_VALUE"""),"Araguaina")</f>
        <v>Araguaina</v>
      </c>
      <c r="B127" s="114" t="str">
        <f ca="1">IFERROR(__xludf.DUMMYFUNCTION("""COMPUTED_VALUE"""),"Santa Fe do Araguaia")</f>
        <v>Santa Fe do Araguaia</v>
      </c>
      <c r="C127" s="115" t="str">
        <f ca="1">IFERROR(__xludf.DUMMYFUNCTION("""COMPUTED_VALUE"""),"A. DE AP. DA ESCOLA EST. CASTRO ALVES")</f>
        <v>A. DE AP. DA ESCOLA EST. CASTRO ALVES</v>
      </c>
      <c r="D127" s="116" t="str">
        <f ca="1">IFERROR(__xludf.DUMMYFUNCTION("""COMPUTED_VALUE"""),"01673181000180")</f>
        <v>01673181000180</v>
      </c>
      <c r="E127" s="116" t="str">
        <f ca="1">IFERROR(__xludf.DUMMYFUNCTION("""COMPUTED_VALUE"""),"001")</f>
        <v>001</v>
      </c>
      <c r="F127" s="116" t="str">
        <f ca="1">IFERROR(__xludf.DUMMYFUNCTION("""COMPUTED_VALUE"""),"4791")</f>
        <v>4791</v>
      </c>
      <c r="G127" s="117" t="str">
        <f ca="1">IFERROR(__xludf.DUMMYFUNCTION("""COMPUTED_VALUE"""),"54739")</f>
        <v>54739</v>
      </c>
      <c r="H127" s="115" t="str">
        <f ca="1">IFERROR(__xludf.DUMMYFUNCTION("""COMPUTED_VALUE"""),"ENS FUND PARCIAL")</f>
        <v>ENS FUND PARCIAL</v>
      </c>
      <c r="I127" s="118">
        <f ca="1">IFERROR(__xludf.DUMMYFUNCTION("""COMPUTED_VALUE"""),2988)</f>
        <v>2988</v>
      </c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19.5" customHeight="1">
      <c r="A128" s="114" t="str">
        <f ca="1">IFERROR(__xludf.DUMMYFUNCTION("""COMPUTED_VALUE"""),"Araguaina")</f>
        <v>Araguaina</v>
      </c>
      <c r="B128" s="114" t="str">
        <f ca="1">IFERROR(__xludf.DUMMYFUNCTION("""COMPUTED_VALUE"""),"Santa Fe do Araguaia")</f>
        <v>Santa Fe do Araguaia</v>
      </c>
      <c r="C128" s="115" t="str">
        <f ca="1">IFERROR(__xludf.DUMMYFUNCTION("""COMPUTED_VALUE"""),"A. DE AP. DA ESCOLA EST. CASTRO ALVES")</f>
        <v>A. DE AP. DA ESCOLA EST. CASTRO ALVES</v>
      </c>
      <c r="D128" s="116" t="str">
        <f ca="1">IFERROR(__xludf.DUMMYFUNCTION("""COMPUTED_VALUE"""),"01673181000180")</f>
        <v>01673181000180</v>
      </c>
      <c r="E128" s="116" t="str">
        <f ca="1">IFERROR(__xludf.DUMMYFUNCTION("""COMPUTED_VALUE"""),"001")</f>
        <v>001</v>
      </c>
      <c r="F128" s="116" t="str">
        <f ca="1">IFERROR(__xludf.DUMMYFUNCTION("""COMPUTED_VALUE"""),"4791")</f>
        <v>4791</v>
      </c>
      <c r="G128" s="117" t="str">
        <f ca="1">IFERROR(__xludf.DUMMYFUNCTION("""COMPUTED_VALUE"""),"54739")</f>
        <v>54739</v>
      </c>
      <c r="H128" s="115" t="str">
        <f ca="1">IFERROR(__xludf.DUMMYFUNCTION("""COMPUTED_VALUE"""),"AEE")</f>
        <v>AEE</v>
      </c>
      <c r="I128" s="118">
        <f ca="1">IFERROR(__xludf.DUMMYFUNCTION("""COMPUTED_VALUE"""),233.2)</f>
        <v>233.2</v>
      </c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19.5" customHeight="1">
      <c r="A129" s="114" t="str">
        <f ca="1">IFERROR(__xludf.DUMMYFUNCTION("""COMPUTED_VALUE"""),"Araguaina")</f>
        <v>Araguaina</v>
      </c>
      <c r="B129" s="114" t="str">
        <f ca="1">IFERROR(__xludf.DUMMYFUNCTION("""COMPUTED_VALUE"""),"Santa Fe do Araguaia")</f>
        <v>Santa Fe do Araguaia</v>
      </c>
      <c r="C129" s="115" t="str">
        <f ca="1">IFERROR(__xludf.DUMMYFUNCTION("""COMPUTED_VALUE"""),"A. DE AP. DA ESCOLA EST. CASTRO ALVES")</f>
        <v>A. DE AP. DA ESCOLA EST. CASTRO ALVES</v>
      </c>
      <c r="D129" s="116" t="str">
        <f ca="1">IFERROR(__xludf.DUMMYFUNCTION("""COMPUTED_VALUE"""),"01673181000180")</f>
        <v>01673181000180</v>
      </c>
      <c r="E129" s="116" t="str">
        <f ca="1">IFERROR(__xludf.DUMMYFUNCTION("""COMPUTED_VALUE"""),"001")</f>
        <v>001</v>
      </c>
      <c r="F129" s="116" t="str">
        <f ca="1">IFERROR(__xludf.DUMMYFUNCTION("""COMPUTED_VALUE"""),"4791")</f>
        <v>4791</v>
      </c>
      <c r="G129" s="117" t="str">
        <f ca="1">IFERROR(__xludf.DUMMYFUNCTION("""COMPUTED_VALUE"""),"54739")</f>
        <v>54739</v>
      </c>
      <c r="H129" s="115" t="str">
        <f ca="1">IFERROR(__xludf.DUMMYFUNCTION("""COMPUTED_VALUE"""),"ENSINO MEDIO PARCIAL")</f>
        <v>ENSINO MEDIO PARCIAL</v>
      </c>
      <c r="I129" s="118">
        <f ca="1">IFERROR(__xludf.DUMMYFUNCTION("""COMPUTED_VALUE"""),439.2)</f>
        <v>439.2</v>
      </c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19.5" customHeight="1">
      <c r="A130" s="114" t="str">
        <f ca="1">IFERROR(__xludf.DUMMYFUNCTION("""COMPUTED_VALUE"""),"Araguaina")</f>
        <v>Araguaina</v>
      </c>
      <c r="B130" s="114" t="str">
        <f ca="1">IFERROR(__xludf.DUMMYFUNCTION("""COMPUTED_VALUE"""),"Santa Fe do Araguaia")</f>
        <v>Santa Fe do Araguaia</v>
      </c>
      <c r="C130" s="115" t="str">
        <f ca="1">IFERROR(__xludf.DUMMYFUNCTION("""COMPUTED_VALUE"""),"A. DE AP. DA ESCOLA EST. CASTRO ALVES")</f>
        <v>A. DE AP. DA ESCOLA EST. CASTRO ALVES</v>
      </c>
      <c r="D130" s="116" t="str">
        <f ca="1">IFERROR(__xludf.DUMMYFUNCTION("""COMPUTED_VALUE"""),"01673181000180")</f>
        <v>01673181000180</v>
      </c>
      <c r="E130" s="116" t="str">
        <f ca="1">IFERROR(__xludf.DUMMYFUNCTION("""COMPUTED_VALUE"""),"001")</f>
        <v>001</v>
      </c>
      <c r="F130" s="116" t="str">
        <f ca="1">IFERROR(__xludf.DUMMYFUNCTION("""COMPUTED_VALUE"""),"4791")</f>
        <v>4791</v>
      </c>
      <c r="G130" s="117" t="str">
        <f ca="1">IFERROR(__xludf.DUMMYFUNCTION("""COMPUTED_VALUE"""),"54739")</f>
        <v>54739</v>
      </c>
      <c r="H130" s="115" t="str">
        <f ca="1">IFERROR(__xludf.DUMMYFUNCTION("""COMPUTED_VALUE"""),"EJA")</f>
        <v>EJA</v>
      </c>
      <c r="I130" s="118">
        <f ca="1">IFERROR(__xludf.DUMMYFUNCTION("""COMPUTED_VALUE"""),153.6)</f>
        <v>153.6</v>
      </c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19.5" customHeight="1">
      <c r="A131" s="114" t="str">
        <f ca="1">IFERROR(__xludf.DUMMYFUNCTION("""COMPUTED_VALUE"""),"Araguaina")</f>
        <v>Araguaina</v>
      </c>
      <c r="B131" s="114" t="str">
        <f ca="1">IFERROR(__xludf.DUMMYFUNCTION("""COMPUTED_VALUE"""),"Santa Fe do Araguaia")</f>
        <v>Santa Fe do Araguaia</v>
      </c>
      <c r="C131" s="115" t="str">
        <f ca="1">IFERROR(__xludf.DUMMYFUNCTION("""COMPUTED_VALUE"""),"A.A. ESC. EST. ANAIDES BRITO MIRANDA")</f>
        <v>A.A. ESC. EST. ANAIDES BRITO MIRANDA</v>
      </c>
      <c r="D131" s="116" t="str">
        <f ca="1">IFERROR(__xludf.DUMMYFUNCTION("""COMPUTED_VALUE"""),"01919025000156")</f>
        <v>01919025000156</v>
      </c>
      <c r="E131" s="116" t="str">
        <f ca="1">IFERROR(__xludf.DUMMYFUNCTION("""COMPUTED_VALUE"""),"001")</f>
        <v>001</v>
      </c>
      <c r="F131" s="116" t="str">
        <f ca="1">IFERROR(__xludf.DUMMYFUNCTION("""COMPUTED_VALUE"""),"4791")</f>
        <v>4791</v>
      </c>
      <c r="G131" s="117" t="str">
        <f ca="1">IFERROR(__xludf.DUMMYFUNCTION("""COMPUTED_VALUE"""),"54682")</f>
        <v>54682</v>
      </c>
      <c r="H131" s="115" t="str">
        <f ca="1">IFERROR(__xludf.DUMMYFUNCTION("""COMPUTED_VALUE"""),"QUILOMBOLA")</f>
        <v>QUILOMBOLA</v>
      </c>
      <c r="I131" s="118">
        <f ca="1">IFERROR(__xludf.DUMMYFUNCTION("""COMPUTED_VALUE"""),358.4)</f>
        <v>358.4</v>
      </c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19.5" customHeight="1">
      <c r="A132" s="114" t="str">
        <f ca="1">IFERROR(__xludf.DUMMYFUNCTION("""COMPUTED_VALUE"""),"Araguaina")</f>
        <v>Araguaina</v>
      </c>
      <c r="B132" s="114" t="str">
        <f ca="1">IFERROR(__xludf.DUMMYFUNCTION("""COMPUTED_VALUE"""),"Santa Fe do Araguaia")</f>
        <v>Santa Fe do Araguaia</v>
      </c>
      <c r="C132" s="115" t="str">
        <f ca="1">IFERROR(__xludf.DUMMYFUNCTION("""COMPUTED_VALUE"""),"A.A. ESC. EST. ANAIDES BRITO MIRANDA")</f>
        <v>A.A. ESC. EST. ANAIDES BRITO MIRANDA</v>
      </c>
      <c r="D132" s="116" t="str">
        <f ca="1">IFERROR(__xludf.DUMMYFUNCTION("""COMPUTED_VALUE"""),"01919025000156")</f>
        <v>01919025000156</v>
      </c>
      <c r="E132" s="116" t="str">
        <f ca="1">IFERROR(__xludf.DUMMYFUNCTION("""COMPUTED_VALUE"""),"001")</f>
        <v>001</v>
      </c>
      <c r="F132" s="116" t="str">
        <f ca="1">IFERROR(__xludf.DUMMYFUNCTION("""COMPUTED_VALUE"""),"4791")</f>
        <v>4791</v>
      </c>
      <c r="G132" s="117" t="str">
        <f ca="1">IFERROR(__xludf.DUMMYFUNCTION("""COMPUTED_VALUE"""),"54682")</f>
        <v>54682</v>
      </c>
      <c r="H132" s="115" t="str">
        <f ca="1">IFERROR(__xludf.DUMMYFUNCTION("""COMPUTED_VALUE"""),"ENSINO MEDIO PARCIAL")</f>
        <v>ENSINO MEDIO PARCIAL</v>
      </c>
      <c r="I132" s="118">
        <f ca="1">IFERROR(__xludf.DUMMYFUNCTION("""COMPUTED_VALUE"""),1756.8)</f>
        <v>1756.8</v>
      </c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19.5" customHeight="1">
      <c r="A133" s="114" t="str">
        <f ca="1">IFERROR(__xludf.DUMMYFUNCTION("""COMPUTED_VALUE"""),"Araguaina")</f>
        <v>Araguaina</v>
      </c>
      <c r="B133" s="114" t="str">
        <f ca="1">IFERROR(__xludf.DUMMYFUNCTION("""COMPUTED_VALUE"""),"Wanderlandia")</f>
        <v>Wanderlandia</v>
      </c>
      <c r="C133" s="115" t="str">
        <f ca="1">IFERROR(__xludf.DUMMYFUNCTION("""COMPUTED_VALUE"""),"A.APOIO ESCOLA ESTADUAL D. PEDRO II")</f>
        <v>A.APOIO ESCOLA ESTADUAL D. PEDRO II</v>
      </c>
      <c r="D133" s="116" t="str">
        <f ca="1">IFERROR(__xludf.DUMMYFUNCTION("""COMPUTED_VALUE"""),"01186465000141")</f>
        <v>01186465000141</v>
      </c>
      <c r="E133" s="116" t="str">
        <f ca="1">IFERROR(__xludf.DUMMYFUNCTION("""COMPUTED_VALUE"""),"001")</f>
        <v>001</v>
      </c>
      <c r="F133" s="116" t="str">
        <f ca="1">IFERROR(__xludf.DUMMYFUNCTION("""COMPUTED_VALUE"""),"0638")</f>
        <v>0638</v>
      </c>
      <c r="G133" s="117" t="str">
        <f ca="1">IFERROR(__xludf.DUMMYFUNCTION("""COMPUTED_VALUE"""),"0463108")</f>
        <v>0463108</v>
      </c>
      <c r="H133" s="115" t="str">
        <f ca="1">IFERROR(__xludf.DUMMYFUNCTION("""COMPUTED_VALUE"""),"ENS FUND PARCIAL")</f>
        <v>ENS FUND PARCIAL</v>
      </c>
      <c r="I133" s="118">
        <f ca="1">IFERROR(__xludf.DUMMYFUNCTION("""COMPUTED_VALUE"""),2124)</f>
        <v>2124</v>
      </c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19.5" customHeight="1">
      <c r="A134" s="114" t="str">
        <f ca="1">IFERROR(__xludf.DUMMYFUNCTION("""COMPUTED_VALUE"""),"Araguaina")</f>
        <v>Araguaina</v>
      </c>
      <c r="B134" s="114" t="str">
        <f ca="1">IFERROR(__xludf.DUMMYFUNCTION("""COMPUTED_VALUE"""),"Wanderlandia")</f>
        <v>Wanderlandia</v>
      </c>
      <c r="C134" s="115" t="str">
        <f ca="1">IFERROR(__xludf.DUMMYFUNCTION("""COMPUTED_VALUE"""),"A.APOIO ESCOLA ESTADUAL D. PEDRO II")</f>
        <v>A.APOIO ESCOLA ESTADUAL D. PEDRO II</v>
      </c>
      <c r="D134" s="116" t="str">
        <f ca="1">IFERROR(__xludf.DUMMYFUNCTION("""COMPUTED_VALUE"""),"01186465000141")</f>
        <v>01186465000141</v>
      </c>
      <c r="E134" s="116" t="str">
        <f ca="1">IFERROR(__xludf.DUMMYFUNCTION("""COMPUTED_VALUE"""),"001")</f>
        <v>001</v>
      </c>
      <c r="F134" s="116" t="str">
        <f ca="1">IFERROR(__xludf.DUMMYFUNCTION("""COMPUTED_VALUE"""),"0638")</f>
        <v>0638</v>
      </c>
      <c r="G134" s="117" t="str">
        <f ca="1">IFERROR(__xludf.DUMMYFUNCTION("""COMPUTED_VALUE"""),"0463108")</f>
        <v>0463108</v>
      </c>
      <c r="H134" s="115" t="str">
        <f ca="1">IFERROR(__xludf.DUMMYFUNCTION("""COMPUTED_VALUE"""),"AEE")</f>
        <v>AEE</v>
      </c>
      <c r="I134" s="118">
        <f ca="1">IFERROR(__xludf.DUMMYFUNCTION("""COMPUTED_VALUE"""),95.3999999999999)</f>
        <v>95.399999999999906</v>
      </c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19.5" customHeight="1">
      <c r="A135" s="114" t="str">
        <f ca="1">IFERROR(__xludf.DUMMYFUNCTION("""COMPUTED_VALUE"""),"Araguaina")</f>
        <v>Araguaina</v>
      </c>
      <c r="B135" s="114" t="str">
        <f ca="1">IFERROR(__xludf.DUMMYFUNCTION("""COMPUTED_VALUE"""),"Wanderlandia")</f>
        <v>Wanderlandia</v>
      </c>
      <c r="C135" s="115" t="str">
        <f ca="1">IFERROR(__xludf.DUMMYFUNCTION("""COMPUTED_VALUE"""),"A.APOIO ESCOLA ESTADUAL D. PEDRO II")</f>
        <v>A.APOIO ESCOLA ESTADUAL D. PEDRO II</v>
      </c>
      <c r="D135" s="116" t="str">
        <f ca="1">IFERROR(__xludf.DUMMYFUNCTION("""COMPUTED_VALUE"""),"01186465000141")</f>
        <v>01186465000141</v>
      </c>
      <c r="E135" s="116" t="str">
        <f ca="1">IFERROR(__xludf.DUMMYFUNCTION("""COMPUTED_VALUE"""),"001")</f>
        <v>001</v>
      </c>
      <c r="F135" s="116" t="str">
        <f ca="1">IFERROR(__xludf.DUMMYFUNCTION("""COMPUTED_VALUE"""),"0638")</f>
        <v>0638</v>
      </c>
      <c r="G135" s="117" t="str">
        <f ca="1">IFERROR(__xludf.DUMMYFUNCTION("""COMPUTED_VALUE"""),"0463108")</f>
        <v>0463108</v>
      </c>
      <c r="H135" s="115" t="str">
        <f ca="1">IFERROR(__xludf.DUMMYFUNCTION("""COMPUTED_VALUE"""),"EJA")</f>
        <v>EJA</v>
      </c>
      <c r="I135" s="118">
        <f ca="1">IFERROR(__xludf.DUMMYFUNCTION("""COMPUTED_VALUE"""),608)</f>
        <v>608</v>
      </c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19.5" customHeight="1">
      <c r="A136" s="114" t="str">
        <f ca="1">IFERROR(__xludf.DUMMYFUNCTION("""COMPUTED_VALUE"""),"Araguaina")</f>
        <v>Araguaina</v>
      </c>
      <c r="B136" s="114" t="str">
        <f ca="1">IFERROR(__xludf.DUMMYFUNCTION("""COMPUTED_VALUE"""),"Wanderlandia")</f>
        <v>Wanderlandia</v>
      </c>
      <c r="C136" s="115" t="str">
        <f ca="1">IFERROR(__xludf.DUMMYFUNCTION("""COMPUTED_VALUE"""),"A.A. COL. ESTADUAL JOSE LUIZ SIQUEIRA")</f>
        <v>A.A. COL. ESTADUAL JOSE LUIZ SIQUEIRA</v>
      </c>
      <c r="D136" s="116" t="str">
        <f ca="1">IFERROR(__xludf.DUMMYFUNCTION("""COMPUTED_VALUE"""),"01257082000117")</f>
        <v>01257082000117</v>
      </c>
      <c r="E136" s="116" t="str">
        <f ca="1">IFERROR(__xludf.DUMMYFUNCTION("""COMPUTED_VALUE"""),"001")</f>
        <v>001</v>
      </c>
      <c r="F136" s="116" t="str">
        <f ca="1">IFERROR(__xludf.DUMMYFUNCTION("""COMPUTED_VALUE"""),"0638")</f>
        <v>0638</v>
      </c>
      <c r="G136" s="117" t="str">
        <f ca="1">IFERROR(__xludf.DUMMYFUNCTION("""COMPUTED_VALUE"""),"0465291")</f>
        <v>0465291</v>
      </c>
      <c r="H136" s="115" t="str">
        <f ca="1">IFERROR(__xludf.DUMMYFUNCTION("""COMPUTED_VALUE"""),"ENS FUND PARCIAL")</f>
        <v>ENS FUND PARCIAL</v>
      </c>
      <c r="I136" s="118">
        <f ca="1">IFERROR(__xludf.DUMMYFUNCTION("""COMPUTED_VALUE"""),900)</f>
        <v>900</v>
      </c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19.5" customHeight="1">
      <c r="A137" s="114" t="str">
        <f ca="1">IFERROR(__xludf.DUMMYFUNCTION("""COMPUTED_VALUE"""),"Araguaina")</f>
        <v>Araguaina</v>
      </c>
      <c r="B137" s="114" t="str">
        <f ca="1">IFERROR(__xludf.DUMMYFUNCTION("""COMPUTED_VALUE"""),"Wanderlandia")</f>
        <v>Wanderlandia</v>
      </c>
      <c r="C137" s="115" t="str">
        <f ca="1">IFERROR(__xludf.DUMMYFUNCTION("""COMPUTED_VALUE"""),"A.A. COL. ESTADUAL JOSE LUIZ SIQUEIRA")</f>
        <v>A.A. COL. ESTADUAL JOSE LUIZ SIQUEIRA</v>
      </c>
      <c r="D137" s="116" t="str">
        <f ca="1">IFERROR(__xludf.DUMMYFUNCTION("""COMPUTED_VALUE"""),"01257082000117")</f>
        <v>01257082000117</v>
      </c>
      <c r="E137" s="116" t="str">
        <f ca="1">IFERROR(__xludf.DUMMYFUNCTION("""COMPUTED_VALUE"""),"001")</f>
        <v>001</v>
      </c>
      <c r="F137" s="116" t="str">
        <f ca="1">IFERROR(__xludf.DUMMYFUNCTION("""COMPUTED_VALUE"""),"0638")</f>
        <v>0638</v>
      </c>
      <c r="G137" s="117" t="str">
        <f ca="1">IFERROR(__xludf.DUMMYFUNCTION("""COMPUTED_VALUE"""),"0465291")</f>
        <v>0465291</v>
      </c>
      <c r="H137" s="115" t="str">
        <f ca="1">IFERROR(__xludf.DUMMYFUNCTION("""COMPUTED_VALUE"""),"AEE")</f>
        <v>AEE</v>
      </c>
      <c r="I137" s="118">
        <f ca="1">IFERROR(__xludf.DUMMYFUNCTION("""COMPUTED_VALUE"""),222.6)</f>
        <v>222.6</v>
      </c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19.5" customHeight="1">
      <c r="A138" s="114" t="str">
        <f ca="1">IFERROR(__xludf.DUMMYFUNCTION("""COMPUTED_VALUE"""),"Araguaina")</f>
        <v>Araguaina</v>
      </c>
      <c r="B138" s="114" t="str">
        <f ca="1">IFERROR(__xludf.DUMMYFUNCTION("""COMPUTED_VALUE"""),"Wanderlandia")</f>
        <v>Wanderlandia</v>
      </c>
      <c r="C138" s="115" t="str">
        <f ca="1">IFERROR(__xludf.DUMMYFUNCTION("""COMPUTED_VALUE"""),"A.A. COL. ESTADUAL JOSE LUIZ SIQUEIRA")</f>
        <v>A.A. COL. ESTADUAL JOSE LUIZ SIQUEIRA</v>
      </c>
      <c r="D138" s="116" t="str">
        <f ca="1">IFERROR(__xludf.DUMMYFUNCTION("""COMPUTED_VALUE"""),"01257082000117")</f>
        <v>01257082000117</v>
      </c>
      <c r="E138" s="116" t="str">
        <f ca="1">IFERROR(__xludf.DUMMYFUNCTION("""COMPUTED_VALUE"""),"001")</f>
        <v>001</v>
      </c>
      <c r="F138" s="116" t="str">
        <f ca="1">IFERROR(__xludf.DUMMYFUNCTION("""COMPUTED_VALUE"""),"0638")</f>
        <v>0638</v>
      </c>
      <c r="G138" s="117" t="str">
        <f ca="1">IFERROR(__xludf.DUMMYFUNCTION("""COMPUTED_VALUE"""),"0465291")</f>
        <v>0465291</v>
      </c>
      <c r="H138" s="115" t="str">
        <f ca="1">IFERROR(__xludf.DUMMYFUNCTION("""COMPUTED_VALUE"""),"ENSINO MEDIO PARCIAL")</f>
        <v>ENSINO MEDIO PARCIAL</v>
      </c>
      <c r="I138" s="118">
        <f ca="1">IFERROR(__xludf.DUMMYFUNCTION("""COMPUTED_VALUE"""),2275.2)</f>
        <v>2275.1999999999998</v>
      </c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19.5" customHeight="1">
      <c r="A139" s="114" t="str">
        <f ca="1">IFERROR(__xludf.DUMMYFUNCTION("""COMPUTED_VALUE"""),"Araguaina")</f>
        <v>Araguaina</v>
      </c>
      <c r="B139" s="114" t="str">
        <f ca="1">IFERROR(__xludf.DUMMYFUNCTION("""COMPUTED_VALUE"""),"Wanderlandia")</f>
        <v>Wanderlandia</v>
      </c>
      <c r="C139" s="115" t="str">
        <f ca="1">IFERROR(__xludf.DUMMYFUNCTION("""COMPUTED_VALUE"""),"ASSOCIAÇÃO DE APOIO DA ESCOLA ESPECIAL MORADA DO SOL")</f>
        <v>ASSOCIAÇÃO DE APOIO DA ESCOLA ESPECIAL MORADA DO SOL</v>
      </c>
      <c r="D139" s="116" t="str">
        <f ca="1">IFERROR(__xludf.DUMMYFUNCTION("""COMPUTED_VALUE"""),"07941368000101")</f>
        <v>07941368000101</v>
      </c>
      <c r="E139" s="116" t="str">
        <f ca="1">IFERROR(__xludf.DUMMYFUNCTION("""COMPUTED_VALUE"""),"001")</f>
        <v>001</v>
      </c>
      <c r="F139" s="116" t="str">
        <f ca="1">IFERROR(__xludf.DUMMYFUNCTION("""COMPUTED_VALUE"""),"0638")</f>
        <v>0638</v>
      </c>
      <c r="G139" s="117" t="str">
        <f ca="1">IFERROR(__xludf.DUMMYFUNCTION("""COMPUTED_VALUE"""),"537349")</f>
        <v>537349</v>
      </c>
      <c r="H139" s="115" t="str">
        <f ca="1">IFERROR(__xludf.DUMMYFUNCTION("""COMPUTED_VALUE"""),"ENS FUND PARCIAL")</f>
        <v>ENS FUND PARCIAL</v>
      </c>
      <c r="I139" s="118">
        <f ca="1">IFERROR(__xludf.DUMMYFUNCTION("""COMPUTED_VALUE"""),28.8)</f>
        <v>28.8</v>
      </c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19.5" customHeight="1">
      <c r="A140" s="114" t="str">
        <f ca="1">IFERROR(__xludf.DUMMYFUNCTION("""COMPUTED_VALUE"""),"Araguaina")</f>
        <v>Araguaina</v>
      </c>
      <c r="B140" s="114" t="str">
        <f ca="1">IFERROR(__xludf.DUMMYFUNCTION("""COMPUTED_VALUE"""),"Wanderlandia")</f>
        <v>Wanderlandia</v>
      </c>
      <c r="C140" s="115" t="str">
        <f ca="1">IFERROR(__xludf.DUMMYFUNCTION("""COMPUTED_VALUE"""),"ASSOCIAÇÃO DE APOIO DA ESCOLA ESPECIAL MORADA DO SOL")</f>
        <v>ASSOCIAÇÃO DE APOIO DA ESCOLA ESPECIAL MORADA DO SOL</v>
      </c>
      <c r="D140" s="116" t="str">
        <f ca="1">IFERROR(__xludf.DUMMYFUNCTION("""COMPUTED_VALUE"""),"07941368000101")</f>
        <v>07941368000101</v>
      </c>
      <c r="E140" s="116" t="str">
        <f ca="1">IFERROR(__xludf.DUMMYFUNCTION("""COMPUTED_VALUE"""),"001")</f>
        <v>001</v>
      </c>
      <c r="F140" s="116" t="str">
        <f ca="1">IFERROR(__xludf.DUMMYFUNCTION("""COMPUTED_VALUE"""),"0638")</f>
        <v>0638</v>
      </c>
      <c r="G140" s="117" t="str">
        <f ca="1">IFERROR(__xludf.DUMMYFUNCTION("""COMPUTED_VALUE"""),"537349")</f>
        <v>537349</v>
      </c>
      <c r="H140" s="115" t="str">
        <f ca="1">IFERROR(__xludf.DUMMYFUNCTION("""COMPUTED_VALUE"""),"EJA")</f>
        <v>EJA</v>
      </c>
      <c r="I140" s="118">
        <f ca="1">IFERROR(__xludf.DUMMYFUNCTION("""COMPUTED_VALUE"""),486.4)</f>
        <v>486.4</v>
      </c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19.5" customHeight="1">
      <c r="A141" s="114" t="str">
        <f ca="1">IFERROR(__xludf.DUMMYFUNCTION("""COMPUTED_VALUE"""),"Araguaina")</f>
        <v>Araguaina</v>
      </c>
      <c r="B141" s="114" t="str">
        <f ca="1">IFERROR(__xludf.DUMMYFUNCTION("""COMPUTED_VALUE"""),"Xambioa")</f>
        <v>Xambioa</v>
      </c>
      <c r="C141" s="115" t="str">
        <f ca="1">IFERROR(__xludf.DUMMYFUNCTION("""COMPUTED_VALUE"""),"AS. DE A. A ESC.PAROQUIAL SAO MIGUEL")</f>
        <v>AS. DE A. A ESC.PAROQUIAL SAO MIGUEL</v>
      </c>
      <c r="D141" s="116" t="str">
        <f ca="1">IFERROR(__xludf.DUMMYFUNCTION("""COMPUTED_VALUE"""),"01133698000186")</f>
        <v>01133698000186</v>
      </c>
      <c r="E141" s="116" t="str">
        <f ca="1">IFERROR(__xludf.DUMMYFUNCTION("""COMPUTED_VALUE"""),"001")</f>
        <v>001</v>
      </c>
      <c r="F141" s="116" t="str">
        <f ca="1">IFERROR(__xludf.DUMMYFUNCTION("""COMPUTED_VALUE"""),"3773")</f>
        <v>3773</v>
      </c>
      <c r="G141" s="117" t="str">
        <f ca="1">IFERROR(__xludf.DUMMYFUNCTION("""COMPUTED_VALUE"""),"330035")</f>
        <v>330035</v>
      </c>
      <c r="H141" s="115" t="str">
        <f ca="1">IFERROR(__xludf.DUMMYFUNCTION("""COMPUTED_VALUE"""),"ENS FUND PARCIAL")</f>
        <v>ENS FUND PARCIAL</v>
      </c>
      <c r="I141" s="118">
        <f ca="1">IFERROR(__xludf.DUMMYFUNCTION("""COMPUTED_VALUE"""),2484)</f>
        <v>2484</v>
      </c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19.5" customHeight="1">
      <c r="A142" s="114" t="str">
        <f ca="1">IFERROR(__xludf.DUMMYFUNCTION("""COMPUTED_VALUE"""),"Araguaina")</f>
        <v>Araguaina</v>
      </c>
      <c r="B142" s="114" t="str">
        <f ca="1">IFERROR(__xludf.DUMMYFUNCTION("""COMPUTED_VALUE"""),"Xambioa")</f>
        <v>Xambioa</v>
      </c>
      <c r="C142" s="115" t="str">
        <f ca="1">IFERROR(__xludf.DUMMYFUNCTION("""COMPUTED_VALUE"""),"AS. DE A. A ESC.PAROQUIAL SAO MIGUEL")</f>
        <v>AS. DE A. A ESC.PAROQUIAL SAO MIGUEL</v>
      </c>
      <c r="D142" s="116" t="str">
        <f ca="1">IFERROR(__xludf.DUMMYFUNCTION("""COMPUTED_VALUE"""),"01133698000186")</f>
        <v>01133698000186</v>
      </c>
      <c r="E142" s="116" t="str">
        <f ca="1">IFERROR(__xludf.DUMMYFUNCTION("""COMPUTED_VALUE"""),"001")</f>
        <v>001</v>
      </c>
      <c r="F142" s="116" t="str">
        <f ca="1">IFERROR(__xludf.DUMMYFUNCTION("""COMPUTED_VALUE"""),"3773")</f>
        <v>3773</v>
      </c>
      <c r="G142" s="117" t="str">
        <f ca="1">IFERROR(__xludf.DUMMYFUNCTION("""COMPUTED_VALUE"""),"330035")</f>
        <v>330035</v>
      </c>
      <c r="H142" s="115" t="str">
        <f ca="1">IFERROR(__xludf.DUMMYFUNCTION("""COMPUTED_VALUE"""),"AEE")</f>
        <v>AEE</v>
      </c>
      <c r="I142" s="118">
        <f ca="1">IFERROR(__xludf.DUMMYFUNCTION("""COMPUTED_VALUE"""),159)</f>
        <v>159</v>
      </c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19.5" customHeight="1">
      <c r="A143" s="114" t="str">
        <f ca="1">IFERROR(__xludf.DUMMYFUNCTION("""COMPUTED_VALUE"""),"Araguaina")</f>
        <v>Araguaina</v>
      </c>
      <c r="B143" s="114" t="str">
        <f ca="1">IFERROR(__xludf.DUMMYFUNCTION("""COMPUTED_VALUE"""),"Xambioa")</f>
        <v>Xambioa</v>
      </c>
      <c r="C143" s="115" t="str">
        <f ca="1">IFERROR(__xludf.DUMMYFUNCTION("""COMPUTED_VALUE"""),"A.A. COL. MUL. PROFA. JULIANA BARROS")</f>
        <v>A.A. COL. MUL. PROFA. JULIANA BARROS</v>
      </c>
      <c r="D143" s="116" t="str">
        <f ca="1">IFERROR(__xludf.DUMMYFUNCTION("""COMPUTED_VALUE"""),"01136047000140")</f>
        <v>01136047000140</v>
      </c>
      <c r="E143" s="116" t="str">
        <f ca="1">IFERROR(__xludf.DUMMYFUNCTION("""COMPUTED_VALUE"""),"001")</f>
        <v>001</v>
      </c>
      <c r="F143" s="116" t="str">
        <f ca="1">IFERROR(__xludf.DUMMYFUNCTION("""COMPUTED_VALUE"""),"3773")</f>
        <v>3773</v>
      </c>
      <c r="G143" s="117" t="str">
        <f ca="1">IFERROR(__xludf.DUMMYFUNCTION("""COMPUTED_VALUE"""),"0330027")</f>
        <v>0330027</v>
      </c>
      <c r="H143" s="115" t="str">
        <f ca="1">IFERROR(__xludf.DUMMYFUNCTION("""COMPUTED_VALUE"""),"ENS FUND PARCIAL")</f>
        <v>ENS FUND PARCIAL</v>
      </c>
      <c r="I143" s="118">
        <f ca="1">IFERROR(__xludf.DUMMYFUNCTION("""COMPUTED_VALUE"""),885.6)</f>
        <v>885.6</v>
      </c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19.5" customHeight="1">
      <c r="A144" s="114" t="str">
        <f ca="1">IFERROR(__xludf.DUMMYFUNCTION("""COMPUTED_VALUE"""),"Araguaina")</f>
        <v>Araguaina</v>
      </c>
      <c r="B144" s="114" t="str">
        <f ca="1">IFERROR(__xludf.DUMMYFUNCTION("""COMPUTED_VALUE"""),"Xambioa")</f>
        <v>Xambioa</v>
      </c>
      <c r="C144" s="115" t="str">
        <f ca="1">IFERROR(__xludf.DUMMYFUNCTION("""COMPUTED_VALUE"""),"A.A. COL. MUL. PROFA. JULIANA BARROS")</f>
        <v>A.A. COL. MUL. PROFA. JULIANA BARROS</v>
      </c>
      <c r="D144" s="116" t="str">
        <f ca="1">IFERROR(__xludf.DUMMYFUNCTION("""COMPUTED_VALUE"""),"01136047000140")</f>
        <v>01136047000140</v>
      </c>
      <c r="E144" s="116" t="str">
        <f ca="1">IFERROR(__xludf.DUMMYFUNCTION("""COMPUTED_VALUE"""),"001")</f>
        <v>001</v>
      </c>
      <c r="F144" s="116" t="str">
        <f ca="1">IFERROR(__xludf.DUMMYFUNCTION("""COMPUTED_VALUE"""),"3773")</f>
        <v>3773</v>
      </c>
      <c r="G144" s="117" t="str">
        <f ca="1">IFERROR(__xludf.DUMMYFUNCTION("""COMPUTED_VALUE"""),"0330027")</f>
        <v>0330027</v>
      </c>
      <c r="H144" s="115" t="str">
        <f ca="1">IFERROR(__xludf.DUMMYFUNCTION("""COMPUTED_VALUE"""),"EJA")</f>
        <v>EJA</v>
      </c>
      <c r="I144" s="118">
        <f ca="1">IFERROR(__xludf.DUMMYFUNCTION("""COMPUTED_VALUE"""),588.8)</f>
        <v>588.79999999999995</v>
      </c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19.5" customHeight="1">
      <c r="A145" s="114" t="str">
        <f ca="1">IFERROR(__xludf.DUMMYFUNCTION("""COMPUTED_VALUE"""),"Araguaina")</f>
        <v>Araguaina</v>
      </c>
      <c r="B145" s="114" t="str">
        <f ca="1">IFERROR(__xludf.DUMMYFUNCTION("""COMPUTED_VALUE"""),"Xambioa")</f>
        <v>Xambioa</v>
      </c>
      <c r="C145" s="115" t="str">
        <f ca="1">IFERROR(__xludf.DUMMYFUNCTION("""COMPUTED_VALUE"""),"A. COM. DA ESC. EST. EURICO MOTA")</f>
        <v>A. COM. DA ESC. EST. EURICO MOTA</v>
      </c>
      <c r="D145" s="116" t="str">
        <f ca="1">IFERROR(__xludf.DUMMYFUNCTION("""COMPUTED_VALUE"""),"01718086000155")</f>
        <v>01718086000155</v>
      </c>
      <c r="E145" s="116" t="str">
        <f ca="1">IFERROR(__xludf.DUMMYFUNCTION("""COMPUTED_VALUE"""),"001")</f>
        <v>001</v>
      </c>
      <c r="F145" s="116" t="str">
        <f ca="1">IFERROR(__xludf.DUMMYFUNCTION("""COMPUTED_VALUE"""),"3773")</f>
        <v>3773</v>
      </c>
      <c r="G145" s="117" t="str">
        <f ca="1">IFERROR(__xludf.DUMMYFUNCTION("""COMPUTED_VALUE"""),"0324744")</f>
        <v>0324744</v>
      </c>
      <c r="H145" s="115" t="str">
        <f ca="1">IFERROR(__xludf.DUMMYFUNCTION("""COMPUTED_VALUE"""),"ENSINO MEDIO PARCIAL")</f>
        <v>ENSINO MEDIO PARCIAL</v>
      </c>
      <c r="I145" s="118">
        <f ca="1">IFERROR(__xludf.DUMMYFUNCTION("""COMPUTED_VALUE"""),3528)</f>
        <v>3528</v>
      </c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19.5" customHeight="1">
      <c r="A146" s="114" t="str">
        <f ca="1">IFERROR(__xludf.DUMMYFUNCTION("""COMPUTED_VALUE"""),"Araguatins")</f>
        <v>Araguatins</v>
      </c>
      <c r="B146" s="114" t="str">
        <f ca="1">IFERROR(__xludf.DUMMYFUNCTION("""COMPUTED_VALUE"""),"Araguatins")</f>
        <v>Araguatins</v>
      </c>
      <c r="C146" s="115" t="str">
        <f ca="1">IFERROR(__xludf.DUMMYFUNCTION("""COMPUTED_VALUE"""),"A.A. E. EST. ATANAZIO DE MOURA SEIXAS")</f>
        <v>A.A. E. EST. ATANAZIO DE MOURA SEIXAS</v>
      </c>
      <c r="D146" s="116" t="str">
        <f ca="1">IFERROR(__xludf.DUMMYFUNCTION("""COMPUTED_VALUE"""),"01068353000196")</f>
        <v>01068353000196</v>
      </c>
      <c r="E146" s="116" t="str">
        <f ca="1">IFERROR(__xludf.DUMMYFUNCTION("""COMPUTED_VALUE"""),"001")</f>
        <v>001</v>
      </c>
      <c r="F146" s="116" t="str">
        <f ca="1">IFERROR(__xludf.DUMMYFUNCTION("""COMPUTED_VALUE"""),"1305")</f>
        <v>1305</v>
      </c>
      <c r="G146" s="117" t="str">
        <f ca="1">IFERROR(__xludf.DUMMYFUNCTION("""COMPUTED_VALUE"""),"109215")</f>
        <v>109215</v>
      </c>
      <c r="H146" s="115" t="str">
        <f ca="1">IFERROR(__xludf.DUMMYFUNCTION("""COMPUTED_VALUE"""),"ENS FUND PARCIAL")</f>
        <v>ENS FUND PARCIAL</v>
      </c>
      <c r="I146" s="118">
        <f ca="1">IFERROR(__xludf.DUMMYFUNCTION("""COMPUTED_VALUE"""),561.6)</f>
        <v>561.6</v>
      </c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19.5" customHeight="1">
      <c r="A147" s="114" t="str">
        <f ca="1">IFERROR(__xludf.DUMMYFUNCTION("""COMPUTED_VALUE"""),"Araguatins")</f>
        <v>Araguatins</v>
      </c>
      <c r="B147" s="114" t="str">
        <f ca="1">IFERROR(__xludf.DUMMYFUNCTION("""COMPUTED_VALUE"""),"Araguatins")</f>
        <v>Araguatins</v>
      </c>
      <c r="C147" s="115" t="str">
        <f ca="1">IFERROR(__xludf.DUMMYFUNCTION("""COMPUTED_VALUE"""),"A.A. E. EST. ATANAZIO DE MOURA SEIXAS")</f>
        <v>A.A. E. EST. ATANAZIO DE MOURA SEIXAS</v>
      </c>
      <c r="D147" s="116" t="str">
        <f ca="1">IFERROR(__xludf.DUMMYFUNCTION("""COMPUTED_VALUE"""),"01068353000196")</f>
        <v>01068353000196</v>
      </c>
      <c r="E147" s="116" t="str">
        <f ca="1">IFERROR(__xludf.DUMMYFUNCTION("""COMPUTED_VALUE"""),"001")</f>
        <v>001</v>
      </c>
      <c r="F147" s="116" t="str">
        <f ca="1">IFERROR(__xludf.DUMMYFUNCTION("""COMPUTED_VALUE"""),"1305")</f>
        <v>1305</v>
      </c>
      <c r="G147" s="117" t="str">
        <f ca="1">IFERROR(__xludf.DUMMYFUNCTION("""COMPUTED_VALUE"""),"109215")</f>
        <v>109215</v>
      </c>
      <c r="H147" s="115" t="str">
        <f ca="1">IFERROR(__xludf.DUMMYFUNCTION("""COMPUTED_VALUE"""),"ENSINO MEDIO PARCIAL")</f>
        <v>ENSINO MEDIO PARCIAL</v>
      </c>
      <c r="I147" s="118">
        <f ca="1">IFERROR(__xludf.DUMMYFUNCTION("""COMPUTED_VALUE"""),324)</f>
        <v>324</v>
      </c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19.5" customHeight="1">
      <c r="A148" s="114" t="str">
        <f ca="1">IFERROR(__xludf.DUMMYFUNCTION("""COMPUTED_VALUE"""),"Araguatins")</f>
        <v>Araguatins</v>
      </c>
      <c r="B148" s="114" t="str">
        <f ca="1">IFERROR(__xludf.DUMMYFUNCTION("""COMPUTED_VALUE"""),"Araguatins")</f>
        <v>Araguatins</v>
      </c>
      <c r="C148" s="115" t="str">
        <f ca="1">IFERROR(__xludf.DUMMYFUNCTION("""COMPUTED_VALUE"""),"A.A. E. EST. ATANAZIO DE MOURA SEIXAS")</f>
        <v>A.A. E. EST. ATANAZIO DE MOURA SEIXAS</v>
      </c>
      <c r="D148" s="116" t="str">
        <f ca="1">IFERROR(__xludf.DUMMYFUNCTION("""COMPUTED_VALUE"""),"01068353000196")</f>
        <v>01068353000196</v>
      </c>
      <c r="E148" s="116" t="str">
        <f ca="1">IFERROR(__xludf.DUMMYFUNCTION("""COMPUTED_VALUE"""),"001")</f>
        <v>001</v>
      </c>
      <c r="F148" s="116" t="str">
        <f ca="1">IFERROR(__xludf.DUMMYFUNCTION("""COMPUTED_VALUE"""),"1305")</f>
        <v>1305</v>
      </c>
      <c r="G148" s="117" t="str">
        <f ca="1">IFERROR(__xludf.DUMMYFUNCTION("""COMPUTED_VALUE"""),"109215")</f>
        <v>109215</v>
      </c>
      <c r="H148" s="115" t="str">
        <f ca="1">IFERROR(__xludf.DUMMYFUNCTION("""COMPUTED_VALUE"""),"EJA")</f>
        <v>EJA</v>
      </c>
      <c r="I148" s="118">
        <f ca="1">IFERROR(__xludf.DUMMYFUNCTION("""COMPUTED_VALUE"""),134.4)</f>
        <v>134.4</v>
      </c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19.5" customHeight="1">
      <c r="A149" s="114" t="str">
        <f ca="1">IFERROR(__xludf.DUMMYFUNCTION("""COMPUTED_VALUE"""),"Araguatins")</f>
        <v>Araguatins</v>
      </c>
      <c r="B149" s="114" t="str">
        <f ca="1">IFERROR(__xludf.DUMMYFUNCTION("""COMPUTED_VALUE"""),"Araguatins")</f>
        <v>Araguatins</v>
      </c>
      <c r="C149" s="115" t="str">
        <f ca="1">IFERROR(__xludf.DUMMYFUNCTION("""COMPUTED_VALUE"""),"ASSOC. APOIO ESC. EST. DENISE GOMIDE AMUI")</f>
        <v>ASSOC. APOIO ESC. EST. DENISE GOMIDE AMUI</v>
      </c>
      <c r="D149" s="116" t="str">
        <f ca="1">IFERROR(__xludf.DUMMYFUNCTION("""COMPUTED_VALUE"""),"01136000000186")</f>
        <v>01136000000186</v>
      </c>
      <c r="E149" s="116" t="str">
        <f ca="1">IFERROR(__xludf.DUMMYFUNCTION("""COMPUTED_VALUE"""),"001")</f>
        <v>001</v>
      </c>
      <c r="F149" s="116" t="str">
        <f ca="1">IFERROR(__xludf.DUMMYFUNCTION("""COMPUTED_VALUE"""),"1305")</f>
        <v>1305</v>
      </c>
      <c r="G149" s="117" t="str">
        <f ca="1">IFERROR(__xludf.DUMMYFUNCTION("""COMPUTED_VALUE"""),"0109223")</f>
        <v>0109223</v>
      </c>
      <c r="H149" s="115" t="str">
        <f ca="1">IFERROR(__xludf.DUMMYFUNCTION("""COMPUTED_VALUE"""),"AEE")</f>
        <v>AEE</v>
      </c>
      <c r="I149" s="118">
        <f ca="1">IFERROR(__xludf.DUMMYFUNCTION("""COMPUTED_VALUE"""),190.799999999999)</f>
        <v>190.79999999999899</v>
      </c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19.5" customHeight="1">
      <c r="A150" s="114" t="str">
        <f ca="1">IFERROR(__xludf.DUMMYFUNCTION("""COMPUTED_VALUE"""),"Araguatins")</f>
        <v>Araguatins</v>
      </c>
      <c r="B150" s="114" t="str">
        <f ca="1">IFERROR(__xludf.DUMMYFUNCTION("""COMPUTED_VALUE"""),"Araguatins")</f>
        <v>Araguatins</v>
      </c>
      <c r="C150" s="115" t="str">
        <f ca="1">IFERROR(__xludf.DUMMYFUNCTION("""COMPUTED_VALUE"""),"ASSOC. APOIO ESC. EST. DENISE GOMIDE AMUI")</f>
        <v>ASSOC. APOIO ESC. EST. DENISE GOMIDE AMUI</v>
      </c>
      <c r="D150" s="116" t="str">
        <f ca="1">IFERROR(__xludf.DUMMYFUNCTION("""COMPUTED_VALUE"""),"01136000000186")</f>
        <v>01136000000186</v>
      </c>
      <c r="E150" s="116" t="str">
        <f ca="1">IFERROR(__xludf.DUMMYFUNCTION("""COMPUTED_VALUE"""),"001")</f>
        <v>001</v>
      </c>
      <c r="F150" s="116" t="str">
        <f ca="1">IFERROR(__xludf.DUMMYFUNCTION("""COMPUTED_VALUE"""),"1305")</f>
        <v>1305</v>
      </c>
      <c r="G150" s="117" t="str">
        <f ca="1">IFERROR(__xludf.DUMMYFUNCTION("""COMPUTED_VALUE"""),"0109223")</f>
        <v>0109223</v>
      </c>
      <c r="H150" s="115" t="str">
        <f ca="1">IFERROR(__xludf.DUMMYFUNCTION("""COMPUTED_VALUE"""),"ENSINO MEDIO PARCIAL")</f>
        <v>ENSINO MEDIO PARCIAL</v>
      </c>
      <c r="I150" s="118">
        <f ca="1">IFERROR(__xludf.DUMMYFUNCTION("""COMPUTED_VALUE"""),5090.4)</f>
        <v>5090.3999999999996</v>
      </c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19.5" customHeight="1">
      <c r="A151" s="114" t="str">
        <f ca="1">IFERROR(__xludf.DUMMYFUNCTION("""COMPUTED_VALUE"""),"Araguatins")</f>
        <v>Araguatins</v>
      </c>
      <c r="B151" s="114" t="str">
        <f ca="1">IFERROR(__xludf.DUMMYFUNCTION("""COMPUTED_VALUE"""),"Araguatins")</f>
        <v>Araguatins</v>
      </c>
      <c r="C151" s="115" t="str">
        <f ca="1">IFERROR(__xludf.DUMMYFUNCTION("""COMPUTED_VALUE"""),"ASSOC. DE APOIO ESC. EST. FREI SAVINO")</f>
        <v>ASSOC. DE APOIO ESC. EST. FREI SAVINO</v>
      </c>
      <c r="D151" s="116" t="str">
        <f ca="1">IFERROR(__xludf.DUMMYFUNCTION("""COMPUTED_VALUE"""),"01181389000181")</f>
        <v>01181389000181</v>
      </c>
      <c r="E151" s="116" t="str">
        <f ca="1">IFERROR(__xludf.DUMMYFUNCTION("""COMPUTED_VALUE"""),"001")</f>
        <v>001</v>
      </c>
      <c r="F151" s="116" t="str">
        <f ca="1">IFERROR(__xludf.DUMMYFUNCTION("""COMPUTED_VALUE"""),"1305")</f>
        <v>1305</v>
      </c>
      <c r="G151" s="117" t="str">
        <f ca="1">IFERROR(__xludf.DUMMYFUNCTION("""COMPUTED_VALUE"""),"0019437")</f>
        <v>0019437</v>
      </c>
      <c r="H151" s="115" t="str">
        <f ca="1">IFERROR(__xludf.DUMMYFUNCTION("""COMPUTED_VALUE"""),"ENS FUND PARCIAL")</f>
        <v>ENS FUND PARCIAL</v>
      </c>
      <c r="I151" s="118">
        <f ca="1">IFERROR(__xludf.DUMMYFUNCTION("""COMPUTED_VALUE"""),446.4)</f>
        <v>446.4</v>
      </c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19.5" customHeight="1">
      <c r="A152" s="114" t="str">
        <f ca="1">IFERROR(__xludf.DUMMYFUNCTION("""COMPUTED_VALUE"""),"Araguatins")</f>
        <v>Araguatins</v>
      </c>
      <c r="B152" s="114" t="str">
        <f ca="1">IFERROR(__xludf.DUMMYFUNCTION("""COMPUTED_VALUE"""),"Araguatins")</f>
        <v>Araguatins</v>
      </c>
      <c r="C152" s="115" t="str">
        <f ca="1">IFERROR(__xludf.DUMMYFUNCTION("""COMPUTED_VALUE"""),"ASSOC. DE APOIO ESC. EST. FREI SAVINO")</f>
        <v>ASSOC. DE APOIO ESC. EST. FREI SAVINO</v>
      </c>
      <c r="D152" s="116" t="str">
        <f ca="1">IFERROR(__xludf.DUMMYFUNCTION("""COMPUTED_VALUE"""),"01181389000181")</f>
        <v>01181389000181</v>
      </c>
      <c r="E152" s="116" t="str">
        <f ca="1">IFERROR(__xludf.DUMMYFUNCTION("""COMPUTED_VALUE"""),"001")</f>
        <v>001</v>
      </c>
      <c r="F152" s="116" t="str">
        <f ca="1">IFERROR(__xludf.DUMMYFUNCTION("""COMPUTED_VALUE"""),"1305")</f>
        <v>1305</v>
      </c>
      <c r="G152" s="117" t="str">
        <f ca="1">IFERROR(__xludf.DUMMYFUNCTION("""COMPUTED_VALUE"""),"0019437")</f>
        <v>0019437</v>
      </c>
      <c r="H152" s="115" t="str">
        <f ca="1">IFERROR(__xludf.DUMMYFUNCTION("""COMPUTED_VALUE"""),"AEE")</f>
        <v>AEE</v>
      </c>
      <c r="I152" s="118">
        <f ca="1">IFERROR(__xludf.DUMMYFUNCTION("""COMPUTED_VALUE"""),116.6)</f>
        <v>116.6</v>
      </c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19.5" customHeight="1">
      <c r="A153" s="114" t="str">
        <f ca="1">IFERROR(__xludf.DUMMYFUNCTION("""COMPUTED_VALUE"""),"Araguatins")</f>
        <v>Araguatins</v>
      </c>
      <c r="B153" s="114" t="str">
        <f ca="1">IFERROR(__xludf.DUMMYFUNCTION("""COMPUTED_VALUE"""),"Araguatins")</f>
        <v>Araguatins</v>
      </c>
      <c r="C153" s="115" t="str">
        <f ca="1">IFERROR(__xludf.DUMMYFUNCTION("""COMPUTED_VALUE"""),"ASSOC. DE APOIO ESC. EST. FREI SAVINO")</f>
        <v>ASSOC. DE APOIO ESC. EST. FREI SAVINO</v>
      </c>
      <c r="D153" s="116" t="str">
        <f ca="1">IFERROR(__xludf.DUMMYFUNCTION("""COMPUTED_VALUE"""),"01181389000181")</f>
        <v>01181389000181</v>
      </c>
      <c r="E153" s="116" t="str">
        <f ca="1">IFERROR(__xludf.DUMMYFUNCTION("""COMPUTED_VALUE"""),"001")</f>
        <v>001</v>
      </c>
      <c r="F153" s="116" t="str">
        <f ca="1">IFERROR(__xludf.DUMMYFUNCTION("""COMPUTED_VALUE"""),"1305")</f>
        <v>1305</v>
      </c>
      <c r="G153" s="117" t="str">
        <f ca="1">IFERROR(__xludf.DUMMYFUNCTION("""COMPUTED_VALUE"""),"0019437")</f>
        <v>0019437</v>
      </c>
      <c r="H153" s="115" t="str">
        <f ca="1">IFERROR(__xludf.DUMMYFUNCTION("""COMPUTED_VALUE"""),"ENSINO MEDIO PARCIAL")</f>
        <v>ENSINO MEDIO PARCIAL</v>
      </c>
      <c r="I153" s="118">
        <f ca="1">IFERROR(__xludf.DUMMYFUNCTION("""COMPUTED_VALUE"""),367.2)</f>
        <v>367.2</v>
      </c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19.5" customHeight="1">
      <c r="A154" s="114" t="str">
        <f ca="1">IFERROR(__xludf.DUMMYFUNCTION("""COMPUTED_VALUE"""),"Araguatins")</f>
        <v>Araguatins</v>
      </c>
      <c r="B154" s="114" t="str">
        <f ca="1">IFERROR(__xludf.DUMMYFUNCTION("""COMPUTED_VALUE"""),"Araguatins")</f>
        <v>Araguatins</v>
      </c>
      <c r="C154" s="115" t="str">
        <f ca="1">IFERROR(__xludf.DUMMYFUNCTION("""COMPUTED_VALUE"""),"A.A. COL. EST. LEONIDAS G. DUARTE")</f>
        <v>A.A. COL. EST. LEONIDAS G. DUARTE</v>
      </c>
      <c r="D154" s="116" t="str">
        <f ca="1">IFERROR(__xludf.DUMMYFUNCTION("""COMPUTED_VALUE"""),"01190189000195")</f>
        <v>01190189000195</v>
      </c>
      <c r="E154" s="116" t="str">
        <f ca="1">IFERROR(__xludf.DUMMYFUNCTION("""COMPUTED_VALUE"""),"001")</f>
        <v>001</v>
      </c>
      <c r="F154" s="116" t="str">
        <f ca="1">IFERROR(__xludf.DUMMYFUNCTION("""COMPUTED_VALUE"""),"1305")</f>
        <v>1305</v>
      </c>
      <c r="G154" s="117" t="str">
        <f ca="1">IFERROR(__xludf.DUMMYFUNCTION("""COMPUTED_VALUE"""),"0019143")</f>
        <v>0019143</v>
      </c>
      <c r="H154" s="115" t="str">
        <f ca="1">IFERROR(__xludf.DUMMYFUNCTION("""COMPUTED_VALUE"""),"ENS FUND PARCIAL")</f>
        <v>ENS FUND PARCIAL</v>
      </c>
      <c r="I154" s="118">
        <f ca="1">IFERROR(__xludf.DUMMYFUNCTION("""COMPUTED_VALUE"""),3060)</f>
        <v>3060</v>
      </c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19.5" customHeight="1">
      <c r="A155" s="114" t="str">
        <f ca="1">IFERROR(__xludf.DUMMYFUNCTION("""COMPUTED_VALUE"""),"Araguatins")</f>
        <v>Araguatins</v>
      </c>
      <c r="B155" s="114" t="str">
        <f ca="1">IFERROR(__xludf.DUMMYFUNCTION("""COMPUTED_VALUE"""),"Araguatins")</f>
        <v>Araguatins</v>
      </c>
      <c r="C155" s="115" t="str">
        <f ca="1">IFERROR(__xludf.DUMMYFUNCTION("""COMPUTED_VALUE"""),"A.A. A ESC. EST. OSVALDO FRANCO")</f>
        <v>A.A. A ESC. EST. OSVALDO FRANCO</v>
      </c>
      <c r="D155" s="116" t="str">
        <f ca="1">IFERROR(__xludf.DUMMYFUNCTION("""COMPUTED_VALUE"""),"01392733000181")</f>
        <v>01392733000181</v>
      </c>
      <c r="E155" s="116" t="str">
        <f ca="1">IFERROR(__xludf.DUMMYFUNCTION("""COMPUTED_VALUE"""),"001")</f>
        <v>001</v>
      </c>
      <c r="F155" s="116" t="str">
        <f ca="1">IFERROR(__xludf.DUMMYFUNCTION("""COMPUTED_VALUE"""),"1305")</f>
        <v>1305</v>
      </c>
      <c r="G155" s="117" t="str">
        <f ca="1">IFERROR(__xludf.DUMMYFUNCTION("""COMPUTED_VALUE"""),"109738")</f>
        <v>109738</v>
      </c>
      <c r="H155" s="115" t="str">
        <f ca="1">IFERROR(__xludf.DUMMYFUNCTION("""COMPUTED_VALUE"""),"ENS FUND PARCIAL")</f>
        <v>ENS FUND PARCIAL</v>
      </c>
      <c r="I155" s="118">
        <f ca="1">IFERROR(__xludf.DUMMYFUNCTION("""COMPUTED_VALUE"""),1994.4)</f>
        <v>1994.4</v>
      </c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19.5" customHeight="1">
      <c r="A156" s="114" t="str">
        <f ca="1">IFERROR(__xludf.DUMMYFUNCTION("""COMPUTED_VALUE"""),"Araguatins")</f>
        <v>Araguatins</v>
      </c>
      <c r="B156" s="114" t="str">
        <f ca="1">IFERROR(__xludf.DUMMYFUNCTION("""COMPUTED_VALUE"""),"Araguatins")</f>
        <v>Araguatins</v>
      </c>
      <c r="C156" s="115" t="str">
        <f ca="1">IFERROR(__xludf.DUMMYFUNCTION("""COMPUTED_VALUE"""),"A.A. A ESC. EST. OSVALDO FRANCO")</f>
        <v>A.A. A ESC. EST. OSVALDO FRANCO</v>
      </c>
      <c r="D156" s="116" t="str">
        <f ca="1">IFERROR(__xludf.DUMMYFUNCTION("""COMPUTED_VALUE"""),"01392733000181")</f>
        <v>01392733000181</v>
      </c>
      <c r="E156" s="116" t="str">
        <f ca="1">IFERROR(__xludf.DUMMYFUNCTION("""COMPUTED_VALUE"""),"001")</f>
        <v>001</v>
      </c>
      <c r="F156" s="116" t="str">
        <f ca="1">IFERROR(__xludf.DUMMYFUNCTION("""COMPUTED_VALUE"""),"1305")</f>
        <v>1305</v>
      </c>
      <c r="G156" s="117" t="str">
        <f ca="1">IFERROR(__xludf.DUMMYFUNCTION("""COMPUTED_VALUE"""),"109738")</f>
        <v>109738</v>
      </c>
      <c r="H156" s="115" t="str">
        <f ca="1">IFERROR(__xludf.DUMMYFUNCTION("""COMPUTED_VALUE"""),"AEE")</f>
        <v>AEE</v>
      </c>
      <c r="I156" s="118">
        <f ca="1">IFERROR(__xludf.DUMMYFUNCTION("""COMPUTED_VALUE"""),180.2)</f>
        <v>180.2</v>
      </c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19.5" customHeight="1">
      <c r="A157" s="114" t="str">
        <f ca="1">IFERROR(__xludf.DUMMYFUNCTION("""COMPUTED_VALUE"""),"Araguatins")</f>
        <v>Araguatins</v>
      </c>
      <c r="B157" s="114" t="str">
        <f ca="1">IFERROR(__xludf.DUMMYFUNCTION("""COMPUTED_VALUE"""),"Araguatins")</f>
        <v>Araguatins</v>
      </c>
      <c r="C157" s="115" t="str">
        <f ca="1">IFERROR(__xludf.DUMMYFUNCTION("""COMPUTED_VALUE"""),"A.A. A ESC. EST. OSVALDO FRANCO")</f>
        <v>A.A. A ESC. EST. OSVALDO FRANCO</v>
      </c>
      <c r="D157" s="116" t="str">
        <f ca="1">IFERROR(__xludf.DUMMYFUNCTION("""COMPUTED_VALUE"""),"01392733000181")</f>
        <v>01392733000181</v>
      </c>
      <c r="E157" s="116" t="str">
        <f ca="1">IFERROR(__xludf.DUMMYFUNCTION("""COMPUTED_VALUE"""),"001")</f>
        <v>001</v>
      </c>
      <c r="F157" s="116" t="str">
        <f ca="1">IFERROR(__xludf.DUMMYFUNCTION("""COMPUTED_VALUE"""),"1305")</f>
        <v>1305</v>
      </c>
      <c r="G157" s="117" t="str">
        <f ca="1">IFERROR(__xludf.DUMMYFUNCTION("""COMPUTED_VALUE"""),"109738")</f>
        <v>109738</v>
      </c>
      <c r="H157" s="115" t="str">
        <f ca="1">IFERROR(__xludf.DUMMYFUNCTION("""COMPUTED_VALUE"""),"EJA")</f>
        <v>EJA</v>
      </c>
      <c r="I157" s="118">
        <f ca="1">IFERROR(__xludf.DUMMYFUNCTION("""COMPUTED_VALUE"""),1651.2)</f>
        <v>1651.2</v>
      </c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19.5" customHeight="1">
      <c r="A158" s="114" t="str">
        <f ca="1">IFERROR(__xludf.DUMMYFUNCTION("""COMPUTED_VALUE"""),"Araguatins")</f>
        <v>Araguatins</v>
      </c>
      <c r="B158" s="114" t="str">
        <f ca="1">IFERROR(__xludf.DUMMYFUNCTION("""COMPUTED_VALUE"""),"Araguatins")</f>
        <v>Araguatins</v>
      </c>
      <c r="C158" s="115" t="str">
        <f ca="1">IFERROR(__xludf.DUMMYFUNCTION("""COMPUTED_VALUE"""),"A.A. ESC. EVANGELICA DANIEL BERG")</f>
        <v>A.A. ESC. EVANGELICA DANIEL BERG</v>
      </c>
      <c r="D158" s="116" t="str">
        <f ca="1">IFERROR(__xludf.DUMMYFUNCTION("""COMPUTED_VALUE"""),"02431547000177")</f>
        <v>02431547000177</v>
      </c>
      <c r="E158" s="116" t="str">
        <f ca="1">IFERROR(__xludf.DUMMYFUNCTION("""COMPUTED_VALUE"""),"001")</f>
        <v>001</v>
      </c>
      <c r="F158" s="116" t="str">
        <f ca="1">IFERROR(__xludf.DUMMYFUNCTION("""COMPUTED_VALUE"""),"1305")</f>
        <v>1305</v>
      </c>
      <c r="G158" s="117" t="str">
        <f ca="1">IFERROR(__xludf.DUMMYFUNCTION("""COMPUTED_VALUE"""),"16721")</f>
        <v>16721</v>
      </c>
      <c r="H158" s="115" t="str">
        <f ca="1">IFERROR(__xludf.DUMMYFUNCTION("""COMPUTED_VALUE"""),"ENS FUND PARCIAL")</f>
        <v>ENS FUND PARCIAL</v>
      </c>
      <c r="I158" s="118">
        <f ca="1">IFERROR(__xludf.DUMMYFUNCTION("""COMPUTED_VALUE"""),1130.4)</f>
        <v>1130.4000000000001</v>
      </c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19.5" customHeight="1">
      <c r="A159" s="114" t="str">
        <f ca="1">IFERROR(__xludf.DUMMYFUNCTION("""COMPUTED_VALUE"""),"Araguatins")</f>
        <v>Araguatins</v>
      </c>
      <c r="B159" s="114" t="str">
        <f ca="1">IFERROR(__xludf.DUMMYFUNCTION("""COMPUTED_VALUE"""),"Araguatins")</f>
        <v>Araguatins</v>
      </c>
      <c r="C159" s="115" t="str">
        <f ca="1">IFERROR(__xludf.DUMMYFUNCTION("""COMPUTED_VALUE"""),"A.A. ESC. EVANGELICA DANIEL BERG")</f>
        <v>A.A. ESC. EVANGELICA DANIEL BERG</v>
      </c>
      <c r="D159" s="116" t="str">
        <f ca="1">IFERROR(__xludf.DUMMYFUNCTION("""COMPUTED_VALUE"""),"02431547000177")</f>
        <v>02431547000177</v>
      </c>
      <c r="E159" s="116" t="str">
        <f ca="1">IFERROR(__xludf.DUMMYFUNCTION("""COMPUTED_VALUE"""),"001")</f>
        <v>001</v>
      </c>
      <c r="F159" s="116" t="str">
        <f ca="1">IFERROR(__xludf.DUMMYFUNCTION("""COMPUTED_VALUE"""),"1305")</f>
        <v>1305</v>
      </c>
      <c r="G159" s="117" t="str">
        <f ca="1">IFERROR(__xludf.DUMMYFUNCTION("""COMPUTED_VALUE"""),"16721")</f>
        <v>16721</v>
      </c>
      <c r="H159" s="115" t="str">
        <f ca="1">IFERROR(__xludf.DUMMYFUNCTION("""COMPUTED_VALUE"""),"AEE")</f>
        <v>AEE</v>
      </c>
      <c r="I159" s="118">
        <f ca="1">IFERROR(__xludf.DUMMYFUNCTION("""COMPUTED_VALUE"""),53)</f>
        <v>53</v>
      </c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19.5" customHeight="1">
      <c r="A160" s="114" t="str">
        <f ca="1">IFERROR(__xludf.DUMMYFUNCTION("""COMPUTED_VALUE"""),"Araguatins")</f>
        <v>Araguatins</v>
      </c>
      <c r="B160" s="114" t="str">
        <f ca="1">IFERROR(__xludf.DUMMYFUNCTION("""COMPUTED_VALUE"""),"Araguatins")</f>
        <v>Araguatins</v>
      </c>
      <c r="C160" s="115" t="str">
        <f ca="1">IFERROR(__xludf.DUMMYFUNCTION("""COMPUTED_VALUE"""),"A.A.  A ESC. EST. SANTA GERTRUDES")</f>
        <v>A.A.  A ESC. EST. SANTA GERTRUDES</v>
      </c>
      <c r="D160" s="116" t="str">
        <f ca="1">IFERROR(__xludf.DUMMYFUNCTION("""COMPUTED_VALUE"""),"03713455000142")</f>
        <v>03713455000142</v>
      </c>
      <c r="E160" s="116" t="str">
        <f ca="1">IFERROR(__xludf.DUMMYFUNCTION("""COMPUTED_VALUE"""),"001")</f>
        <v>001</v>
      </c>
      <c r="F160" s="116" t="str">
        <f ca="1">IFERROR(__xludf.DUMMYFUNCTION("""COMPUTED_VALUE"""),"1305")</f>
        <v>1305</v>
      </c>
      <c r="G160" s="117" t="str">
        <f ca="1">IFERROR(__xludf.DUMMYFUNCTION("""COMPUTED_VALUE"""),"78271")</f>
        <v>78271</v>
      </c>
      <c r="H160" s="115" t="str">
        <f ca="1">IFERROR(__xludf.DUMMYFUNCTION("""COMPUTED_VALUE"""),"ENS FUND PARCIAL")</f>
        <v>ENS FUND PARCIAL</v>
      </c>
      <c r="I160" s="118">
        <f ca="1">IFERROR(__xludf.DUMMYFUNCTION("""COMPUTED_VALUE"""),727.2)</f>
        <v>727.2</v>
      </c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19.5" customHeight="1">
      <c r="A161" s="114" t="str">
        <f ca="1">IFERROR(__xludf.DUMMYFUNCTION("""COMPUTED_VALUE"""),"Araguatins")</f>
        <v>Araguatins</v>
      </c>
      <c r="B161" s="114" t="str">
        <f ca="1">IFERROR(__xludf.DUMMYFUNCTION("""COMPUTED_VALUE"""),"Araguatins")</f>
        <v>Araguatins</v>
      </c>
      <c r="C161" s="115" t="str">
        <f ca="1">IFERROR(__xludf.DUMMYFUNCTION("""COMPUTED_VALUE"""),"A.A.  A ESC. EST. SANTA GERTRUDES")</f>
        <v>A.A.  A ESC. EST. SANTA GERTRUDES</v>
      </c>
      <c r="D161" s="116" t="str">
        <f ca="1">IFERROR(__xludf.DUMMYFUNCTION("""COMPUTED_VALUE"""),"03713455000142")</f>
        <v>03713455000142</v>
      </c>
      <c r="E161" s="116" t="str">
        <f ca="1">IFERROR(__xludf.DUMMYFUNCTION("""COMPUTED_VALUE"""),"001")</f>
        <v>001</v>
      </c>
      <c r="F161" s="116" t="str">
        <f ca="1">IFERROR(__xludf.DUMMYFUNCTION("""COMPUTED_VALUE"""),"1305")</f>
        <v>1305</v>
      </c>
      <c r="G161" s="117" t="str">
        <f ca="1">IFERROR(__xludf.DUMMYFUNCTION("""COMPUTED_VALUE"""),"78271")</f>
        <v>78271</v>
      </c>
      <c r="H161" s="115" t="str">
        <f ca="1">IFERROR(__xludf.DUMMYFUNCTION("""COMPUTED_VALUE"""),"AEE")</f>
        <v>AEE</v>
      </c>
      <c r="I161" s="118">
        <f ca="1">IFERROR(__xludf.DUMMYFUNCTION("""COMPUTED_VALUE"""),74.2)</f>
        <v>74.2</v>
      </c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19.5" customHeight="1">
      <c r="A162" s="114" t="str">
        <f ca="1">IFERROR(__xludf.DUMMYFUNCTION("""COMPUTED_VALUE"""),"Araguatins")</f>
        <v>Araguatins</v>
      </c>
      <c r="B162" s="114" t="str">
        <f ca="1">IFERROR(__xludf.DUMMYFUNCTION("""COMPUTED_VALUE"""),"Araguatins")</f>
        <v>Araguatins</v>
      </c>
      <c r="C162" s="115" t="str">
        <f ca="1">IFERROR(__xludf.DUMMYFUNCTION("""COMPUTED_VALUE"""),"A.A.  A ESC. EST. SANTA GERTRUDES")</f>
        <v>A.A.  A ESC. EST. SANTA GERTRUDES</v>
      </c>
      <c r="D162" s="116" t="str">
        <f ca="1">IFERROR(__xludf.DUMMYFUNCTION("""COMPUTED_VALUE"""),"03713455000142")</f>
        <v>03713455000142</v>
      </c>
      <c r="E162" s="116" t="str">
        <f ca="1">IFERROR(__xludf.DUMMYFUNCTION("""COMPUTED_VALUE"""),"001")</f>
        <v>001</v>
      </c>
      <c r="F162" s="116" t="str">
        <f ca="1">IFERROR(__xludf.DUMMYFUNCTION("""COMPUTED_VALUE"""),"1305")</f>
        <v>1305</v>
      </c>
      <c r="G162" s="117" t="str">
        <f ca="1">IFERROR(__xludf.DUMMYFUNCTION("""COMPUTED_VALUE"""),"78271")</f>
        <v>78271</v>
      </c>
      <c r="H162" s="115" t="str">
        <f ca="1">IFERROR(__xludf.DUMMYFUNCTION("""COMPUTED_VALUE"""),"ENSINO MEDIO PARCIAL")</f>
        <v>ENSINO MEDIO PARCIAL</v>
      </c>
      <c r="I162" s="118">
        <f ca="1">IFERROR(__xludf.DUMMYFUNCTION("""COMPUTED_VALUE"""),590.4)</f>
        <v>590.4</v>
      </c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19.5" customHeight="1">
      <c r="A163" s="114" t="str">
        <f ca="1">IFERROR(__xludf.DUMMYFUNCTION("""COMPUTED_VALUE"""),"Araguatins")</f>
        <v>Araguatins</v>
      </c>
      <c r="B163" s="114" t="str">
        <f ca="1">IFERROR(__xludf.DUMMYFUNCTION("""COMPUTED_VALUE"""),"Araguatins")</f>
        <v>Araguatins</v>
      </c>
      <c r="C163" s="115" t="str">
        <f ca="1">IFERROR(__xludf.DUMMYFUNCTION("""COMPUTED_VALUE"""),"A.A.  A ESCOLA ISOLADA BOA SORTE")</f>
        <v>A.A.  A ESCOLA ISOLADA BOA SORTE</v>
      </c>
      <c r="D163" s="116" t="str">
        <f ca="1">IFERROR(__xludf.DUMMYFUNCTION("""COMPUTED_VALUE"""),"03765304000138")</f>
        <v>03765304000138</v>
      </c>
      <c r="E163" s="116" t="str">
        <f ca="1">IFERROR(__xludf.DUMMYFUNCTION("""COMPUTED_VALUE"""),"001")</f>
        <v>001</v>
      </c>
      <c r="F163" s="116" t="str">
        <f ca="1">IFERROR(__xludf.DUMMYFUNCTION("""COMPUTED_VALUE"""),"1305")</f>
        <v>1305</v>
      </c>
      <c r="G163" s="117" t="str">
        <f ca="1">IFERROR(__xludf.DUMMYFUNCTION("""COMPUTED_VALUE"""),"78964")</f>
        <v>78964</v>
      </c>
      <c r="H163" s="115" t="str">
        <f ca="1">IFERROR(__xludf.DUMMYFUNCTION("""COMPUTED_VALUE"""),"ENS FUND PARCIAL")</f>
        <v>ENS FUND PARCIAL</v>
      </c>
      <c r="I163" s="118">
        <f ca="1">IFERROR(__xludf.DUMMYFUNCTION("""COMPUTED_VALUE"""),540)</f>
        <v>540</v>
      </c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19.5" customHeight="1">
      <c r="A164" s="114" t="str">
        <f ca="1">IFERROR(__xludf.DUMMYFUNCTION("""COMPUTED_VALUE"""),"Araguatins")</f>
        <v>Araguatins</v>
      </c>
      <c r="B164" s="114" t="str">
        <f ca="1">IFERROR(__xludf.DUMMYFUNCTION("""COMPUTED_VALUE"""),"Araguatins")</f>
        <v>Araguatins</v>
      </c>
      <c r="C164" s="115" t="str">
        <f ca="1">IFERROR(__xludf.DUMMYFUNCTION("""COMPUTED_VALUE"""),"A.A.  A ESCOLA ISOLADA BOA SORTE")</f>
        <v>A.A.  A ESCOLA ISOLADA BOA SORTE</v>
      </c>
      <c r="D164" s="116" t="str">
        <f ca="1">IFERROR(__xludf.DUMMYFUNCTION("""COMPUTED_VALUE"""),"03765304000138")</f>
        <v>03765304000138</v>
      </c>
      <c r="E164" s="116" t="str">
        <f ca="1">IFERROR(__xludf.DUMMYFUNCTION("""COMPUTED_VALUE"""),"001")</f>
        <v>001</v>
      </c>
      <c r="F164" s="116" t="str">
        <f ca="1">IFERROR(__xludf.DUMMYFUNCTION("""COMPUTED_VALUE"""),"1305")</f>
        <v>1305</v>
      </c>
      <c r="G164" s="117" t="str">
        <f ca="1">IFERROR(__xludf.DUMMYFUNCTION("""COMPUTED_VALUE"""),"78964")</f>
        <v>78964</v>
      </c>
      <c r="H164" s="115" t="str">
        <f ca="1">IFERROR(__xludf.DUMMYFUNCTION("""COMPUTED_VALUE"""),"ENSINO MEDIO PARCIAL")</f>
        <v>ENSINO MEDIO PARCIAL</v>
      </c>
      <c r="I164" s="118">
        <f ca="1">IFERROR(__xludf.DUMMYFUNCTION("""COMPUTED_VALUE"""),331.2)</f>
        <v>331.2</v>
      </c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19.5" customHeight="1">
      <c r="A165" s="114" t="str">
        <f ca="1">IFERROR(__xludf.DUMMYFUNCTION("""COMPUTED_VALUE"""),"Araguatins")</f>
        <v>Araguatins</v>
      </c>
      <c r="B165" s="114" t="str">
        <f ca="1">IFERROR(__xludf.DUMMYFUNCTION("""COMPUTED_VALUE"""),"Araguatins")</f>
        <v>Araguatins</v>
      </c>
      <c r="C165" s="115" t="str">
        <f ca="1">IFERROR(__xludf.DUMMYFUNCTION("""COMPUTED_VALUE"""),"A.A.  A ESCOLA ISOLADA BOA SORTE")</f>
        <v>A.A.  A ESCOLA ISOLADA BOA SORTE</v>
      </c>
      <c r="D165" s="116" t="str">
        <f ca="1">IFERROR(__xludf.DUMMYFUNCTION("""COMPUTED_VALUE"""),"03765304000138")</f>
        <v>03765304000138</v>
      </c>
      <c r="E165" s="116" t="str">
        <f ca="1">IFERROR(__xludf.DUMMYFUNCTION("""COMPUTED_VALUE"""),"001")</f>
        <v>001</v>
      </c>
      <c r="F165" s="116" t="str">
        <f ca="1">IFERROR(__xludf.DUMMYFUNCTION("""COMPUTED_VALUE"""),"1305")</f>
        <v>1305</v>
      </c>
      <c r="G165" s="117" t="str">
        <f ca="1">IFERROR(__xludf.DUMMYFUNCTION("""COMPUTED_VALUE"""),"78964")</f>
        <v>78964</v>
      </c>
      <c r="H165" s="115" t="str">
        <f ca="1">IFERROR(__xludf.DUMMYFUNCTION("""COMPUTED_VALUE"""),"EJA")</f>
        <v>EJA</v>
      </c>
      <c r="I165" s="118">
        <f ca="1">IFERROR(__xludf.DUMMYFUNCTION("""COMPUTED_VALUE"""),51.2)</f>
        <v>51.2</v>
      </c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19.5" customHeight="1">
      <c r="A166" s="114" t="str">
        <f ca="1">IFERROR(__xludf.DUMMYFUNCTION("""COMPUTED_VALUE"""),"Araguatins")</f>
        <v>Araguatins</v>
      </c>
      <c r="B166" s="114" t="str">
        <f ca="1">IFERROR(__xludf.DUMMYFUNCTION("""COMPUTED_VALUE"""),"Araguatins")</f>
        <v>Araguatins</v>
      </c>
      <c r="C166" s="115" t="str">
        <f ca="1">IFERROR(__xludf.DUMMYFUNCTION("""COMPUTED_VALUE"""),"ASSOC. APOIO AO CEM PROFESSORA ANTONINA MILHOMEM")</f>
        <v>ASSOC. APOIO AO CEM PROFESSORA ANTONINA MILHOMEM</v>
      </c>
      <c r="D166" s="116" t="str">
        <f ca="1">IFERROR(__xludf.DUMMYFUNCTION("""COMPUTED_VALUE"""),"04675931000140")</f>
        <v>04675931000140</v>
      </c>
      <c r="E166" s="116" t="str">
        <f ca="1">IFERROR(__xludf.DUMMYFUNCTION("""COMPUTED_VALUE"""),"001")</f>
        <v>001</v>
      </c>
      <c r="F166" s="116" t="str">
        <f ca="1">IFERROR(__xludf.DUMMYFUNCTION("""COMPUTED_VALUE"""),"1305")</f>
        <v>1305</v>
      </c>
      <c r="G166" s="117" t="str">
        <f ca="1">IFERROR(__xludf.DUMMYFUNCTION("""COMPUTED_VALUE"""),"209082")</f>
        <v>209082</v>
      </c>
      <c r="H166" s="115" t="str">
        <f ca="1">IFERROR(__xludf.DUMMYFUNCTION("""COMPUTED_VALUE"""),"AEE")</f>
        <v>AEE</v>
      </c>
      <c r="I166" s="118">
        <f ca="1">IFERROR(__xludf.DUMMYFUNCTION("""COMPUTED_VALUE"""),84.8)</f>
        <v>84.8</v>
      </c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19.5" customHeight="1">
      <c r="A167" s="114" t="str">
        <f ca="1">IFERROR(__xludf.DUMMYFUNCTION("""COMPUTED_VALUE"""),"Araguatins")</f>
        <v>Araguatins</v>
      </c>
      <c r="B167" s="114" t="str">
        <f ca="1">IFERROR(__xludf.DUMMYFUNCTION("""COMPUTED_VALUE"""),"Araguatins")</f>
        <v>Araguatins</v>
      </c>
      <c r="C167" s="115" t="str">
        <f ca="1">IFERROR(__xludf.DUMMYFUNCTION("""COMPUTED_VALUE"""),"ASSOC. APOIO AO CEM PROFESSORA ANTONINA MILHOMEM")</f>
        <v>ASSOC. APOIO AO CEM PROFESSORA ANTONINA MILHOMEM</v>
      </c>
      <c r="D167" s="116" t="str">
        <f ca="1">IFERROR(__xludf.DUMMYFUNCTION("""COMPUTED_VALUE"""),"04675931000140")</f>
        <v>04675931000140</v>
      </c>
      <c r="E167" s="116" t="str">
        <f ca="1">IFERROR(__xludf.DUMMYFUNCTION("""COMPUTED_VALUE"""),"001")</f>
        <v>001</v>
      </c>
      <c r="F167" s="116" t="str">
        <f ca="1">IFERROR(__xludf.DUMMYFUNCTION("""COMPUTED_VALUE"""),"1305")</f>
        <v>1305</v>
      </c>
      <c r="G167" s="117" t="str">
        <f ca="1">IFERROR(__xludf.DUMMYFUNCTION("""COMPUTED_VALUE"""),"209082")</f>
        <v>209082</v>
      </c>
      <c r="H167" s="115" t="str">
        <f ca="1">IFERROR(__xludf.DUMMYFUNCTION("""COMPUTED_VALUE"""),"ENSINO MEDIO PARCIAL")</f>
        <v>ENSINO MEDIO PARCIAL</v>
      </c>
      <c r="I167" s="118">
        <f ca="1">IFERROR(__xludf.DUMMYFUNCTION("""COMPUTED_VALUE"""),3110.4)</f>
        <v>3110.4</v>
      </c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19.5" customHeight="1">
      <c r="A168" s="114" t="str">
        <f ca="1">IFERROR(__xludf.DUMMYFUNCTION("""COMPUTED_VALUE"""),"Araguatins")</f>
        <v>Araguatins</v>
      </c>
      <c r="B168" s="114" t="str">
        <f ca="1">IFERROR(__xludf.DUMMYFUNCTION("""COMPUTED_VALUE"""),"Araguatins")</f>
        <v>Araguatins</v>
      </c>
      <c r="C168" s="115" t="str">
        <f ca="1">IFERROR(__xludf.DUMMYFUNCTION("""COMPUTED_VALUE"""),"A.A. ESC. ESTADUAL ALDINAR GONÇALVES DE CARVALHO")</f>
        <v>A.A. ESC. ESTADUAL ALDINAR GONÇALVES DE CARVALHO</v>
      </c>
      <c r="D168" s="116" t="str">
        <f ca="1">IFERROR(__xludf.DUMMYFUNCTION("""COMPUTED_VALUE"""),"09465471000140")</f>
        <v>09465471000140</v>
      </c>
      <c r="E168" s="116" t="str">
        <f ca="1">IFERROR(__xludf.DUMMYFUNCTION("""COMPUTED_VALUE"""),"001")</f>
        <v>001</v>
      </c>
      <c r="F168" s="116" t="str">
        <f ca="1">IFERROR(__xludf.DUMMYFUNCTION("""COMPUTED_VALUE"""),"1305")</f>
        <v>1305</v>
      </c>
      <c r="G168" s="117" t="str">
        <f ca="1">IFERROR(__xludf.DUMMYFUNCTION("""COMPUTED_VALUE"""),"196657")</f>
        <v>196657</v>
      </c>
      <c r="H168" s="115" t="str">
        <f ca="1">IFERROR(__xludf.DUMMYFUNCTION("""COMPUTED_VALUE"""),"ENS FUND PARCIAL")</f>
        <v>ENS FUND PARCIAL</v>
      </c>
      <c r="I168" s="118">
        <f ca="1">IFERROR(__xludf.DUMMYFUNCTION("""COMPUTED_VALUE"""),5292)</f>
        <v>5292</v>
      </c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19.5" customHeight="1">
      <c r="A169" s="114" t="str">
        <f ca="1">IFERROR(__xludf.DUMMYFUNCTION("""COMPUTED_VALUE"""),"Araguatins")</f>
        <v>Araguatins</v>
      </c>
      <c r="B169" s="114" t="str">
        <f ca="1">IFERROR(__xludf.DUMMYFUNCTION("""COMPUTED_VALUE"""),"Araguatins")</f>
        <v>Araguatins</v>
      </c>
      <c r="C169" s="115" t="str">
        <f ca="1">IFERROR(__xludf.DUMMYFUNCTION("""COMPUTED_VALUE"""),"A.A. ESC. ESTADUAL ALDINAR GONÇALVES DE CARVALHO")</f>
        <v>A.A. ESC. ESTADUAL ALDINAR GONÇALVES DE CARVALHO</v>
      </c>
      <c r="D169" s="116" t="str">
        <f ca="1">IFERROR(__xludf.DUMMYFUNCTION("""COMPUTED_VALUE"""),"09465471000140")</f>
        <v>09465471000140</v>
      </c>
      <c r="E169" s="116" t="str">
        <f ca="1">IFERROR(__xludf.DUMMYFUNCTION("""COMPUTED_VALUE"""),"001")</f>
        <v>001</v>
      </c>
      <c r="F169" s="116" t="str">
        <f ca="1">IFERROR(__xludf.DUMMYFUNCTION("""COMPUTED_VALUE"""),"1305")</f>
        <v>1305</v>
      </c>
      <c r="G169" s="117" t="str">
        <f ca="1">IFERROR(__xludf.DUMMYFUNCTION("""COMPUTED_VALUE"""),"196657")</f>
        <v>196657</v>
      </c>
      <c r="H169" s="115" t="str">
        <f ca="1">IFERROR(__xludf.DUMMYFUNCTION("""COMPUTED_VALUE"""),"AEE")</f>
        <v>AEE</v>
      </c>
      <c r="I169" s="118">
        <f ca="1">IFERROR(__xludf.DUMMYFUNCTION("""COMPUTED_VALUE"""),222.6)</f>
        <v>222.6</v>
      </c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19.5" customHeight="1">
      <c r="A170" s="114" t="str">
        <f ca="1">IFERROR(__xludf.DUMMYFUNCTION("""COMPUTED_VALUE"""),"Araguatins")</f>
        <v>Araguatins</v>
      </c>
      <c r="B170" s="114" t="str">
        <f ca="1">IFERROR(__xludf.DUMMYFUNCTION("""COMPUTED_VALUE"""),"Augustinopolis")</f>
        <v>Augustinopolis</v>
      </c>
      <c r="C170" s="115" t="str">
        <f ca="1">IFERROR(__xludf.DUMMYFUNCTION("""COMPUTED_VALUE"""),"A.A. DA ESCOLA EST. SANTA GENOVEVA")</f>
        <v>A.A. DA ESCOLA EST. SANTA GENOVEVA</v>
      </c>
      <c r="D170" s="116" t="str">
        <f ca="1">IFERROR(__xludf.DUMMYFUNCTION("""COMPUTED_VALUE"""),"01068357000174")</f>
        <v>01068357000174</v>
      </c>
      <c r="E170" s="116" t="str">
        <f ca="1">IFERROR(__xludf.DUMMYFUNCTION("""COMPUTED_VALUE"""),"001")</f>
        <v>001</v>
      </c>
      <c r="F170" s="116" t="str">
        <f ca="1">IFERROR(__xludf.DUMMYFUNCTION("""COMPUTED_VALUE"""),"3975")</f>
        <v>3975</v>
      </c>
      <c r="G170" s="117" t="str">
        <f ca="1">IFERROR(__xludf.DUMMYFUNCTION("""COMPUTED_VALUE"""),"0019461")</f>
        <v>0019461</v>
      </c>
      <c r="H170" s="115" t="str">
        <f ca="1">IFERROR(__xludf.DUMMYFUNCTION("""COMPUTED_VALUE"""),"ENS FUND PARCIAL")</f>
        <v>ENS FUND PARCIAL</v>
      </c>
      <c r="I170" s="118">
        <f ca="1">IFERROR(__xludf.DUMMYFUNCTION("""COMPUTED_VALUE"""),3873.6)</f>
        <v>3873.6</v>
      </c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19.5" customHeight="1">
      <c r="A171" s="114" t="str">
        <f ca="1">IFERROR(__xludf.DUMMYFUNCTION("""COMPUTED_VALUE"""),"Araguatins")</f>
        <v>Araguatins</v>
      </c>
      <c r="B171" s="114" t="str">
        <f ca="1">IFERROR(__xludf.DUMMYFUNCTION("""COMPUTED_VALUE"""),"Augustinopolis")</f>
        <v>Augustinopolis</v>
      </c>
      <c r="C171" s="115" t="str">
        <f ca="1">IFERROR(__xludf.DUMMYFUNCTION("""COMPUTED_VALUE"""),"A.A. DA ESCOLA EST. SANTA GENOVEVA")</f>
        <v>A.A. DA ESCOLA EST. SANTA GENOVEVA</v>
      </c>
      <c r="D171" s="116" t="str">
        <f ca="1">IFERROR(__xludf.DUMMYFUNCTION("""COMPUTED_VALUE"""),"01068357000174")</f>
        <v>01068357000174</v>
      </c>
      <c r="E171" s="116" t="str">
        <f ca="1">IFERROR(__xludf.DUMMYFUNCTION("""COMPUTED_VALUE"""),"001")</f>
        <v>001</v>
      </c>
      <c r="F171" s="116" t="str">
        <f ca="1">IFERROR(__xludf.DUMMYFUNCTION("""COMPUTED_VALUE"""),"3975")</f>
        <v>3975</v>
      </c>
      <c r="G171" s="117" t="str">
        <f ca="1">IFERROR(__xludf.DUMMYFUNCTION("""COMPUTED_VALUE"""),"0019461")</f>
        <v>0019461</v>
      </c>
      <c r="H171" s="115" t="str">
        <f ca="1">IFERROR(__xludf.DUMMYFUNCTION("""COMPUTED_VALUE"""),"AEE")</f>
        <v>AEE</v>
      </c>
      <c r="I171" s="118">
        <f ca="1">IFERROR(__xludf.DUMMYFUNCTION("""COMPUTED_VALUE"""),137.799999999999)</f>
        <v>137.79999999999899</v>
      </c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19.5" customHeight="1">
      <c r="A172" s="114" t="str">
        <f ca="1">IFERROR(__xludf.DUMMYFUNCTION("""COMPUTED_VALUE"""),"Araguatins")</f>
        <v>Araguatins</v>
      </c>
      <c r="B172" s="114" t="str">
        <f ca="1">IFERROR(__xludf.DUMMYFUNCTION("""COMPUTED_VALUE"""),"Augustinopolis")</f>
        <v>Augustinopolis</v>
      </c>
      <c r="C172" s="115" t="str">
        <f ca="1">IFERROR(__xludf.DUMMYFUNCTION("""COMPUTED_VALUE"""),"A.A. DA ESCOLA EST. SANTA GENOVEVA")</f>
        <v>A.A. DA ESCOLA EST. SANTA GENOVEVA</v>
      </c>
      <c r="D172" s="116" t="str">
        <f ca="1">IFERROR(__xludf.DUMMYFUNCTION("""COMPUTED_VALUE"""),"01068357000174")</f>
        <v>01068357000174</v>
      </c>
      <c r="E172" s="116" t="str">
        <f ca="1">IFERROR(__xludf.DUMMYFUNCTION("""COMPUTED_VALUE"""),"001")</f>
        <v>001</v>
      </c>
      <c r="F172" s="116" t="str">
        <f ca="1">IFERROR(__xludf.DUMMYFUNCTION("""COMPUTED_VALUE"""),"3975")</f>
        <v>3975</v>
      </c>
      <c r="G172" s="117" t="str">
        <f ca="1">IFERROR(__xludf.DUMMYFUNCTION("""COMPUTED_VALUE"""),"0019461")</f>
        <v>0019461</v>
      </c>
      <c r="H172" s="115" t="str">
        <f ca="1">IFERROR(__xludf.DUMMYFUNCTION("""COMPUTED_VALUE"""),"ENSINO MEDIO PARCIAL")</f>
        <v>ENSINO MEDIO PARCIAL</v>
      </c>
      <c r="I172" s="118">
        <f ca="1">IFERROR(__xludf.DUMMYFUNCTION("""COMPUTED_VALUE"""),1108.8)</f>
        <v>1108.8</v>
      </c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19.5" customHeight="1">
      <c r="A173" s="114" t="str">
        <f ca="1">IFERROR(__xludf.DUMMYFUNCTION("""COMPUTED_VALUE"""),"Araguatins")</f>
        <v>Araguatins</v>
      </c>
      <c r="B173" s="114" t="str">
        <f ca="1">IFERROR(__xludf.DUMMYFUNCTION("""COMPUTED_VALUE"""),"Augustinopolis")</f>
        <v>Augustinopolis</v>
      </c>
      <c r="C173" s="115" t="str">
        <f ca="1">IFERROR(__xludf.DUMMYFUNCTION("""COMPUTED_VALUE"""),"A.A. ESCOLA ESTADUAL AUGUSTINOPOLIS")</f>
        <v>A.A. ESCOLA ESTADUAL AUGUSTINOPOLIS</v>
      </c>
      <c r="D173" s="116" t="str">
        <f ca="1">IFERROR(__xludf.DUMMYFUNCTION("""COMPUTED_VALUE"""),"01133692000109")</f>
        <v>01133692000109</v>
      </c>
      <c r="E173" s="116" t="str">
        <f ca="1">IFERROR(__xludf.DUMMYFUNCTION("""COMPUTED_VALUE"""),"001")</f>
        <v>001</v>
      </c>
      <c r="F173" s="116" t="str">
        <f ca="1">IFERROR(__xludf.DUMMYFUNCTION("""COMPUTED_VALUE"""),"3975")</f>
        <v>3975</v>
      </c>
      <c r="G173" s="117" t="str">
        <f ca="1">IFERROR(__xludf.DUMMYFUNCTION("""COMPUTED_VALUE"""),"019151")</f>
        <v>019151</v>
      </c>
      <c r="H173" s="115" t="str">
        <f ca="1">IFERROR(__xludf.DUMMYFUNCTION("""COMPUTED_VALUE"""),"ENS FUND INTEGRAL")</f>
        <v>ENS FUND INTEGRAL</v>
      </c>
      <c r="I173" s="118">
        <f ca="1">IFERROR(__xludf.DUMMYFUNCTION("""COMPUTED_VALUE"""),7104.79999999999)</f>
        <v>7104.7999999999902</v>
      </c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19.5" customHeight="1">
      <c r="A174" s="114" t="str">
        <f ca="1">IFERROR(__xludf.DUMMYFUNCTION("""COMPUTED_VALUE"""),"Araguatins")</f>
        <v>Araguatins</v>
      </c>
      <c r="B174" s="114" t="str">
        <f ca="1">IFERROR(__xludf.DUMMYFUNCTION("""COMPUTED_VALUE"""),"Augustinopolis")</f>
        <v>Augustinopolis</v>
      </c>
      <c r="C174" s="115" t="str">
        <f ca="1">IFERROR(__xludf.DUMMYFUNCTION("""COMPUTED_VALUE"""),"A.A. ESCOLA ESTADUAL AUGUSTINOPOLIS")</f>
        <v>A.A. ESCOLA ESTADUAL AUGUSTINOPOLIS</v>
      </c>
      <c r="D174" s="116" t="str">
        <f ca="1">IFERROR(__xludf.DUMMYFUNCTION("""COMPUTED_VALUE"""),"01133692000109")</f>
        <v>01133692000109</v>
      </c>
      <c r="E174" s="116" t="str">
        <f ca="1">IFERROR(__xludf.DUMMYFUNCTION("""COMPUTED_VALUE"""),"001")</f>
        <v>001</v>
      </c>
      <c r="F174" s="116" t="str">
        <f ca="1">IFERROR(__xludf.DUMMYFUNCTION("""COMPUTED_VALUE"""),"3975")</f>
        <v>3975</v>
      </c>
      <c r="G174" s="117" t="str">
        <f ca="1">IFERROR(__xludf.DUMMYFUNCTION("""COMPUTED_VALUE"""),"019151")</f>
        <v>019151</v>
      </c>
      <c r="H174" s="115" t="str">
        <f ca="1">IFERROR(__xludf.DUMMYFUNCTION("""COMPUTED_VALUE"""),"AEE")</f>
        <v>AEE</v>
      </c>
      <c r="I174" s="118">
        <f ca="1">IFERROR(__xludf.DUMMYFUNCTION("""COMPUTED_VALUE"""),148.4)</f>
        <v>148.4</v>
      </c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19.5" customHeight="1">
      <c r="A175" s="114" t="str">
        <f ca="1">IFERROR(__xludf.DUMMYFUNCTION("""COMPUTED_VALUE"""),"Araguatins")</f>
        <v>Araguatins</v>
      </c>
      <c r="B175" s="114" t="str">
        <f ca="1">IFERROR(__xludf.DUMMYFUNCTION("""COMPUTED_VALUE"""),"Augustinopolis")</f>
        <v>Augustinopolis</v>
      </c>
      <c r="C175" s="115" t="str">
        <f ca="1">IFERROR(__xludf.DUMMYFUNCTION("""COMPUTED_VALUE"""),"ASSOC. DE AP.ESC. EST. FAZ.DEZESSEIS")</f>
        <v>ASSOC. DE AP.ESC. EST. FAZ.DEZESSEIS</v>
      </c>
      <c r="D175" s="116" t="str">
        <f ca="1">IFERROR(__xludf.DUMMYFUNCTION("""COMPUTED_VALUE"""),"01133695000142")</f>
        <v>01133695000142</v>
      </c>
      <c r="E175" s="116" t="str">
        <f ca="1">IFERROR(__xludf.DUMMYFUNCTION("""COMPUTED_VALUE"""),"001")</f>
        <v>001</v>
      </c>
      <c r="F175" s="116" t="str">
        <f ca="1">IFERROR(__xludf.DUMMYFUNCTION("""COMPUTED_VALUE"""),"3975")</f>
        <v>3975</v>
      </c>
      <c r="G175" s="117" t="str">
        <f ca="1">IFERROR(__xludf.DUMMYFUNCTION("""COMPUTED_VALUE"""),"0019615")</f>
        <v>0019615</v>
      </c>
      <c r="H175" s="115" t="str">
        <f ca="1">IFERROR(__xludf.DUMMYFUNCTION("""COMPUTED_VALUE"""),"ENS FUND PARCIAL")</f>
        <v>ENS FUND PARCIAL</v>
      </c>
      <c r="I175" s="118">
        <f ca="1">IFERROR(__xludf.DUMMYFUNCTION("""COMPUTED_VALUE"""),748.8)</f>
        <v>748.8</v>
      </c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19.5" customHeight="1">
      <c r="A176" s="114" t="str">
        <f ca="1">IFERROR(__xludf.DUMMYFUNCTION("""COMPUTED_VALUE"""),"Araguatins")</f>
        <v>Araguatins</v>
      </c>
      <c r="B176" s="114" t="str">
        <f ca="1">IFERROR(__xludf.DUMMYFUNCTION("""COMPUTED_VALUE"""),"Augustinopolis")</f>
        <v>Augustinopolis</v>
      </c>
      <c r="C176" s="115" t="str">
        <f ca="1">IFERROR(__xludf.DUMMYFUNCTION("""COMPUTED_VALUE"""),"ASSOC. DE AP.ESC. EST. FAZ.DEZESSEIS")</f>
        <v>ASSOC. DE AP.ESC. EST. FAZ.DEZESSEIS</v>
      </c>
      <c r="D176" s="116" t="str">
        <f ca="1">IFERROR(__xludf.DUMMYFUNCTION("""COMPUTED_VALUE"""),"01133695000142")</f>
        <v>01133695000142</v>
      </c>
      <c r="E176" s="116" t="str">
        <f ca="1">IFERROR(__xludf.DUMMYFUNCTION("""COMPUTED_VALUE"""),"001")</f>
        <v>001</v>
      </c>
      <c r="F176" s="116" t="str">
        <f ca="1">IFERROR(__xludf.DUMMYFUNCTION("""COMPUTED_VALUE"""),"3975")</f>
        <v>3975</v>
      </c>
      <c r="G176" s="117" t="str">
        <f ca="1">IFERROR(__xludf.DUMMYFUNCTION("""COMPUTED_VALUE"""),"0019615")</f>
        <v>0019615</v>
      </c>
      <c r="H176" s="115" t="str">
        <f ca="1">IFERROR(__xludf.DUMMYFUNCTION("""COMPUTED_VALUE"""),"AEE")</f>
        <v>AEE</v>
      </c>
      <c r="I176" s="118">
        <f ca="1">IFERROR(__xludf.DUMMYFUNCTION("""COMPUTED_VALUE"""),159)</f>
        <v>159</v>
      </c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19.5" customHeight="1">
      <c r="A177" s="114" t="str">
        <f ca="1">IFERROR(__xludf.DUMMYFUNCTION("""COMPUTED_VALUE"""),"Araguatins")</f>
        <v>Araguatins</v>
      </c>
      <c r="B177" s="114" t="str">
        <f ca="1">IFERROR(__xludf.DUMMYFUNCTION("""COMPUTED_VALUE"""),"Augustinopolis")</f>
        <v>Augustinopolis</v>
      </c>
      <c r="C177" s="115" t="str">
        <f ca="1">IFERROR(__xludf.DUMMYFUNCTION("""COMPUTED_VALUE"""),"ASSOC. DE AP.ESC. EST. FAZ.DEZESSEIS")</f>
        <v>ASSOC. DE AP.ESC. EST. FAZ.DEZESSEIS</v>
      </c>
      <c r="D177" s="116" t="str">
        <f ca="1">IFERROR(__xludf.DUMMYFUNCTION("""COMPUTED_VALUE"""),"01133695000142")</f>
        <v>01133695000142</v>
      </c>
      <c r="E177" s="116" t="str">
        <f ca="1">IFERROR(__xludf.DUMMYFUNCTION("""COMPUTED_VALUE"""),"001")</f>
        <v>001</v>
      </c>
      <c r="F177" s="116" t="str">
        <f ca="1">IFERROR(__xludf.DUMMYFUNCTION("""COMPUTED_VALUE"""),"3975")</f>
        <v>3975</v>
      </c>
      <c r="G177" s="117" t="str">
        <f ca="1">IFERROR(__xludf.DUMMYFUNCTION("""COMPUTED_VALUE"""),"0019615")</f>
        <v>0019615</v>
      </c>
      <c r="H177" s="115" t="str">
        <f ca="1">IFERROR(__xludf.DUMMYFUNCTION("""COMPUTED_VALUE"""),"ENSINO MEDIO PARCIAL")</f>
        <v>ENSINO MEDIO PARCIAL</v>
      </c>
      <c r="I177" s="118">
        <f ca="1">IFERROR(__xludf.DUMMYFUNCTION("""COMPUTED_VALUE"""),453.6)</f>
        <v>453.6</v>
      </c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19.5" customHeight="1">
      <c r="A178" s="114" t="str">
        <f ca="1">IFERROR(__xludf.DUMMYFUNCTION("""COMPUTED_VALUE"""),"Araguatins")</f>
        <v>Araguatins</v>
      </c>
      <c r="B178" s="114" t="str">
        <f ca="1">IFERROR(__xludf.DUMMYFUNCTION("""COMPUTED_VALUE"""),"Augustinopolis")</f>
        <v>Augustinopolis</v>
      </c>
      <c r="C178" s="115" t="str">
        <f ca="1">IFERROR(__xludf.DUMMYFUNCTION("""COMPUTED_VALUE"""),"ASSOC. DE AP.ESC. EST. FAZ.DEZESSEIS")</f>
        <v>ASSOC. DE AP.ESC. EST. FAZ.DEZESSEIS</v>
      </c>
      <c r="D178" s="116" t="str">
        <f ca="1">IFERROR(__xludf.DUMMYFUNCTION("""COMPUTED_VALUE"""),"01133695000142")</f>
        <v>01133695000142</v>
      </c>
      <c r="E178" s="116" t="str">
        <f ca="1">IFERROR(__xludf.DUMMYFUNCTION("""COMPUTED_VALUE"""),"001")</f>
        <v>001</v>
      </c>
      <c r="F178" s="116" t="str">
        <f ca="1">IFERROR(__xludf.DUMMYFUNCTION("""COMPUTED_VALUE"""),"3975")</f>
        <v>3975</v>
      </c>
      <c r="G178" s="117" t="str">
        <f ca="1">IFERROR(__xludf.DUMMYFUNCTION("""COMPUTED_VALUE"""),"0019615")</f>
        <v>0019615</v>
      </c>
      <c r="H178" s="115" t="str">
        <f ca="1">IFERROR(__xludf.DUMMYFUNCTION("""COMPUTED_VALUE"""),"EJA")</f>
        <v>EJA</v>
      </c>
      <c r="I178" s="118">
        <f ca="1">IFERROR(__xludf.DUMMYFUNCTION("""COMPUTED_VALUE"""),1126.4)</f>
        <v>1126.4000000000001</v>
      </c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19.5" customHeight="1">
      <c r="A179" s="114" t="str">
        <f ca="1">IFERROR(__xludf.DUMMYFUNCTION("""COMPUTED_VALUE"""),"Araguatins")</f>
        <v>Araguatins</v>
      </c>
      <c r="B179" s="114" t="str">
        <f ca="1">IFERROR(__xludf.DUMMYFUNCTION("""COMPUTED_VALUE"""),"Augustinopolis")</f>
        <v>Augustinopolis</v>
      </c>
      <c r="C179" s="115" t="str">
        <f ca="1">IFERROR(__xludf.DUMMYFUNCTION("""COMPUTED_VALUE"""),"ASSOC. DE APOIO COL. EST. MANOEL VICENTE SOUZA")</f>
        <v>ASSOC. DE APOIO COL. EST. MANOEL VICENTE SOUZA</v>
      </c>
      <c r="D179" s="116" t="str">
        <f ca="1">IFERROR(__xludf.DUMMYFUNCTION("""COMPUTED_VALUE"""),"01223642000112")</f>
        <v>01223642000112</v>
      </c>
      <c r="E179" s="116" t="str">
        <f ca="1">IFERROR(__xludf.DUMMYFUNCTION("""COMPUTED_VALUE"""),"001")</f>
        <v>001</v>
      </c>
      <c r="F179" s="116" t="str">
        <f ca="1">IFERROR(__xludf.DUMMYFUNCTION("""COMPUTED_VALUE"""),"3975")</f>
        <v>3975</v>
      </c>
      <c r="G179" s="117" t="str">
        <f ca="1">IFERROR(__xludf.DUMMYFUNCTION("""COMPUTED_VALUE"""),"139297")</f>
        <v>139297</v>
      </c>
      <c r="H179" s="115" t="str">
        <f ca="1">IFERROR(__xludf.DUMMYFUNCTION("""COMPUTED_VALUE"""),"ENSINO MEDIO PARCIAL")</f>
        <v>ENSINO MEDIO PARCIAL</v>
      </c>
      <c r="I179" s="118">
        <f ca="1">IFERROR(__xludf.DUMMYFUNCTION("""COMPUTED_VALUE"""),374.4)</f>
        <v>374.4</v>
      </c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19.5" customHeight="1">
      <c r="A180" s="114" t="str">
        <f ca="1">IFERROR(__xludf.DUMMYFUNCTION("""COMPUTED_VALUE"""),"Araguatins")</f>
        <v>Araguatins</v>
      </c>
      <c r="B180" s="114" t="str">
        <f ca="1">IFERROR(__xludf.DUMMYFUNCTION("""COMPUTED_VALUE"""),"Augustinopolis")</f>
        <v>Augustinopolis</v>
      </c>
      <c r="C180" s="115" t="str">
        <f ca="1">IFERROR(__xludf.DUMMYFUNCTION("""COMPUTED_VALUE"""),"ASSOC. DE APOIO COL. EST. MANOEL VICENTE SOUZA")</f>
        <v>ASSOC. DE APOIO COL. EST. MANOEL VICENTE SOUZA</v>
      </c>
      <c r="D180" s="116" t="str">
        <f ca="1">IFERROR(__xludf.DUMMYFUNCTION("""COMPUTED_VALUE"""),"01223642000112")</f>
        <v>01223642000112</v>
      </c>
      <c r="E180" s="116" t="str">
        <f ca="1">IFERROR(__xludf.DUMMYFUNCTION("""COMPUTED_VALUE"""),"001")</f>
        <v>001</v>
      </c>
      <c r="F180" s="116" t="str">
        <f ca="1">IFERROR(__xludf.DUMMYFUNCTION("""COMPUTED_VALUE"""),"3975")</f>
        <v>3975</v>
      </c>
      <c r="G180" s="117" t="str">
        <f ca="1">IFERROR(__xludf.DUMMYFUNCTION("""COMPUTED_VALUE"""),"139297")</f>
        <v>139297</v>
      </c>
      <c r="H180" s="115" t="str">
        <f ca="1">IFERROR(__xludf.DUMMYFUNCTION("""COMPUTED_VALUE"""),"JOVEM AÇÃO")</f>
        <v>JOVEM AÇÃO</v>
      </c>
      <c r="I180" s="118">
        <f ca="1">IFERROR(__xludf.DUMMYFUNCTION("""COMPUTED_VALUE"""),14720)</f>
        <v>14720</v>
      </c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19.5" customHeight="1">
      <c r="A181" s="114" t="str">
        <f ca="1">IFERROR(__xludf.DUMMYFUNCTION("""COMPUTED_VALUE"""),"Araguatins")</f>
        <v>Araguatins</v>
      </c>
      <c r="B181" s="114" t="str">
        <f ca="1">IFERROR(__xludf.DUMMYFUNCTION("""COMPUTED_VALUE"""),"Augustinopolis")</f>
        <v>Augustinopolis</v>
      </c>
      <c r="C181" s="115" t="str">
        <f ca="1">IFERROR(__xludf.DUMMYFUNCTION("""COMPUTED_VALUE"""),"A.A. CENTRO EST. DE EDUCACAO LA SALLE")</f>
        <v>A.A. CENTRO EST. DE EDUCACAO LA SALLE</v>
      </c>
      <c r="D181" s="116" t="str">
        <f ca="1">IFERROR(__xludf.DUMMYFUNCTION("""COMPUTED_VALUE"""),"01223753000129")</f>
        <v>01223753000129</v>
      </c>
      <c r="E181" s="116" t="str">
        <f ca="1">IFERROR(__xludf.DUMMYFUNCTION("""COMPUTED_VALUE"""),"001")</f>
        <v>001</v>
      </c>
      <c r="F181" s="116" t="str">
        <f ca="1">IFERROR(__xludf.DUMMYFUNCTION("""COMPUTED_VALUE"""),"3975")</f>
        <v>3975</v>
      </c>
      <c r="G181" s="117" t="str">
        <f ca="1">IFERROR(__xludf.DUMMYFUNCTION("""COMPUTED_VALUE"""),"19216")</f>
        <v>19216</v>
      </c>
      <c r="H181" s="115" t="str">
        <f ca="1">IFERROR(__xludf.DUMMYFUNCTION("""COMPUTED_VALUE"""),"ENS FUND PARCIAL")</f>
        <v>ENS FUND PARCIAL</v>
      </c>
      <c r="I181" s="118">
        <f ca="1">IFERROR(__xludf.DUMMYFUNCTION("""COMPUTED_VALUE"""),3571.2)</f>
        <v>3571.2</v>
      </c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19.5" customHeight="1">
      <c r="A182" s="114" t="str">
        <f ca="1">IFERROR(__xludf.DUMMYFUNCTION("""COMPUTED_VALUE"""),"Araguatins")</f>
        <v>Araguatins</v>
      </c>
      <c r="B182" s="114" t="str">
        <f ca="1">IFERROR(__xludf.DUMMYFUNCTION("""COMPUTED_VALUE"""),"Augustinopolis")</f>
        <v>Augustinopolis</v>
      </c>
      <c r="C182" s="115" t="str">
        <f ca="1">IFERROR(__xludf.DUMMYFUNCTION("""COMPUTED_VALUE"""),"A.A. CENTRO EST. DE EDUCACAO LA SALLE")</f>
        <v>A.A. CENTRO EST. DE EDUCACAO LA SALLE</v>
      </c>
      <c r="D182" s="116" t="str">
        <f ca="1">IFERROR(__xludf.DUMMYFUNCTION("""COMPUTED_VALUE"""),"01223753000129")</f>
        <v>01223753000129</v>
      </c>
      <c r="E182" s="116" t="str">
        <f ca="1">IFERROR(__xludf.DUMMYFUNCTION("""COMPUTED_VALUE"""),"001")</f>
        <v>001</v>
      </c>
      <c r="F182" s="116" t="str">
        <f ca="1">IFERROR(__xludf.DUMMYFUNCTION("""COMPUTED_VALUE"""),"3975")</f>
        <v>3975</v>
      </c>
      <c r="G182" s="117" t="str">
        <f ca="1">IFERROR(__xludf.DUMMYFUNCTION("""COMPUTED_VALUE"""),"19216")</f>
        <v>19216</v>
      </c>
      <c r="H182" s="115" t="str">
        <f ca="1">IFERROR(__xludf.DUMMYFUNCTION("""COMPUTED_VALUE"""),"ENSINO MEDIO PARCIAL")</f>
        <v>ENSINO MEDIO PARCIAL</v>
      </c>
      <c r="I182" s="118">
        <f ca="1">IFERROR(__xludf.DUMMYFUNCTION("""COMPUTED_VALUE"""),1850.4)</f>
        <v>1850.4</v>
      </c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19.5" customHeight="1">
      <c r="A183" s="114" t="str">
        <f ca="1">IFERROR(__xludf.DUMMYFUNCTION("""COMPUTED_VALUE"""),"Araguatins")</f>
        <v>Araguatins</v>
      </c>
      <c r="B183" s="114" t="str">
        <f ca="1">IFERROR(__xludf.DUMMYFUNCTION("""COMPUTED_VALUE"""),"Axixa do Tocantins")</f>
        <v>Axixa do Tocantins</v>
      </c>
      <c r="C183" s="115" t="str">
        <f ca="1">IFERROR(__xludf.DUMMYFUNCTION("""COMPUTED_VALUE"""),"ASSOC. DE APOIO COLÉGIO. EST. MAL. RIBAS JUNIOR")</f>
        <v>ASSOC. DE APOIO COLÉGIO. EST. MAL. RIBAS JUNIOR</v>
      </c>
      <c r="D183" s="116" t="str">
        <f ca="1">IFERROR(__xludf.DUMMYFUNCTION("""COMPUTED_VALUE"""),"01086979000125")</f>
        <v>01086979000125</v>
      </c>
      <c r="E183" s="116" t="str">
        <f ca="1">IFERROR(__xludf.DUMMYFUNCTION("""COMPUTED_VALUE"""),"001")</f>
        <v>001</v>
      </c>
      <c r="F183" s="116" t="str">
        <f ca="1">IFERROR(__xludf.DUMMYFUNCTION("""COMPUTED_VALUE"""),"1305")</f>
        <v>1305</v>
      </c>
      <c r="G183" s="117" t="str">
        <f ca="1">IFERROR(__xludf.DUMMYFUNCTION("""COMPUTED_VALUE"""),"209201")</f>
        <v>209201</v>
      </c>
      <c r="H183" s="115" t="str">
        <f ca="1">IFERROR(__xludf.DUMMYFUNCTION("""COMPUTED_VALUE"""),"ENSINO MEDIO PARCIAL")</f>
        <v>ENSINO MEDIO PARCIAL</v>
      </c>
      <c r="I183" s="118">
        <f ca="1">IFERROR(__xludf.DUMMYFUNCTION("""COMPUTED_VALUE"""),4716)</f>
        <v>4716</v>
      </c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19.5" customHeight="1">
      <c r="A184" s="114" t="str">
        <f ca="1">IFERROR(__xludf.DUMMYFUNCTION("""COMPUTED_VALUE"""),"Araguatins")</f>
        <v>Araguatins</v>
      </c>
      <c r="B184" s="114" t="str">
        <f ca="1">IFERROR(__xludf.DUMMYFUNCTION("""COMPUTED_VALUE"""),"Axixa do Tocantins")</f>
        <v>Axixa do Tocantins</v>
      </c>
      <c r="C184" s="115" t="str">
        <f ca="1">IFERROR(__xludf.DUMMYFUNCTION("""COMPUTED_VALUE"""),"ASSOC. DE APOIO COLÉGIO. EST. MAL. RIBAS JUNIOR")</f>
        <v>ASSOC. DE APOIO COLÉGIO. EST. MAL. RIBAS JUNIOR</v>
      </c>
      <c r="D184" s="116" t="str">
        <f ca="1">IFERROR(__xludf.DUMMYFUNCTION("""COMPUTED_VALUE"""),"01086979000125")</f>
        <v>01086979000125</v>
      </c>
      <c r="E184" s="116" t="str">
        <f ca="1">IFERROR(__xludf.DUMMYFUNCTION("""COMPUTED_VALUE"""),"001")</f>
        <v>001</v>
      </c>
      <c r="F184" s="116" t="str">
        <f ca="1">IFERROR(__xludf.DUMMYFUNCTION("""COMPUTED_VALUE"""),"1305")</f>
        <v>1305</v>
      </c>
      <c r="G184" s="117" t="str">
        <f ca="1">IFERROR(__xludf.DUMMYFUNCTION("""COMPUTED_VALUE"""),"209201")</f>
        <v>209201</v>
      </c>
      <c r="H184" s="115" t="str">
        <f ca="1">IFERROR(__xludf.DUMMYFUNCTION("""COMPUTED_VALUE"""),"ENSINO MEDIO INTEGRAL")</f>
        <v>ENSINO MEDIO INTEGRAL</v>
      </c>
      <c r="I184" s="118">
        <f ca="1">IFERROR(__xludf.DUMMYFUNCTION("""COMPUTED_VALUE"""),577.8)</f>
        <v>577.79999999999995</v>
      </c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19.5" customHeight="1">
      <c r="A185" s="114" t="str">
        <f ca="1">IFERROR(__xludf.DUMMYFUNCTION("""COMPUTED_VALUE"""),"Araguatins")</f>
        <v>Araguatins</v>
      </c>
      <c r="B185" s="114" t="str">
        <f ca="1">IFERROR(__xludf.DUMMYFUNCTION("""COMPUTED_VALUE"""),"Axixa do Tocantins")</f>
        <v>Axixa do Tocantins</v>
      </c>
      <c r="C185" s="115" t="str">
        <f ca="1">IFERROR(__xludf.DUMMYFUNCTION("""COMPUTED_VALUE"""),"A.A. ESC. EST. SAO FRANCISCO DE ASSIS")</f>
        <v>A.A. ESC. EST. SAO FRANCISCO DE ASSIS</v>
      </c>
      <c r="D185" s="116" t="str">
        <f ca="1">IFERROR(__xludf.DUMMYFUNCTION("""COMPUTED_VALUE"""),"01086980000150")</f>
        <v>01086980000150</v>
      </c>
      <c r="E185" s="116" t="str">
        <f ca="1">IFERROR(__xludf.DUMMYFUNCTION("""COMPUTED_VALUE"""),"001")</f>
        <v>001</v>
      </c>
      <c r="F185" s="116" t="str">
        <f ca="1">IFERROR(__xludf.DUMMYFUNCTION("""COMPUTED_VALUE"""),"1305")</f>
        <v>1305</v>
      </c>
      <c r="G185" s="117" t="str">
        <f ca="1">IFERROR(__xludf.DUMMYFUNCTION("""COMPUTED_VALUE"""),"19399")</f>
        <v>19399</v>
      </c>
      <c r="H185" s="115" t="str">
        <f ca="1">IFERROR(__xludf.DUMMYFUNCTION("""COMPUTED_VALUE"""),"ENS FUND PARCIAL")</f>
        <v>ENS FUND PARCIAL</v>
      </c>
      <c r="I185" s="118">
        <f ca="1">IFERROR(__xludf.DUMMYFUNCTION("""COMPUTED_VALUE"""),1692)</f>
        <v>1692</v>
      </c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19.5" customHeight="1">
      <c r="A186" s="114" t="str">
        <f ca="1">IFERROR(__xludf.DUMMYFUNCTION("""COMPUTED_VALUE"""),"Araguatins")</f>
        <v>Araguatins</v>
      </c>
      <c r="B186" s="114" t="str">
        <f ca="1">IFERROR(__xludf.DUMMYFUNCTION("""COMPUTED_VALUE"""),"Axixa do Tocantins")</f>
        <v>Axixa do Tocantins</v>
      </c>
      <c r="C186" s="115" t="str">
        <f ca="1">IFERROR(__xludf.DUMMYFUNCTION("""COMPUTED_VALUE"""),"A.A. ESC. EST. SAO FRANCISCO DE ASSIS")</f>
        <v>A.A. ESC. EST. SAO FRANCISCO DE ASSIS</v>
      </c>
      <c r="D186" s="116" t="str">
        <f ca="1">IFERROR(__xludf.DUMMYFUNCTION("""COMPUTED_VALUE"""),"01086980000150")</f>
        <v>01086980000150</v>
      </c>
      <c r="E186" s="116" t="str">
        <f ca="1">IFERROR(__xludf.DUMMYFUNCTION("""COMPUTED_VALUE"""),"001")</f>
        <v>001</v>
      </c>
      <c r="F186" s="116" t="str">
        <f ca="1">IFERROR(__xludf.DUMMYFUNCTION("""COMPUTED_VALUE"""),"1305")</f>
        <v>1305</v>
      </c>
      <c r="G186" s="117" t="str">
        <f ca="1">IFERROR(__xludf.DUMMYFUNCTION("""COMPUTED_VALUE"""),"19399")</f>
        <v>19399</v>
      </c>
      <c r="H186" s="115" t="str">
        <f ca="1">IFERROR(__xludf.DUMMYFUNCTION("""COMPUTED_VALUE"""),"AEE")</f>
        <v>AEE</v>
      </c>
      <c r="I186" s="118">
        <f ca="1">IFERROR(__xludf.DUMMYFUNCTION("""COMPUTED_VALUE"""),148.4)</f>
        <v>148.4</v>
      </c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19.5" customHeight="1">
      <c r="A187" s="114" t="str">
        <f ca="1">IFERROR(__xludf.DUMMYFUNCTION("""COMPUTED_VALUE"""),"Araguatins")</f>
        <v>Araguatins</v>
      </c>
      <c r="B187" s="114" t="str">
        <f ca="1">IFERROR(__xludf.DUMMYFUNCTION("""COMPUTED_VALUE"""),"Buriti do Tocantins")</f>
        <v>Buriti do Tocantins</v>
      </c>
      <c r="C187" s="115" t="str">
        <f ca="1">IFERROR(__xludf.DUMMYFUNCTION("""COMPUTED_VALUE"""),"A.A. ESC. E.PRES.TANCREDO DE A.NEVES")</f>
        <v>A.A. ESC. E.PRES.TANCREDO DE A.NEVES</v>
      </c>
      <c r="D187" s="116" t="str">
        <f ca="1">IFERROR(__xludf.DUMMYFUNCTION("""COMPUTED_VALUE"""),"01112478000176")</f>
        <v>01112478000176</v>
      </c>
      <c r="E187" s="116" t="str">
        <f ca="1">IFERROR(__xludf.DUMMYFUNCTION("""COMPUTED_VALUE"""),"001")</f>
        <v>001</v>
      </c>
      <c r="F187" s="116" t="str">
        <f ca="1">IFERROR(__xludf.DUMMYFUNCTION("""COMPUTED_VALUE"""),"1305")</f>
        <v>1305</v>
      </c>
      <c r="G187" s="117" t="str">
        <f ca="1">IFERROR(__xludf.DUMMYFUNCTION("""COMPUTED_VALUE"""),"10924X")</f>
        <v>10924X</v>
      </c>
      <c r="H187" s="115" t="str">
        <f ca="1">IFERROR(__xludf.DUMMYFUNCTION("""COMPUTED_VALUE"""),"ENS FUND PARCIAL")</f>
        <v>ENS FUND PARCIAL</v>
      </c>
      <c r="I187" s="118">
        <f ca="1">IFERROR(__xludf.DUMMYFUNCTION("""COMPUTED_VALUE"""),1274.4)</f>
        <v>1274.4000000000001</v>
      </c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19.5" customHeight="1">
      <c r="A188" s="114" t="str">
        <f ca="1">IFERROR(__xludf.DUMMYFUNCTION("""COMPUTED_VALUE"""),"Araguatins")</f>
        <v>Araguatins</v>
      </c>
      <c r="B188" s="114" t="str">
        <f ca="1">IFERROR(__xludf.DUMMYFUNCTION("""COMPUTED_VALUE"""),"Buriti do Tocantins")</f>
        <v>Buriti do Tocantins</v>
      </c>
      <c r="C188" s="115" t="str">
        <f ca="1">IFERROR(__xludf.DUMMYFUNCTION("""COMPUTED_VALUE"""),"A.A. ESC. E.PRES.TANCREDO DE A.NEVES")</f>
        <v>A.A. ESC. E.PRES.TANCREDO DE A.NEVES</v>
      </c>
      <c r="D188" s="116" t="str">
        <f ca="1">IFERROR(__xludf.DUMMYFUNCTION("""COMPUTED_VALUE"""),"01112478000176")</f>
        <v>01112478000176</v>
      </c>
      <c r="E188" s="116" t="str">
        <f ca="1">IFERROR(__xludf.DUMMYFUNCTION("""COMPUTED_VALUE"""),"001")</f>
        <v>001</v>
      </c>
      <c r="F188" s="116" t="str">
        <f ca="1">IFERROR(__xludf.DUMMYFUNCTION("""COMPUTED_VALUE"""),"1305")</f>
        <v>1305</v>
      </c>
      <c r="G188" s="117" t="str">
        <f ca="1">IFERROR(__xludf.DUMMYFUNCTION("""COMPUTED_VALUE"""),"10924X")</f>
        <v>10924X</v>
      </c>
      <c r="H188" s="115" t="str">
        <f ca="1">IFERROR(__xludf.DUMMYFUNCTION("""COMPUTED_VALUE"""),"AEE")</f>
        <v>AEE</v>
      </c>
      <c r="I188" s="118">
        <f ca="1">IFERROR(__xludf.DUMMYFUNCTION("""COMPUTED_VALUE"""),392.2)</f>
        <v>392.2</v>
      </c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19.5" customHeight="1">
      <c r="A189" s="114" t="str">
        <f ca="1">IFERROR(__xludf.DUMMYFUNCTION("""COMPUTED_VALUE"""),"Araguatins")</f>
        <v>Araguatins</v>
      </c>
      <c r="B189" s="114" t="str">
        <f ca="1">IFERROR(__xludf.DUMMYFUNCTION("""COMPUTED_VALUE"""),"Buriti do Tocantins")</f>
        <v>Buriti do Tocantins</v>
      </c>
      <c r="C189" s="115" t="str">
        <f ca="1">IFERROR(__xludf.DUMMYFUNCTION("""COMPUTED_VALUE"""),"A.A. DA ESCOLA ESTADUAL DARCYNOPOLIS")</f>
        <v>A.A. DA ESCOLA ESTADUAL DARCYNOPOLIS</v>
      </c>
      <c r="D189" s="116" t="str">
        <f ca="1">IFERROR(__xludf.DUMMYFUNCTION("""COMPUTED_VALUE"""),"01190184000162")</f>
        <v>01190184000162</v>
      </c>
      <c r="E189" s="116" t="str">
        <f ca="1">IFERROR(__xludf.DUMMYFUNCTION("""COMPUTED_VALUE"""),"001")</f>
        <v>001</v>
      </c>
      <c r="F189" s="116" t="str">
        <f ca="1">IFERROR(__xludf.DUMMYFUNCTION("""COMPUTED_VALUE"""),"3975")</f>
        <v>3975</v>
      </c>
      <c r="G189" s="117" t="str">
        <f ca="1">IFERROR(__xludf.DUMMYFUNCTION("""COMPUTED_VALUE"""),"0019275")</f>
        <v>0019275</v>
      </c>
      <c r="H189" s="115" t="str">
        <f ca="1">IFERROR(__xludf.DUMMYFUNCTION("""COMPUTED_VALUE"""),"ENS FUND PARCIAL")</f>
        <v>ENS FUND PARCIAL</v>
      </c>
      <c r="I189" s="118">
        <f ca="1">IFERROR(__xludf.DUMMYFUNCTION("""COMPUTED_VALUE"""),777.6)</f>
        <v>777.6</v>
      </c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19.5" customHeight="1">
      <c r="A190" s="114" t="str">
        <f ca="1">IFERROR(__xludf.DUMMYFUNCTION("""COMPUTED_VALUE"""),"Araguatins")</f>
        <v>Araguatins</v>
      </c>
      <c r="B190" s="114" t="str">
        <f ca="1">IFERROR(__xludf.DUMMYFUNCTION("""COMPUTED_VALUE"""),"Buriti do Tocantins")</f>
        <v>Buriti do Tocantins</v>
      </c>
      <c r="C190" s="115" t="str">
        <f ca="1">IFERROR(__xludf.DUMMYFUNCTION("""COMPUTED_VALUE"""),"A.A. DA ESCOLA ESTADUAL DARCYNOPOLIS")</f>
        <v>A.A. DA ESCOLA ESTADUAL DARCYNOPOLIS</v>
      </c>
      <c r="D190" s="116" t="str">
        <f ca="1">IFERROR(__xludf.DUMMYFUNCTION("""COMPUTED_VALUE"""),"01190184000162")</f>
        <v>01190184000162</v>
      </c>
      <c r="E190" s="116" t="str">
        <f ca="1">IFERROR(__xludf.DUMMYFUNCTION("""COMPUTED_VALUE"""),"001")</f>
        <v>001</v>
      </c>
      <c r="F190" s="116" t="str">
        <f ca="1">IFERROR(__xludf.DUMMYFUNCTION("""COMPUTED_VALUE"""),"3975")</f>
        <v>3975</v>
      </c>
      <c r="G190" s="117" t="str">
        <f ca="1">IFERROR(__xludf.DUMMYFUNCTION("""COMPUTED_VALUE"""),"0019275")</f>
        <v>0019275</v>
      </c>
      <c r="H190" s="115" t="str">
        <f ca="1">IFERROR(__xludf.DUMMYFUNCTION("""COMPUTED_VALUE"""),"AEE")</f>
        <v>AEE</v>
      </c>
      <c r="I190" s="118">
        <f ca="1">IFERROR(__xludf.DUMMYFUNCTION("""COMPUTED_VALUE"""),127.199999999999)</f>
        <v>127.19999999999899</v>
      </c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19.5" customHeight="1">
      <c r="A191" s="114" t="str">
        <f ca="1">IFERROR(__xludf.DUMMYFUNCTION("""COMPUTED_VALUE"""),"Araguatins")</f>
        <v>Araguatins</v>
      </c>
      <c r="B191" s="114" t="str">
        <f ca="1">IFERROR(__xludf.DUMMYFUNCTION("""COMPUTED_VALUE"""),"Buriti do Tocantins")</f>
        <v>Buriti do Tocantins</v>
      </c>
      <c r="C191" s="115" t="str">
        <f ca="1">IFERROR(__xludf.DUMMYFUNCTION("""COMPUTED_VALUE"""),"A.A. DA ESCOLA ESTADUAL DARCYNOPOLIS")</f>
        <v>A.A. DA ESCOLA ESTADUAL DARCYNOPOLIS</v>
      </c>
      <c r="D191" s="116" t="str">
        <f ca="1">IFERROR(__xludf.DUMMYFUNCTION("""COMPUTED_VALUE"""),"01190184000162")</f>
        <v>01190184000162</v>
      </c>
      <c r="E191" s="116" t="str">
        <f ca="1">IFERROR(__xludf.DUMMYFUNCTION("""COMPUTED_VALUE"""),"001")</f>
        <v>001</v>
      </c>
      <c r="F191" s="116" t="str">
        <f ca="1">IFERROR(__xludf.DUMMYFUNCTION("""COMPUTED_VALUE"""),"3975")</f>
        <v>3975</v>
      </c>
      <c r="G191" s="117" t="str">
        <f ca="1">IFERROR(__xludf.DUMMYFUNCTION("""COMPUTED_VALUE"""),"0019275")</f>
        <v>0019275</v>
      </c>
      <c r="H191" s="115" t="str">
        <f ca="1">IFERROR(__xludf.DUMMYFUNCTION("""COMPUTED_VALUE"""),"ENSINO MEDIO PARCIAL")</f>
        <v>ENSINO MEDIO PARCIAL</v>
      </c>
      <c r="I191" s="118">
        <f ca="1">IFERROR(__xludf.DUMMYFUNCTION("""COMPUTED_VALUE"""),309.6)</f>
        <v>309.60000000000002</v>
      </c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19.5" customHeight="1">
      <c r="A192" s="114" t="str">
        <f ca="1">IFERROR(__xludf.DUMMYFUNCTION("""COMPUTED_VALUE"""),"Araguatins")</f>
        <v>Araguatins</v>
      </c>
      <c r="B192" s="114" t="str">
        <f ca="1">IFERROR(__xludf.DUMMYFUNCTION("""COMPUTED_VALUE"""),"Buriti do Tocantins")</f>
        <v>Buriti do Tocantins</v>
      </c>
      <c r="C192" s="115" t="str">
        <f ca="1">IFERROR(__xludf.DUMMYFUNCTION("""COMPUTED_VALUE"""),"A. DE APOIO DO COLEGIO EST. BURITI")</f>
        <v>A. DE APOIO DO COLEGIO EST. BURITI</v>
      </c>
      <c r="D192" s="116" t="str">
        <f ca="1">IFERROR(__xludf.DUMMYFUNCTION("""COMPUTED_VALUE"""),"01206217000115")</f>
        <v>01206217000115</v>
      </c>
      <c r="E192" s="116" t="str">
        <f ca="1">IFERROR(__xludf.DUMMYFUNCTION("""COMPUTED_VALUE"""),"001")</f>
        <v>001</v>
      </c>
      <c r="F192" s="116" t="str">
        <f ca="1">IFERROR(__xludf.DUMMYFUNCTION("""COMPUTED_VALUE"""),"1305")</f>
        <v>1305</v>
      </c>
      <c r="G192" s="117" t="str">
        <f ca="1">IFERROR(__xludf.DUMMYFUNCTION("""COMPUTED_VALUE"""),"209406")</f>
        <v>209406</v>
      </c>
      <c r="H192" s="115" t="str">
        <f ca="1">IFERROR(__xludf.DUMMYFUNCTION("""COMPUTED_VALUE"""),"JOVEM AÇÃO")</f>
        <v>JOVEM AÇÃO</v>
      </c>
      <c r="I192" s="118">
        <f ca="1">IFERROR(__xludf.DUMMYFUNCTION("""COMPUTED_VALUE"""),6880)</f>
        <v>6880</v>
      </c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19.5" customHeight="1">
      <c r="A193" s="114" t="str">
        <f ca="1">IFERROR(__xludf.DUMMYFUNCTION("""COMPUTED_VALUE"""),"Araguatins")</f>
        <v>Araguatins</v>
      </c>
      <c r="B193" s="114" t="str">
        <f ca="1">IFERROR(__xludf.DUMMYFUNCTION("""COMPUTED_VALUE"""),"Buriti do Tocantins")</f>
        <v>Buriti do Tocantins</v>
      </c>
      <c r="C193" s="115" t="str">
        <f ca="1">IFERROR(__xludf.DUMMYFUNCTION("""COMPUTED_VALUE"""),"A.A. ESC. ESTADUAL MINISTRO NEY BRAGA")</f>
        <v>A.A. ESC. ESTADUAL MINISTRO NEY BRAGA</v>
      </c>
      <c r="D193" s="116" t="str">
        <f ca="1">IFERROR(__xludf.DUMMYFUNCTION("""COMPUTED_VALUE"""),"01206220000139")</f>
        <v>01206220000139</v>
      </c>
      <c r="E193" s="116" t="str">
        <f ca="1">IFERROR(__xludf.DUMMYFUNCTION("""COMPUTED_VALUE"""),"001")</f>
        <v>001</v>
      </c>
      <c r="F193" s="116" t="str">
        <f ca="1">IFERROR(__xludf.DUMMYFUNCTION("""COMPUTED_VALUE"""),"1305")</f>
        <v>1305</v>
      </c>
      <c r="G193" s="117" t="str">
        <f ca="1">IFERROR(__xludf.DUMMYFUNCTION("""COMPUTED_VALUE"""),"10941X")</f>
        <v>10941X</v>
      </c>
      <c r="H193" s="115" t="str">
        <f ca="1">IFERROR(__xludf.DUMMYFUNCTION("""COMPUTED_VALUE"""),"ENS FUND PARCIAL")</f>
        <v>ENS FUND PARCIAL</v>
      </c>
      <c r="I193" s="118">
        <f ca="1">IFERROR(__xludf.DUMMYFUNCTION("""COMPUTED_VALUE"""),381.6)</f>
        <v>381.6</v>
      </c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19.5" customHeight="1">
      <c r="A194" s="114" t="str">
        <f ca="1">IFERROR(__xludf.DUMMYFUNCTION("""COMPUTED_VALUE"""),"Araguatins")</f>
        <v>Araguatins</v>
      </c>
      <c r="B194" s="114" t="str">
        <f ca="1">IFERROR(__xludf.DUMMYFUNCTION("""COMPUTED_VALUE"""),"Buriti do Tocantins")</f>
        <v>Buriti do Tocantins</v>
      </c>
      <c r="C194" s="115" t="str">
        <f ca="1">IFERROR(__xludf.DUMMYFUNCTION("""COMPUTED_VALUE"""),"A.A. ESC. ESTADUAL MINISTRO NEY BRAGA")</f>
        <v>A.A. ESC. ESTADUAL MINISTRO NEY BRAGA</v>
      </c>
      <c r="D194" s="116" t="str">
        <f ca="1">IFERROR(__xludf.DUMMYFUNCTION("""COMPUTED_VALUE"""),"01206220000139")</f>
        <v>01206220000139</v>
      </c>
      <c r="E194" s="116" t="str">
        <f ca="1">IFERROR(__xludf.DUMMYFUNCTION("""COMPUTED_VALUE"""),"001")</f>
        <v>001</v>
      </c>
      <c r="F194" s="116" t="str">
        <f ca="1">IFERROR(__xludf.DUMMYFUNCTION("""COMPUTED_VALUE"""),"1305")</f>
        <v>1305</v>
      </c>
      <c r="G194" s="117" t="str">
        <f ca="1">IFERROR(__xludf.DUMMYFUNCTION("""COMPUTED_VALUE"""),"10941X")</f>
        <v>10941X</v>
      </c>
      <c r="H194" s="115" t="str">
        <f ca="1">IFERROR(__xludf.DUMMYFUNCTION("""COMPUTED_VALUE"""),"AEE")</f>
        <v>AEE</v>
      </c>
      <c r="I194" s="118">
        <f ca="1">IFERROR(__xludf.DUMMYFUNCTION("""COMPUTED_VALUE"""),95.3999999999999)</f>
        <v>95.399999999999906</v>
      </c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19.5" customHeight="1">
      <c r="A195" s="114" t="str">
        <f ca="1">IFERROR(__xludf.DUMMYFUNCTION("""COMPUTED_VALUE"""),"Araguatins")</f>
        <v>Araguatins</v>
      </c>
      <c r="B195" s="114" t="str">
        <f ca="1">IFERROR(__xludf.DUMMYFUNCTION("""COMPUTED_VALUE"""),"Buriti do Tocantins")</f>
        <v>Buriti do Tocantins</v>
      </c>
      <c r="C195" s="115" t="str">
        <f ca="1">IFERROR(__xludf.DUMMYFUNCTION("""COMPUTED_VALUE"""),"A.A. ESC. ESTADUAL MINISTRO NEY BRAGA")</f>
        <v>A.A. ESC. ESTADUAL MINISTRO NEY BRAGA</v>
      </c>
      <c r="D195" s="116" t="str">
        <f ca="1">IFERROR(__xludf.DUMMYFUNCTION("""COMPUTED_VALUE"""),"01206220000139")</f>
        <v>01206220000139</v>
      </c>
      <c r="E195" s="116" t="str">
        <f ca="1">IFERROR(__xludf.DUMMYFUNCTION("""COMPUTED_VALUE"""),"001")</f>
        <v>001</v>
      </c>
      <c r="F195" s="116" t="str">
        <f ca="1">IFERROR(__xludf.DUMMYFUNCTION("""COMPUTED_VALUE"""),"1305")</f>
        <v>1305</v>
      </c>
      <c r="G195" s="117" t="str">
        <f ca="1">IFERROR(__xludf.DUMMYFUNCTION("""COMPUTED_VALUE"""),"10941X")</f>
        <v>10941X</v>
      </c>
      <c r="H195" s="115" t="str">
        <f ca="1">IFERROR(__xludf.DUMMYFUNCTION("""COMPUTED_VALUE"""),"ENSINO MEDIO PARCIAL")</f>
        <v>ENSINO MEDIO PARCIAL</v>
      </c>
      <c r="I195" s="118">
        <f ca="1">IFERROR(__xludf.DUMMYFUNCTION("""COMPUTED_VALUE"""),374.4)</f>
        <v>374.4</v>
      </c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19.5" customHeight="1">
      <c r="A196" s="114" t="str">
        <f ca="1">IFERROR(__xludf.DUMMYFUNCTION("""COMPUTED_VALUE"""),"Araguatins")</f>
        <v>Araguatins</v>
      </c>
      <c r="B196" s="114" t="str">
        <f ca="1">IFERROR(__xludf.DUMMYFUNCTION("""COMPUTED_VALUE"""),"Buriti do Tocantins")</f>
        <v>Buriti do Tocantins</v>
      </c>
      <c r="C196" s="115" t="str">
        <f ca="1">IFERROR(__xludf.DUMMYFUNCTION("""COMPUTED_VALUE"""),"A.A. ESC. EST. VICENTE CARLOS DE SOUSA")</f>
        <v>A.A. ESC. EST. VICENTE CARLOS DE SOUSA</v>
      </c>
      <c r="D196" s="116" t="str">
        <f ca="1">IFERROR(__xludf.DUMMYFUNCTION("""COMPUTED_VALUE"""),"01206288000118")</f>
        <v>01206288000118</v>
      </c>
      <c r="E196" s="116" t="str">
        <f ca="1">IFERROR(__xludf.DUMMYFUNCTION("""COMPUTED_VALUE"""),"001")</f>
        <v>001</v>
      </c>
      <c r="F196" s="116" t="str">
        <f ca="1">IFERROR(__xludf.DUMMYFUNCTION("""COMPUTED_VALUE"""),"1305")</f>
        <v>1305</v>
      </c>
      <c r="G196" s="117" t="str">
        <f ca="1">IFERROR(__xludf.DUMMYFUNCTION("""COMPUTED_VALUE"""),"0109614")</f>
        <v>0109614</v>
      </c>
      <c r="H196" s="115" t="str">
        <f ca="1">IFERROR(__xludf.DUMMYFUNCTION("""COMPUTED_VALUE"""),"ENS FUND PARCIAL")</f>
        <v>ENS FUND PARCIAL</v>
      </c>
      <c r="I196" s="118">
        <f ca="1">IFERROR(__xludf.DUMMYFUNCTION("""COMPUTED_VALUE"""),2743.2)</f>
        <v>2743.2</v>
      </c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19.5" customHeight="1">
      <c r="A197" s="114" t="str">
        <f ca="1">IFERROR(__xludf.DUMMYFUNCTION("""COMPUTED_VALUE"""),"Araguatins")</f>
        <v>Araguatins</v>
      </c>
      <c r="B197" s="114" t="str">
        <f ca="1">IFERROR(__xludf.DUMMYFUNCTION("""COMPUTED_VALUE"""),"Buriti do Tocantins")</f>
        <v>Buriti do Tocantins</v>
      </c>
      <c r="C197" s="115" t="str">
        <f ca="1">IFERROR(__xludf.DUMMYFUNCTION("""COMPUTED_VALUE"""),"A.A. ESC. EST. VICENTE CARLOS DE SOUSA")</f>
        <v>A.A. ESC. EST. VICENTE CARLOS DE SOUSA</v>
      </c>
      <c r="D197" s="116" t="str">
        <f ca="1">IFERROR(__xludf.DUMMYFUNCTION("""COMPUTED_VALUE"""),"01206288000118")</f>
        <v>01206288000118</v>
      </c>
      <c r="E197" s="116" t="str">
        <f ca="1">IFERROR(__xludf.DUMMYFUNCTION("""COMPUTED_VALUE"""),"001")</f>
        <v>001</v>
      </c>
      <c r="F197" s="116" t="str">
        <f ca="1">IFERROR(__xludf.DUMMYFUNCTION("""COMPUTED_VALUE"""),"1305")</f>
        <v>1305</v>
      </c>
      <c r="G197" s="117" t="str">
        <f ca="1">IFERROR(__xludf.DUMMYFUNCTION("""COMPUTED_VALUE"""),"0109614")</f>
        <v>0109614</v>
      </c>
      <c r="H197" s="115" t="str">
        <f ca="1">IFERROR(__xludf.DUMMYFUNCTION("""COMPUTED_VALUE"""),"ENSINO MEDIO PARCIAL")</f>
        <v>ENSINO MEDIO PARCIAL</v>
      </c>
      <c r="I197" s="118">
        <f ca="1">IFERROR(__xludf.DUMMYFUNCTION("""COMPUTED_VALUE"""),864)</f>
        <v>864</v>
      </c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19.5" customHeight="1">
      <c r="A198" s="114" t="str">
        <f ca="1">IFERROR(__xludf.DUMMYFUNCTION("""COMPUTED_VALUE"""),"Araguatins")</f>
        <v>Araguatins</v>
      </c>
      <c r="B198" s="114" t="str">
        <f ca="1">IFERROR(__xludf.DUMMYFUNCTION("""COMPUTED_VALUE"""),"Carrasco Bonito")</f>
        <v>Carrasco Bonito</v>
      </c>
      <c r="C198" s="115" t="str">
        <f ca="1">IFERROR(__xludf.DUMMYFUNCTION("""COMPUTED_VALUE"""),"A.A. DA ESC. EST. CICERO GOMES")</f>
        <v>A.A. DA ESC. EST. CICERO GOMES</v>
      </c>
      <c r="D198" s="116" t="str">
        <f ca="1">IFERROR(__xludf.DUMMYFUNCTION("""COMPUTED_VALUE"""),"01068377000145")</f>
        <v>01068377000145</v>
      </c>
      <c r="E198" s="116" t="str">
        <f ca="1">IFERROR(__xludf.DUMMYFUNCTION("""COMPUTED_VALUE"""),"001")</f>
        <v>001</v>
      </c>
      <c r="F198" s="116" t="str">
        <f ca="1">IFERROR(__xludf.DUMMYFUNCTION("""COMPUTED_VALUE"""),"3975")</f>
        <v>3975</v>
      </c>
      <c r="G198" s="117" t="str">
        <f ca="1">IFERROR(__xludf.DUMMYFUNCTION("""COMPUTED_VALUE"""),"19291")</f>
        <v>19291</v>
      </c>
      <c r="H198" s="115" t="str">
        <f ca="1">IFERROR(__xludf.DUMMYFUNCTION("""COMPUTED_VALUE"""),"ENS FUND PARCIAL")</f>
        <v>ENS FUND PARCIAL</v>
      </c>
      <c r="I198" s="118">
        <f ca="1">IFERROR(__xludf.DUMMYFUNCTION("""COMPUTED_VALUE"""),734.4)</f>
        <v>734.4</v>
      </c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19.5" customHeight="1">
      <c r="A199" s="114" t="str">
        <f ca="1">IFERROR(__xludf.DUMMYFUNCTION("""COMPUTED_VALUE"""),"Araguatins")</f>
        <v>Araguatins</v>
      </c>
      <c r="B199" s="114" t="str">
        <f ca="1">IFERROR(__xludf.DUMMYFUNCTION("""COMPUTED_VALUE"""),"Carrasco Bonito")</f>
        <v>Carrasco Bonito</v>
      </c>
      <c r="C199" s="115" t="str">
        <f ca="1">IFERROR(__xludf.DUMMYFUNCTION("""COMPUTED_VALUE"""),"A.A. DA ESC. EST. CICERO GOMES")</f>
        <v>A.A. DA ESC. EST. CICERO GOMES</v>
      </c>
      <c r="D199" s="116" t="str">
        <f ca="1">IFERROR(__xludf.DUMMYFUNCTION("""COMPUTED_VALUE"""),"01068377000145")</f>
        <v>01068377000145</v>
      </c>
      <c r="E199" s="116" t="str">
        <f ca="1">IFERROR(__xludf.DUMMYFUNCTION("""COMPUTED_VALUE"""),"001")</f>
        <v>001</v>
      </c>
      <c r="F199" s="116" t="str">
        <f ca="1">IFERROR(__xludf.DUMMYFUNCTION("""COMPUTED_VALUE"""),"3975")</f>
        <v>3975</v>
      </c>
      <c r="G199" s="117" t="str">
        <f ca="1">IFERROR(__xludf.DUMMYFUNCTION("""COMPUTED_VALUE"""),"19291")</f>
        <v>19291</v>
      </c>
      <c r="H199" s="115" t="str">
        <f ca="1">IFERROR(__xludf.DUMMYFUNCTION("""COMPUTED_VALUE"""),"AEE")</f>
        <v>AEE</v>
      </c>
      <c r="I199" s="118">
        <f ca="1">IFERROR(__xludf.DUMMYFUNCTION("""COMPUTED_VALUE"""),95.3999999999999)</f>
        <v>95.399999999999906</v>
      </c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19.5" customHeight="1">
      <c r="A200" s="114" t="str">
        <f ca="1">IFERROR(__xludf.DUMMYFUNCTION("""COMPUTED_VALUE"""),"Araguatins")</f>
        <v>Araguatins</v>
      </c>
      <c r="B200" s="114" t="str">
        <f ca="1">IFERROR(__xludf.DUMMYFUNCTION("""COMPUTED_VALUE"""),"Carrasco Bonito")</f>
        <v>Carrasco Bonito</v>
      </c>
      <c r="C200" s="115" t="str">
        <f ca="1">IFERROR(__xludf.DUMMYFUNCTION("""COMPUTED_VALUE"""),"A.A. DA ESC. EST. CICERO GOMES")</f>
        <v>A.A. DA ESC. EST. CICERO GOMES</v>
      </c>
      <c r="D200" s="116" t="str">
        <f ca="1">IFERROR(__xludf.DUMMYFUNCTION("""COMPUTED_VALUE"""),"01068377000145")</f>
        <v>01068377000145</v>
      </c>
      <c r="E200" s="116" t="str">
        <f ca="1">IFERROR(__xludf.DUMMYFUNCTION("""COMPUTED_VALUE"""),"001")</f>
        <v>001</v>
      </c>
      <c r="F200" s="116" t="str">
        <f ca="1">IFERROR(__xludf.DUMMYFUNCTION("""COMPUTED_VALUE"""),"3975")</f>
        <v>3975</v>
      </c>
      <c r="G200" s="117" t="str">
        <f ca="1">IFERROR(__xludf.DUMMYFUNCTION("""COMPUTED_VALUE"""),"19291")</f>
        <v>19291</v>
      </c>
      <c r="H200" s="115" t="str">
        <f ca="1">IFERROR(__xludf.DUMMYFUNCTION("""COMPUTED_VALUE"""),"ENSINO MEDIO PARCIAL")</f>
        <v>ENSINO MEDIO PARCIAL</v>
      </c>
      <c r="I200" s="118">
        <f ca="1">IFERROR(__xludf.DUMMYFUNCTION("""COMPUTED_VALUE"""),734.4)</f>
        <v>734.4</v>
      </c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19.5" customHeight="1">
      <c r="A201" s="114" t="str">
        <f ca="1">IFERROR(__xludf.DUMMYFUNCTION("""COMPUTED_VALUE"""),"Araguatins")</f>
        <v>Araguatins</v>
      </c>
      <c r="B201" s="114" t="str">
        <f ca="1">IFERROR(__xludf.DUMMYFUNCTION("""COMPUTED_VALUE"""),"Carrasco Bonito")</f>
        <v>Carrasco Bonito</v>
      </c>
      <c r="C201" s="115" t="str">
        <f ca="1">IFERROR(__xludf.DUMMYFUNCTION("""COMPUTED_VALUE"""),"A.A.  DA ESCOLA ESTADUAL INES VIANA")</f>
        <v>A.A.  DA ESCOLA ESTADUAL INES VIANA</v>
      </c>
      <c r="D201" s="116" t="str">
        <f ca="1">IFERROR(__xludf.DUMMYFUNCTION("""COMPUTED_VALUE"""),"02508340000153")</f>
        <v>02508340000153</v>
      </c>
      <c r="E201" s="116" t="str">
        <f ca="1">IFERROR(__xludf.DUMMYFUNCTION("""COMPUTED_VALUE"""),"001")</f>
        <v>001</v>
      </c>
      <c r="F201" s="116" t="str">
        <f ca="1">IFERROR(__xludf.DUMMYFUNCTION("""COMPUTED_VALUE"""),"3975")</f>
        <v>3975</v>
      </c>
      <c r="G201" s="117" t="str">
        <f ca="1">IFERROR(__xludf.DUMMYFUNCTION("""COMPUTED_VALUE"""),"51713")</f>
        <v>51713</v>
      </c>
      <c r="H201" s="115" t="str">
        <f ca="1">IFERROR(__xludf.DUMMYFUNCTION("""COMPUTED_VALUE"""),"ENS FUND PARCIAL")</f>
        <v>ENS FUND PARCIAL</v>
      </c>
      <c r="I201" s="118">
        <f ca="1">IFERROR(__xludf.DUMMYFUNCTION("""COMPUTED_VALUE"""),619.2)</f>
        <v>619.20000000000005</v>
      </c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19.5" customHeight="1">
      <c r="A202" s="114" t="str">
        <f ca="1">IFERROR(__xludf.DUMMYFUNCTION("""COMPUTED_VALUE"""),"Araguatins")</f>
        <v>Araguatins</v>
      </c>
      <c r="B202" s="114" t="str">
        <f ca="1">IFERROR(__xludf.DUMMYFUNCTION("""COMPUTED_VALUE"""),"Carrasco Bonito")</f>
        <v>Carrasco Bonito</v>
      </c>
      <c r="C202" s="115" t="str">
        <f ca="1">IFERROR(__xludf.DUMMYFUNCTION("""COMPUTED_VALUE"""),"A.A.  DA ESCOLA ESTADUAL INES VIANA")</f>
        <v>A.A.  DA ESCOLA ESTADUAL INES VIANA</v>
      </c>
      <c r="D202" s="116" t="str">
        <f ca="1">IFERROR(__xludf.DUMMYFUNCTION("""COMPUTED_VALUE"""),"02508340000153")</f>
        <v>02508340000153</v>
      </c>
      <c r="E202" s="116" t="str">
        <f ca="1">IFERROR(__xludf.DUMMYFUNCTION("""COMPUTED_VALUE"""),"001")</f>
        <v>001</v>
      </c>
      <c r="F202" s="116" t="str">
        <f ca="1">IFERROR(__xludf.DUMMYFUNCTION("""COMPUTED_VALUE"""),"3975")</f>
        <v>3975</v>
      </c>
      <c r="G202" s="117" t="str">
        <f ca="1">IFERROR(__xludf.DUMMYFUNCTION("""COMPUTED_VALUE"""),"51713")</f>
        <v>51713</v>
      </c>
      <c r="H202" s="115" t="str">
        <f ca="1">IFERROR(__xludf.DUMMYFUNCTION("""COMPUTED_VALUE"""),"ENSINO MEDIO PARCIAL")</f>
        <v>ENSINO MEDIO PARCIAL</v>
      </c>
      <c r="I202" s="118">
        <f ca="1">IFERROR(__xludf.DUMMYFUNCTION("""COMPUTED_VALUE"""),324)</f>
        <v>324</v>
      </c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19.5" customHeight="1">
      <c r="A203" s="114" t="str">
        <f ca="1">IFERROR(__xludf.DUMMYFUNCTION("""COMPUTED_VALUE"""),"Araguatins")</f>
        <v>Araguatins</v>
      </c>
      <c r="B203" s="114" t="str">
        <f ca="1">IFERROR(__xludf.DUMMYFUNCTION("""COMPUTED_VALUE"""),"Esperantina")</f>
        <v>Esperantina</v>
      </c>
      <c r="C203" s="115" t="str">
        <f ca="1">IFERROR(__xludf.DUMMYFUNCTION("""COMPUTED_VALUE"""),"A.A. ESC. EST. JOAQUINA MARIA DA SILVA")</f>
        <v>A.A. ESC. EST. JOAQUINA MARIA DA SILVA</v>
      </c>
      <c r="D203" s="116" t="str">
        <f ca="1">IFERROR(__xludf.DUMMYFUNCTION("""COMPUTED_VALUE"""),"01113183000114")</f>
        <v>01113183000114</v>
      </c>
      <c r="E203" s="116" t="str">
        <f ca="1">IFERROR(__xludf.DUMMYFUNCTION("""COMPUTED_VALUE"""),"001")</f>
        <v>001</v>
      </c>
      <c r="F203" s="116" t="str">
        <f ca="1">IFERROR(__xludf.DUMMYFUNCTION("""COMPUTED_VALUE"""),"1305")</f>
        <v>1305</v>
      </c>
      <c r="G203" s="117" t="str">
        <f ca="1">IFERROR(__xludf.DUMMYFUNCTION("""COMPUTED_VALUE"""),"109665")</f>
        <v>109665</v>
      </c>
      <c r="H203" s="115" t="str">
        <f ca="1">IFERROR(__xludf.DUMMYFUNCTION("""COMPUTED_VALUE"""),"ENS FUND PARCIAL")</f>
        <v>ENS FUND PARCIAL</v>
      </c>
      <c r="I203" s="118">
        <f ca="1">IFERROR(__xludf.DUMMYFUNCTION("""COMPUTED_VALUE"""),921.6)</f>
        <v>921.6</v>
      </c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19.5" customHeight="1">
      <c r="A204" s="114" t="str">
        <f ca="1">IFERROR(__xludf.DUMMYFUNCTION("""COMPUTED_VALUE"""),"Araguatins")</f>
        <v>Araguatins</v>
      </c>
      <c r="B204" s="114" t="str">
        <f ca="1">IFERROR(__xludf.DUMMYFUNCTION("""COMPUTED_VALUE"""),"Esperantina")</f>
        <v>Esperantina</v>
      </c>
      <c r="C204" s="115" t="str">
        <f ca="1">IFERROR(__xludf.DUMMYFUNCTION("""COMPUTED_VALUE"""),"A.A. ESC. EST. JOAQUINA MARIA DA SILVA")</f>
        <v>A.A. ESC. EST. JOAQUINA MARIA DA SILVA</v>
      </c>
      <c r="D204" s="116" t="str">
        <f ca="1">IFERROR(__xludf.DUMMYFUNCTION("""COMPUTED_VALUE"""),"01113183000114")</f>
        <v>01113183000114</v>
      </c>
      <c r="E204" s="116" t="str">
        <f ca="1">IFERROR(__xludf.DUMMYFUNCTION("""COMPUTED_VALUE"""),"001")</f>
        <v>001</v>
      </c>
      <c r="F204" s="116" t="str">
        <f ca="1">IFERROR(__xludf.DUMMYFUNCTION("""COMPUTED_VALUE"""),"1305")</f>
        <v>1305</v>
      </c>
      <c r="G204" s="117" t="str">
        <f ca="1">IFERROR(__xludf.DUMMYFUNCTION("""COMPUTED_VALUE"""),"109665")</f>
        <v>109665</v>
      </c>
      <c r="H204" s="115" t="str">
        <f ca="1">IFERROR(__xludf.DUMMYFUNCTION("""COMPUTED_VALUE"""),"ENSINO MEDIO PARCIAL")</f>
        <v>ENSINO MEDIO PARCIAL</v>
      </c>
      <c r="I204" s="118">
        <f ca="1">IFERROR(__xludf.DUMMYFUNCTION("""COMPUTED_VALUE"""),1792.8)</f>
        <v>1792.8</v>
      </c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19.5" customHeight="1">
      <c r="A205" s="114" t="str">
        <f ca="1">IFERROR(__xludf.DUMMYFUNCTION("""COMPUTED_VALUE"""),"Araguatins")</f>
        <v>Araguatins</v>
      </c>
      <c r="B205" s="114" t="str">
        <f ca="1">IFERROR(__xludf.DUMMYFUNCTION("""COMPUTED_VALUE"""),"Esperantina")</f>
        <v>Esperantina</v>
      </c>
      <c r="C205" s="115" t="str">
        <f ca="1">IFERROR(__xludf.DUMMYFUNCTION("""COMPUTED_VALUE"""),"A.A. ESC. ESTADUAL ULISSES GUIMARAES")</f>
        <v>A.A. ESC. ESTADUAL ULISSES GUIMARAES</v>
      </c>
      <c r="D205" s="116" t="str">
        <f ca="1">IFERROR(__xludf.DUMMYFUNCTION("""COMPUTED_VALUE"""),"01190183000118")</f>
        <v>01190183000118</v>
      </c>
      <c r="E205" s="116" t="str">
        <f ca="1">IFERROR(__xludf.DUMMYFUNCTION("""COMPUTED_VALUE"""),"001")</f>
        <v>001</v>
      </c>
      <c r="F205" s="116" t="str">
        <f ca="1">IFERROR(__xludf.DUMMYFUNCTION("""COMPUTED_VALUE"""),"1305")</f>
        <v>1305</v>
      </c>
      <c r="G205" s="117" t="str">
        <f ca="1">IFERROR(__xludf.DUMMYFUNCTION("""COMPUTED_VALUE"""),"109363")</f>
        <v>109363</v>
      </c>
      <c r="H205" s="115" t="str">
        <f ca="1">IFERROR(__xludf.DUMMYFUNCTION("""COMPUTED_VALUE"""),"ENS FUND PARCIAL")</f>
        <v>ENS FUND PARCIAL</v>
      </c>
      <c r="I205" s="118">
        <f ca="1">IFERROR(__xludf.DUMMYFUNCTION("""COMPUTED_VALUE"""),1029.6)</f>
        <v>1029.5999999999999</v>
      </c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19.5" customHeight="1">
      <c r="A206" s="114" t="str">
        <f ca="1">IFERROR(__xludf.DUMMYFUNCTION("""COMPUTED_VALUE"""),"Araguatins")</f>
        <v>Araguatins</v>
      </c>
      <c r="B206" s="114" t="str">
        <f ca="1">IFERROR(__xludf.DUMMYFUNCTION("""COMPUTED_VALUE"""),"Esperantina")</f>
        <v>Esperantina</v>
      </c>
      <c r="C206" s="115" t="str">
        <f ca="1">IFERROR(__xludf.DUMMYFUNCTION("""COMPUTED_VALUE"""),"A.A. ESC. ESTADUAL ULISSES GUIMARAES")</f>
        <v>A.A. ESC. ESTADUAL ULISSES GUIMARAES</v>
      </c>
      <c r="D206" s="116" t="str">
        <f ca="1">IFERROR(__xludf.DUMMYFUNCTION("""COMPUTED_VALUE"""),"01190183000118")</f>
        <v>01190183000118</v>
      </c>
      <c r="E206" s="116" t="str">
        <f ca="1">IFERROR(__xludf.DUMMYFUNCTION("""COMPUTED_VALUE"""),"001")</f>
        <v>001</v>
      </c>
      <c r="F206" s="116" t="str">
        <f ca="1">IFERROR(__xludf.DUMMYFUNCTION("""COMPUTED_VALUE"""),"1305")</f>
        <v>1305</v>
      </c>
      <c r="G206" s="117" t="str">
        <f ca="1">IFERROR(__xludf.DUMMYFUNCTION("""COMPUTED_VALUE"""),"109363")</f>
        <v>109363</v>
      </c>
      <c r="H206" s="115" t="str">
        <f ca="1">IFERROR(__xludf.DUMMYFUNCTION("""COMPUTED_VALUE"""),"AEE")</f>
        <v>AEE</v>
      </c>
      <c r="I206" s="118">
        <f ca="1">IFERROR(__xludf.DUMMYFUNCTION("""COMPUTED_VALUE"""),53)</f>
        <v>53</v>
      </c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19.5" customHeight="1">
      <c r="A207" s="114" t="str">
        <f ca="1">IFERROR(__xludf.DUMMYFUNCTION("""COMPUTED_VALUE"""),"Araguatins")</f>
        <v>Araguatins</v>
      </c>
      <c r="B207" s="114" t="str">
        <f ca="1">IFERROR(__xludf.DUMMYFUNCTION("""COMPUTED_VALUE"""),"Esperantina")</f>
        <v>Esperantina</v>
      </c>
      <c r="C207" s="115" t="str">
        <f ca="1">IFERROR(__xludf.DUMMYFUNCTION("""COMPUTED_VALUE"""),"A.A. ESC. ESTADUAL ULISSES GUIMARAES")</f>
        <v>A.A. ESC. ESTADUAL ULISSES GUIMARAES</v>
      </c>
      <c r="D207" s="116" t="str">
        <f ca="1">IFERROR(__xludf.DUMMYFUNCTION("""COMPUTED_VALUE"""),"01190183000118")</f>
        <v>01190183000118</v>
      </c>
      <c r="E207" s="116" t="str">
        <f ca="1">IFERROR(__xludf.DUMMYFUNCTION("""COMPUTED_VALUE"""),"001")</f>
        <v>001</v>
      </c>
      <c r="F207" s="116" t="str">
        <f ca="1">IFERROR(__xludf.DUMMYFUNCTION("""COMPUTED_VALUE"""),"1305")</f>
        <v>1305</v>
      </c>
      <c r="G207" s="117" t="str">
        <f ca="1">IFERROR(__xludf.DUMMYFUNCTION("""COMPUTED_VALUE"""),"109363")</f>
        <v>109363</v>
      </c>
      <c r="H207" s="115" t="str">
        <f ca="1">IFERROR(__xludf.DUMMYFUNCTION("""COMPUTED_VALUE"""),"ENSINO MEDIO PARCIAL")</f>
        <v>ENSINO MEDIO PARCIAL</v>
      </c>
      <c r="I207" s="118">
        <f ca="1">IFERROR(__xludf.DUMMYFUNCTION("""COMPUTED_VALUE"""),1497.6)</f>
        <v>1497.6</v>
      </c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19.5" customHeight="1">
      <c r="A208" s="114" t="str">
        <f ca="1">IFERROR(__xludf.DUMMYFUNCTION("""COMPUTED_VALUE"""),"Araguatins")</f>
        <v>Araguatins</v>
      </c>
      <c r="B208" s="114" t="str">
        <f ca="1">IFERROR(__xludf.DUMMYFUNCTION("""COMPUTED_VALUE"""),"Esperantina")</f>
        <v>Esperantina</v>
      </c>
      <c r="C208" s="115" t="str">
        <f ca="1">IFERROR(__xludf.DUMMYFUNCTION("""COMPUTED_VALUE"""),"A.A. ESC. FAMÍLIA AGRÍCOLA DO BICO DO PAPAGAIO")</f>
        <v>A.A. ESC. FAMÍLIA AGRÍCOLA DO BICO DO PAPAGAIO</v>
      </c>
      <c r="D208" s="116" t="str">
        <f ca="1">IFERROR(__xludf.DUMMYFUNCTION("""COMPUTED_VALUE"""),"09500499000170")</f>
        <v>09500499000170</v>
      </c>
      <c r="E208" s="116" t="str">
        <f ca="1">IFERROR(__xludf.DUMMYFUNCTION("""COMPUTED_VALUE"""),"001")</f>
        <v>001</v>
      </c>
      <c r="F208" s="116" t="str">
        <f ca="1">IFERROR(__xludf.DUMMYFUNCTION("""COMPUTED_VALUE"""),"3975")</f>
        <v>3975</v>
      </c>
      <c r="G208" s="117" t="str">
        <f ca="1">IFERROR(__xludf.DUMMYFUNCTION("""COMPUTED_VALUE"""),"232653")</f>
        <v>232653</v>
      </c>
      <c r="H208" s="115" t="str">
        <f ca="1">IFERROR(__xludf.DUMMYFUNCTION("""COMPUTED_VALUE"""),"ENS FUND INTEGRAL")</f>
        <v>ENS FUND INTEGRAL</v>
      </c>
      <c r="I208" s="118">
        <f ca="1">IFERROR(__xludf.DUMMYFUNCTION("""COMPUTED_VALUE"""),2054.39999999999)</f>
        <v>2054.3999999999901</v>
      </c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19.5" customHeight="1">
      <c r="A209" s="114" t="str">
        <f ca="1">IFERROR(__xludf.DUMMYFUNCTION("""COMPUTED_VALUE"""),"Araguatins")</f>
        <v>Araguatins</v>
      </c>
      <c r="B209" s="114" t="str">
        <f ca="1">IFERROR(__xludf.DUMMYFUNCTION("""COMPUTED_VALUE"""),"Esperantina")</f>
        <v>Esperantina</v>
      </c>
      <c r="C209" s="115" t="str">
        <f ca="1">IFERROR(__xludf.DUMMYFUNCTION("""COMPUTED_VALUE"""),"A.A. ESC. FAMÍLIA AGRÍCOLA DO BICO DO PAPAGAIO")</f>
        <v>A.A. ESC. FAMÍLIA AGRÍCOLA DO BICO DO PAPAGAIO</v>
      </c>
      <c r="D209" s="116" t="str">
        <f ca="1">IFERROR(__xludf.DUMMYFUNCTION("""COMPUTED_VALUE"""),"09500499000170")</f>
        <v>09500499000170</v>
      </c>
      <c r="E209" s="116" t="str">
        <f ca="1">IFERROR(__xludf.DUMMYFUNCTION("""COMPUTED_VALUE"""),"001")</f>
        <v>001</v>
      </c>
      <c r="F209" s="116" t="str">
        <f ca="1">IFERROR(__xludf.DUMMYFUNCTION("""COMPUTED_VALUE"""),"3975")</f>
        <v>3975</v>
      </c>
      <c r="G209" s="117" t="str">
        <f ca="1">IFERROR(__xludf.DUMMYFUNCTION("""COMPUTED_VALUE"""),"232653")</f>
        <v>232653</v>
      </c>
      <c r="H209" s="115" t="str">
        <f ca="1">IFERROR(__xludf.DUMMYFUNCTION("""COMPUTED_VALUE"""),"ENSINO MEDIO INTEGRAL")</f>
        <v>ENSINO MEDIO INTEGRAL</v>
      </c>
      <c r="I209" s="118">
        <f ca="1">IFERROR(__xludf.DUMMYFUNCTION("""COMPUTED_VALUE"""),2396.79999999999)</f>
        <v>2396.7999999999902</v>
      </c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19.5" customHeight="1">
      <c r="A210" s="114" t="str">
        <f ca="1">IFERROR(__xludf.DUMMYFUNCTION("""COMPUTED_VALUE"""),"Araguatins")</f>
        <v>Araguatins</v>
      </c>
      <c r="B210" s="114" t="str">
        <f ca="1">IFERROR(__xludf.DUMMYFUNCTION("""COMPUTED_VALUE"""),"Praia Norte")</f>
        <v>Praia Norte</v>
      </c>
      <c r="C210" s="115" t="str">
        <f ca="1">IFERROR(__xludf.DUMMYFUNCTION("""COMPUTED_VALUE"""),"ASS. AP.ESC. ESTADUAL GENESIO GOMES")</f>
        <v>ASS. AP.ESC. ESTADUAL GENESIO GOMES</v>
      </c>
      <c r="D210" s="116" t="str">
        <f ca="1">IFERROR(__xludf.DUMMYFUNCTION("""COMPUTED_VALUE"""),"01192607000183")</f>
        <v>01192607000183</v>
      </c>
      <c r="E210" s="116" t="str">
        <f ca="1">IFERROR(__xludf.DUMMYFUNCTION("""COMPUTED_VALUE"""),"001")</f>
        <v>001</v>
      </c>
      <c r="F210" s="116" t="str">
        <f ca="1">IFERROR(__xludf.DUMMYFUNCTION("""COMPUTED_VALUE"""),"3975")</f>
        <v>3975</v>
      </c>
      <c r="G210" s="117" t="str">
        <f ca="1">IFERROR(__xludf.DUMMYFUNCTION("""COMPUTED_VALUE"""),"19690")</f>
        <v>19690</v>
      </c>
      <c r="H210" s="115" t="str">
        <f ca="1">IFERROR(__xludf.DUMMYFUNCTION("""COMPUTED_VALUE"""),"ENSINO MEDIO PARCIAL")</f>
        <v>ENSINO MEDIO PARCIAL</v>
      </c>
      <c r="I210" s="118">
        <f ca="1">IFERROR(__xludf.DUMMYFUNCTION("""COMPUTED_VALUE"""),2707.2)</f>
        <v>2707.2</v>
      </c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19.5" customHeight="1">
      <c r="A211" s="114" t="str">
        <f ca="1">IFERROR(__xludf.DUMMYFUNCTION("""COMPUTED_VALUE"""),"Araguatins")</f>
        <v>Araguatins</v>
      </c>
      <c r="B211" s="114" t="str">
        <f ca="1">IFERROR(__xludf.DUMMYFUNCTION("""COMPUTED_VALUE"""),"Praia Norte")</f>
        <v>Praia Norte</v>
      </c>
      <c r="C211" s="115" t="str">
        <f ca="1">IFERROR(__xludf.DUMMYFUNCTION("""COMPUTED_VALUE"""),"ASS. DE AP.ESCOLA EST. Iº DE JUNHO")</f>
        <v>ASS. DE AP.ESCOLA EST. Iº DE JUNHO</v>
      </c>
      <c r="D211" s="116" t="str">
        <f ca="1">IFERROR(__xludf.DUMMYFUNCTION("""COMPUTED_VALUE"""),"01392734000126")</f>
        <v>01392734000126</v>
      </c>
      <c r="E211" s="116" t="str">
        <f ca="1">IFERROR(__xludf.DUMMYFUNCTION("""COMPUTED_VALUE"""),"001")</f>
        <v>001</v>
      </c>
      <c r="F211" s="116" t="str">
        <f ca="1">IFERROR(__xludf.DUMMYFUNCTION("""COMPUTED_VALUE"""),"3975")</f>
        <v>3975</v>
      </c>
      <c r="G211" s="117" t="str">
        <f ca="1">IFERROR(__xludf.DUMMYFUNCTION("""COMPUTED_VALUE"""),"19712")</f>
        <v>19712</v>
      </c>
      <c r="H211" s="115" t="str">
        <f ca="1">IFERROR(__xludf.DUMMYFUNCTION("""COMPUTED_VALUE"""),"ENS FUND PARCIAL")</f>
        <v>ENS FUND PARCIAL</v>
      </c>
      <c r="I211" s="118">
        <f ca="1">IFERROR(__xludf.DUMMYFUNCTION("""COMPUTED_VALUE"""),1339.2)</f>
        <v>1339.2</v>
      </c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19.5" customHeight="1">
      <c r="A212" s="114" t="str">
        <f ca="1">IFERROR(__xludf.DUMMYFUNCTION("""COMPUTED_VALUE"""),"Araguatins")</f>
        <v>Araguatins</v>
      </c>
      <c r="B212" s="114" t="str">
        <f ca="1">IFERROR(__xludf.DUMMYFUNCTION("""COMPUTED_VALUE"""),"Praia Norte")</f>
        <v>Praia Norte</v>
      </c>
      <c r="C212" s="115" t="str">
        <f ca="1">IFERROR(__xludf.DUMMYFUNCTION("""COMPUTED_VALUE"""),"ASS. DE AP.ESCOLA EST. Iº DE JUNHO")</f>
        <v>ASS. DE AP.ESCOLA EST. Iº DE JUNHO</v>
      </c>
      <c r="D212" s="116" t="str">
        <f ca="1">IFERROR(__xludf.DUMMYFUNCTION("""COMPUTED_VALUE"""),"01392734000126")</f>
        <v>01392734000126</v>
      </c>
      <c r="E212" s="116" t="str">
        <f ca="1">IFERROR(__xludf.DUMMYFUNCTION("""COMPUTED_VALUE"""),"001")</f>
        <v>001</v>
      </c>
      <c r="F212" s="116" t="str">
        <f ca="1">IFERROR(__xludf.DUMMYFUNCTION("""COMPUTED_VALUE"""),"3975")</f>
        <v>3975</v>
      </c>
      <c r="G212" s="117" t="str">
        <f ca="1">IFERROR(__xludf.DUMMYFUNCTION("""COMPUTED_VALUE"""),"19712")</f>
        <v>19712</v>
      </c>
      <c r="H212" s="115" t="str">
        <f ca="1">IFERROR(__xludf.DUMMYFUNCTION("""COMPUTED_VALUE"""),"AEE")</f>
        <v>AEE</v>
      </c>
      <c r="I212" s="118">
        <f ca="1">IFERROR(__xludf.DUMMYFUNCTION("""COMPUTED_VALUE"""),95.3999999999999)</f>
        <v>95.399999999999906</v>
      </c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19.5" customHeight="1">
      <c r="A213" s="114" t="str">
        <f ca="1">IFERROR(__xludf.DUMMYFUNCTION("""COMPUTED_VALUE"""),"Araguatins")</f>
        <v>Araguatins</v>
      </c>
      <c r="B213" s="114" t="str">
        <f ca="1">IFERROR(__xludf.DUMMYFUNCTION("""COMPUTED_VALUE"""),"Sampaio")</f>
        <v>Sampaio</v>
      </c>
      <c r="C213" s="115" t="str">
        <f ca="1">IFERROR(__xludf.DUMMYFUNCTION("""COMPUTED_VALUE"""),"A. DE AP. DA ESCOLA ESTADUAL SAMPAIO")</f>
        <v>A. DE AP. DA ESCOLA ESTADUAL SAMPAIO</v>
      </c>
      <c r="D213" s="116" t="str">
        <f ca="1">IFERROR(__xludf.DUMMYFUNCTION("""COMPUTED_VALUE"""),"01190179000150")</f>
        <v>01190179000150</v>
      </c>
      <c r="E213" s="116" t="str">
        <f ca="1">IFERROR(__xludf.DUMMYFUNCTION("""COMPUTED_VALUE"""),"001")</f>
        <v>001</v>
      </c>
      <c r="F213" s="116" t="str">
        <f ca="1">IFERROR(__xludf.DUMMYFUNCTION("""COMPUTED_VALUE"""),"1305")</f>
        <v>1305</v>
      </c>
      <c r="G213" s="117" t="str">
        <f ca="1">IFERROR(__xludf.DUMMYFUNCTION("""COMPUTED_VALUE"""),"0019178")</f>
        <v>0019178</v>
      </c>
      <c r="H213" s="115" t="str">
        <f ca="1">IFERROR(__xludf.DUMMYFUNCTION("""COMPUTED_VALUE"""),"ENS FUND PARCIAL")</f>
        <v>ENS FUND PARCIAL</v>
      </c>
      <c r="I213" s="118">
        <f ca="1">IFERROR(__xludf.DUMMYFUNCTION("""COMPUTED_VALUE"""),2880)</f>
        <v>2880</v>
      </c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19.5" customHeight="1">
      <c r="A214" s="114" t="str">
        <f ca="1">IFERROR(__xludf.DUMMYFUNCTION("""COMPUTED_VALUE"""),"Araguatins")</f>
        <v>Araguatins</v>
      </c>
      <c r="B214" s="114" t="str">
        <f ca="1">IFERROR(__xludf.DUMMYFUNCTION("""COMPUTED_VALUE"""),"Sampaio")</f>
        <v>Sampaio</v>
      </c>
      <c r="C214" s="115" t="str">
        <f ca="1">IFERROR(__xludf.DUMMYFUNCTION("""COMPUTED_VALUE"""),"A. DE AP. DA ESCOLA ESTADUAL SAMPAIO")</f>
        <v>A. DE AP. DA ESCOLA ESTADUAL SAMPAIO</v>
      </c>
      <c r="D214" s="116" t="str">
        <f ca="1">IFERROR(__xludf.DUMMYFUNCTION("""COMPUTED_VALUE"""),"01190179000150")</f>
        <v>01190179000150</v>
      </c>
      <c r="E214" s="116" t="str">
        <f ca="1">IFERROR(__xludf.DUMMYFUNCTION("""COMPUTED_VALUE"""),"001")</f>
        <v>001</v>
      </c>
      <c r="F214" s="116" t="str">
        <f ca="1">IFERROR(__xludf.DUMMYFUNCTION("""COMPUTED_VALUE"""),"1305")</f>
        <v>1305</v>
      </c>
      <c r="G214" s="117" t="str">
        <f ca="1">IFERROR(__xludf.DUMMYFUNCTION("""COMPUTED_VALUE"""),"0019178")</f>
        <v>0019178</v>
      </c>
      <c r="H214" s="115" t="str">
        <f ca="1">IFERROR(__xludf.DUMMYFUNCTION("""COMPUTED_VALUE"""),"AEE")</f>
        <v>AEE</v>
      </c>
      <c r="I214" s="118">
        <f ca="1">IFERROR(__xludf.DUMMYFUNCTION("""COMPUTED_VALUE"""),169.6)</f>
        <v>169.6</v>
      </c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19.5" customHeight="1">
      <c r="A215" s="114" t="str">
        <f ca="1">IFERROR(__xludf.DUMMYFUNCTION("""COMPUTED_VALUE"""),"Araguatins")</f>
        <v>Araguatins</v>
      </c>
      <c r="B215" s="114" t="str">
        <f ca="1">IFERROR(__xludf.DUMMYFUNCTION("""COMPUTED_VALUE"""),"Sampaio")</f>
        <v>Sampaio</v>
      </c>
      <c r="C215" s="115" t="str">
        <f ca="1">IFERROR(__xludf.DUMMYFUNCTION("""COMPUTED_VALUE"""),"A. DE AP. DA ESCOLA ESTADUAL SAMPAIO")</f>
        <v>A. DE AP. DA ESCOLA ESTADUAL SAMPAIO</v>
      </c>
      <c r="D215" s="116" t="str">
        <f ca="1">IFERROR(__xludf.DUMMYFUNCTION("""COMPUTED_VALUE"""),"01190179000150")</f>
        <v>01190179000150</v>
      </c>
      <c r="E215" s="116" t="str">
        <f ca="1">IFERROR(__xludf.DUMMYFUNCTION("""COMPUTED_VALUE"""),"001")</f>
        <v>001</v>
      </c>
      <c r="F215" s="116" t="str">
        <f ca="1">IFERROR(__xludf.DUMMYFUNCTION("""COMPUTED_VALUE"""),"1305")</f>
        <v>1305</v>
      </c>
      <c r="G215" s="117" t="str">
        <f ca="1">IFERROR(__xludf.DUMMYFUNCTION("""COMPUTED_VALUE"""),"0019178")</f>
        <v>0019178</v>
      </c>
      <c r="H215" s="115" t="str">
        <f ca="1">IFERROR(__xludf.DUMMYFUNCTION("""COMPUTED_VALUE"""),"ENSINO MEDIO PARCIAL")</f>
        <v>ENSINO MEDIO PARCIAL</v>
      </c>
      <c r="I215" s="118">
        <f ca="1">IFERROR(__xludf.DUMMYFUNCTION("""COMPUTED_VALUE"""),1756.8)</f>
        <v>1756.8</v>
      </c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19.5" customHeight="1">
      <c r="A216" s="114" t="str">
        <f ca="1">IFERROR(__xludf.DUMMYFUNCTION("""COMPUTED_VALUE"""),"Araguatins")</f>
        <v>Araguatins</v>
      </c>
      <c r="B216" s="114" t="str">
        <f ca="1">IFERROR(__xludf.DUMMYFUNCTION("""COMPUTED_VALUE"""),"Sao Bento do Tocantins")</f>
        <v>Sao Bento do Tocantins</v>
      </c>
      <c r="C216" s="115" t="str">
        <f ca="1">IFERROR(__xludf.DUMMYFUNCTION("""COMPUTED_VALUE"""),"A.A. COLEGIO EST. IRMAOS FILGUEIRAS")</f>
        <v>A.A. COLEGIO EST. IRMAOS FILGUEIRAS</v>
      </c>
      <c r="D216" s="116" t="str">
        <f ca="1">IFERROR(__xludf.DUMMYFUNCTION("""COMPUTED_VALUE"""),"01068348000183")</f>
        <v>01068348000183</v>
      </c>
      <c r="E216" s="116" t="str">
        <f ca="1">IFERROR(__xludf.DUMMYFUNCTION("""COMPUTED_VALUE"""),"001")</f>
        <v>001</v>
      </c>
      <c r="F216" s="116" t="str">
        <f ca="1">IFERROR(__xludf.DUMMYFUNCTION("""COMPUTED_VALUE"""),"1305")</f>
        <v>1305</v>
      </c>
      <c r="G216" s="117" t="str">
        <f ca="1">IFERROR(__xludf.DUMMYFUNCTION("""COMPUTED_VALUE"""),"109134")</f>
        <v>109134</v>
      </c>
      <c r="H216" s="115" t="str">
        <f ca="1">IFERROR(__xludf.DUMMYFUNCTION("""COMPUTED_VALUE"""),"ENS FUND PARCIAL")</f>
        <v>ENS FUND PARCIAL</v>
      </c>
      <c r="I216" s="118">
        <f ca="1">IFERROR(__xludf.DUMMYFUNCTION("""COMPUTED_VALUE"""),1843.2)</f>
        <v>1843.2</v>
      </c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19.5" customHeight="1">
      <c r="A217" s="114" t="str">
        <f ca="1">IFERROR(__xludf.DUMMYFUNCTION("""COMPUTED_VALUE"""),"Araguatins")</f>
        <v>Araguatins</v>
      </c>
      <c r="B217" s="114" t="str">
        <f ca="1">IFERROR(__xludf.DUMMYFUNCTION("""COMPUTED_VALUE"""),"Sao Bento do Tocantins")</f>
        <v>Sao Bento do Tocantins</v>
      </c>
      <c r="C217" s="115" t="str">
        <f ca="1">IFERROR(__xludf.DUMMYFUNCTION("""COMPUTED_VALUE"""),"A.A. COLEGIO EST. IRMAOS FILGUEIRAS")</f>
        <v>A.A. COLEGIO EST. IRMAOS FILGUEIRAS</v>
      </c>
      <c r="D217" s="116" t="str">
        <f ca="1">IFERROR(__xludf.DUMMYFUNCTION("""COMPUTED_VALUE"""),"01068348000183")</f>
        <v>01068348000183</v>
      </c>
      <c r="E217" s="116" t="str">
        <f ca="1">IFERROR(__xludf.DUMMYFUNCTION("""COMPUTED_VALUE"""),"001")</f>
        <v>001</v>
      </c>
      <c r="F217" s="116" t="str">
        <f ca="1">IFERROR(__xludf.DUMMYFUNCTION("""COMPUTED_VALUE"""),"1305")</f>
        <v>1305</v>
      </c>
      <c r="G217" s="117" t="str">
        <f ca="1">IFERROR(__xludf.DUMMYFUNCTION("""COMPUTED_VALUE"""),"109134")</f>
        <v>109134</v>
      </c>
      <c r="H217" s="115" t="str">
        <f ca="1">IFERROR(__xludf.DUMMYFUNCTION("""COMPUTED_VALUE"""),"AEE")</f>
        <v>AEE</v>
      </c>
      <c r="I217" s="118">
        <f ca="1">IFERROR(__xludf.DUMMYFUNCTION("""COMPUTED_VALUE"""),222.6)</f>
        <v>222.6</v>
      </c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19.5" customHeight="1">
      <c r="A218" s="114" t="str">
        <f ca="1">IFERROR(__xludf.DUMMYFUNCTION("""COMPUTED_VALUE"""),"Araguatins")</f>
        <v>Araguatins</v>
      </c>
      <c r="B218" s="114" t="str">
        <f ca="1">IFERROR(__xludf.DUMMYFUNCTION("""COMPUTED_VALUE"""),"Sao Bento do Tocantins")</f>
        <v>Sao Bento do Tocantins</v>
      </c>
      <c r="C218" s="115" t="str">
        <f ca="1">IFERROR(__xludf.DUMMYFUNCTION("""COMPUTED_VALUE"""),"A.A. COLEGIO EST. IRMAOS FILGUEIRAS")</f>
        <v>A.A. COLEGIO EST. IRMAOS FILGUEIRAS</v>
      </c>
      <c r="D218" s="116" t="str">
        <f ca="1">IFERROR(__xludf.DUMMYFUNCTION("""COMPUTED_VALUE"""),"01068348000183")</f>
        <v>01068348000183</v>
      </c>
      <c r="E218" s="116" t="str">
        <f ca="1">IFERROR(__xludf.DUMMYFUNCTION("""COMPUTED_VALUE"""),"001")</f>
        <v>001</v>
      </c>
      <c r="F218" s="116" t="str">
        <f ca="1">IFERROR(__xludf.DUMMYFUNCTION("""COMPUTED_VALUE"""),"1305")</f>
        <v>1305</v>
      </c>
      <c r="G218" s="117" t="str">
        <f ca="1">IFERROR(__xludf.DUMMYFUNCTION("""COMPUTED_VALUE"""),"109134")</f>
        <v>109134</v>
      </c>
      <c r="H218" s="115" t="str">
        <f ca="1">IFERROR(__xludf.DUMMYFUNCTION("""COMPUTED_VALUE"""),"ENSINO MEDIO PARCIAL")</f>
        <v>ENSINO MEDIO PARCIAL</v>
      </c>
      <c r="I218" s="118">
        <f ca="1">IFERROR(__xludf.DUMMYFUNCTION("""COMPUTED_VALUE"""),1771.2)</f>
        <v>1771.2</v>
      </c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19.5" customHeight="1">
      <c r="A219" s="114" t="str">
        <f ca="1">IFERROR(__xludf.DUMMYFUNCTION("""COMPUTED_VALUE"""),"Araguatins")</f>
        <v>Araguatins</v>
      </c>
      <c r="B219" s="114" t="str">
        <f ca="1">IFERROR(__xludf.DUMMYFUNCTION("""COMPUTED_VALUE"""),"Sao Bento do Tocantins")</f>
        <v>Sao Bento do Tocantins</v>
      </c>
      <c r="C219" s="115" t="str">
        <f ca="1">IFERROR(__xludf.DUMMYFUNCTION("""COMPUTED_VALUE"""),"A.A. COLEGIO EST. IRMAOS FILGUEIRAS")</f>
        <v>A.A. COLEGIO EST. IRMAOS FILGUEIRAS</v>
      </c>
      <c r="D219" s="116" t="str">
        <f ca="1">IFERROR(__xludf.DUMMYFUNCTION("""COMPUTED_VALUE"""),"01068348000183")</f>
        <v>01068348000183</v>
      </c>
      <c r="E219" s="116" t="str">
        <f ca="1">IFERROR(__xludf.DUMMYFUNCTION("""COMPUTED_VALUE"""),"001")</f>
        <v>001</v>
      </c>
      <c r="F219" s="116" t="str">
        <f ca="1">IFERROR(__xludf.DUMMYFUNCTION("""COMPUTED_VALUE"""),"1305")</f>
        <v>1305</v>
      </c>
      <c r="G219" s="117" t="str">
        <f ca="1">IFERROR(__xludf.DUMMYFUNCTION("""COMPUTED_VALUE"""),"109134")</f>
        <v>109134</v>
      </c>
      <c r="H219" s="115" t="str">
        <f ca="1">IFERROR(__xludf.DUMMYFUNCTION("""COMPUTED_VALUE"""),"EJA")</f>
        <v>EJA</v>
      </c>
      <c r="I219" s="118">
        <f ca="1">IFERROR(__xludf.DUMMYFUNCTION("""COMPUTED_VALUE"""),390.4)</f>
        <v>390.4</v>
      </c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19.5" customHeight="1">
      <c r="A220" s="114" t="str">
        <f ca="1">IFERROR(__xludf.DUMMYFUNCTION("""COMPUTED_VALUE"""),"Araguatins")</f>
        <v>Araguatins</v>
      </c>
      <c r="B220" s="114" t="str">
        <f ca="1">IFERROR(__xludf.DUMMYFUNCTION("""COMPUTED_VALUE"""),"Sao Bento do Tocantins")</f>
        <v>Sao Bento do Tocantins</v>
      </c>
      <c r="C220" s="115" t="str">
        <f ca="1">IFERROR(__xludf.DUMMYFUNCTION("""COMPUTED_VALUE"""),"A.A. ESC. EST. ANAIDES BRITO MIRANDA")</f>
        <v>A.A. ESC. EST. ANAIDES BRITO MIRANDA</v>
      </c>
      <c r="D220" s="116" t="str">
        <f ca="1">IFERROR(__xludf.DUMMYFUNCTION("""COMPUTED_VALUE"""),"01181993000108")</f>
        <v>01181993000108</v>
      </c>
      <c r="E220" s="116" t="str">
        <f ca="1">IFERROR(__xludf.DUMMYFUNCTION("""COMPUTED_VALUE"""),"001")</f>
        <v>001</v>
      </c>
      <c r="F220" s="116" t="str">
        <f ca="1">IFERROR(__xludf.DUMMYFUNCTION("""COMPUTED_VALUE"""),"1305")</f>
        <v>1305</v>
      </c>
      <c r="G220" s="117" t="str">
        <f ca="1">IFERROR(__xludf.DUMMYFUNCTION("""COMPUTED_VALUE"""),"10938x")</f>
        <v>10938x</v>
      </c>
      <c r="H220" s="115" t="str">
        <f ca="1">IFERROR(__xludf.DUMMYFUNCTION("""COMPUTED_VALUE"""),"ENS FUND PARCIAL")</f>
        <v>ENS FUND PARCIAL</v>
      </c>
      <c r="I220" s="118">
        <f ca="1">IFERROR(__xludf.DUMMYFUNCTION("""COMPUTED_VALUE"""),540)</f>
        <v>540</v>
      </c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19.5" customHeight="1">
      <c r="A221" s="114" t="str">
        <f ca="1">IFERROR(__xludf.DUMMYFUNCTION("""COMPUTED_VALUE"""),"Araguatins")</f>
        <v>Araguatins</v>
      </c>
      <c r="B221" s="114" t="str">
        <f ca="1">IFERROR(__xludf.DUMMYFUNCTION("""COMPUTED_VALUE"""),"Sao Bento do Tocantins")</f>
        <v>Sao Bento do Tocantins</v>
      </c>
      <c r="C221" s="115" t="str">
        <f ca="1">IFERROR(__xludf.DUMMYFUNCTION("""COMPUTED_VALUE"""),"A.A. ESC. EST. ANAIDES BRITO MIRANDA")</f>
        <v>A.A. ESC. EST. ANAIDES BRITO MIRANDA</v>
      </c>
      <c r="D221" s="116" t="str">
        <f ca="1">IFERROR(__xludf.DUMMYFUNCTION("""COMPUTED_VALUE"""),"01181993000108")</f>
        <v>01181993000108</v>
      </c>
      <c r="E221" s="116" t="str">
        <f ca="1">IFERROR(__xludf.DUMMYFUNCTION("""COMPUTED_VALUE"""),"001")</f>
        <v>001</v>
      </c>
      <c r="F221" s="116" t="str">
        <f ca="1">IFERROR(__xludf.DUMMYFUNCTION("""COMPUTED_VALUE"""),"1305")</f>
        <v>1305</v>
      </c>
      <c r="G221" s="117" t="str">
        <f ca="1">IFERROR(__xludf.DUMMYFUNCTION("""COMPUTED_VALUE"""),"10938x")</f>
        <v>10938x</v>
      </c>
      <c r="H221" s="115" t="str">
        <f ca="1">IFERROR(__xludf.DUMMYFUNCTION("""COMPUTED_VALUE"""),"ENSINO MEDIO PARCIAL")</f>
        <v>ENSINO MEDIO PARCIAL</v>
      </c>
      <c r="I221" s="118">
        <f ca="1">IFERROR(__xludf.DUMMYFUNCTION("""COMPUTED_VALUE"""),446.4)</f>
        <v>446.4</v>
      </c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19.5" customHeight="1">
      <c r="A222" s="114" t="str">
        <f ca="1">IFERROR(__xludf.DUMMYFUNCTION("""COMPUTED_VALUE"""),"Araguatins")</f>
        <v>Araguatins</v>
      </c>
      <c r="B222" s="114" t="str">
        <f ca="1">IFERROR(__xludf.DUMMYFUNCTION("""COMPUTED_VALUE"""),"Sao Miguel do Tocantins")</f>
        <v>Sao Miguel do Tocantins</v>
      </c>
      <c r="C222" s="115" t="str">
        <f ca="1">IFERROR(__xludf.DUMMYFUNCTION("""COMPUTED_VALUE"""),"A.A.  ESCOLA ESTADUAL SAO MIGUEL")</f>
        <v>A.A.  ESCOLA ESTADUAL SAO MIGUEL</v>
      </c>
      <c r="D222" s="116" t="str">
        <f ca="1">IFERROR(__xludf.DUMMYFUNCTION("""COMPUTED_VALUE"""),"01213523000189")</f>
        <v>01213523000189</v>
      </c>
      <c r="E222" s="116" t="str">
        <f ca="1">IFERROR(__xludf.DUMMYFUNCTION("""COMPUTED_VALUE"""),"001")</f>
        <v>001</v>
      </c>
      <c r="F222" s="116" t="str">
        <f ca="1">IFERROR(__xludf.DUMMYFUNCTION("""COMPUTED_VALUE"""),"1305")</f>
        <v>1305</v>
      </c>
      <c r="G222" s="117" t="str">
        <f ca="1">IFERROR(__xludf.DUMMYFUNCTION("""COMPUTED_VALUE"""),"173576")</f>
        <v>173576</v>
      </c>
      <c r="H222" s="115" t="str">
        <f ca="1">IFERROR(__xludf.DUMMYFUNCTION("""COMPUTED_VALUE"""),"ENS FUND PARCIAL")</f>
        <v>ENS FUND PARCIAL</v>
      </c>
      <c r="I222" s="118">
        <f ca="1">IFERROR(__xludf.DUMMYFUNCTION("""COMPUTED_VALUE"""),1252.8)</f>
        <v>1252.8</v>
      </c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19.5" customHeight="1">
      <c r="A223" s="114" t="str">
        <f ca="1">IFERROR(__xludf.DUMMYFUNCTION("""COMPUTED_VALUE"""),"Araguatins")</f>
        <v>Araguatins</v>
      </c>
      <c r="B223" s="114" t="str">
        <f ca="1">IFERROR(__xludf.DUMMYFUNCTION("""COMPUTED_VALUE"""),"Sao Miguel do Tocantins")</f>
        <v>Sao Miguel do Tocantins</v>
      </c>
      <c r="C223" s="115" t="str">
        <f ca="1">IFERROR(__xludf.DUMMYFUNCTION("""COMPUTED_VALUE"""),"A.A.  ESCOLA ESTADUAL SAO MIGUEL")</f>
        <v>A.A.  ESCOLA ESTADUAL SAO MIGUEL</v>
      </c>
      <c r="D223" s="116" t="str">
        <f ca="1">IFERROR(__xludf.DUMMYFUNCTION("""COMPUTED_VALUE"""),"01213523000189")</f>
        <v>01213523000189</v>
      </c>
      <c r="E223" s="116" t="str">
        <f ca="1">IFERROR(__xludf.DUMMYFUNCTION("""COMPUTED_VALUE"""),"001")</f>
        <v>001</v>
      </c>
      <c r="F223" s="116" t="str">
        <f ca="1">IFERROR(__xludf.DUMMYFUNCTION("""COMPUTED_VALUE"""),"1305")</f>
        <v>1305</v>
      </c>
      <c r="G223" s="117" t="str">
        <f ca="1">IFERROR(__xludf.DUMMYFUNCTION("""COMPUTED_VALUE"""),"173576")</f>
        <v>173576</v>
      </c>
      <c r="H223" s="115" t="str">
        <f ca="1">IFERROR(__xludf.DUMMYFUNCTION("""COMPUTED_VALUE"""),"AEE")</f>
        <v>AEE</v>
      </c>
      <c r="I223" s="118">
        <f ca="1">IFERROR(__xludf.DUMMYFUNCTION("""COMPUTED_VALUE"""),10.6)</f>
        <v>10.6</v>
      </c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19.5" customHeight="1">
      <c r="A224" s="114" t="str">
        <f ca="1">IFERROR(__xludf.DUMMYFUNCTION("""COMPUTED_VALUE"""),"Araguatins")</f>
        <v>Araguatins</v>
      </c>
      <c r="B224" s="114" t="str">
        <f ca="1">IFERROR(__xludf.DUMMYFUNCTION("""COMPUTED_VALUE"""),"Sao Miguel do Tocantins")</f>
        <v>Sao Miguel do Tocantins</v>
      </c>
      <c r="C224" s="115" t="str">
        <f ca="1">IFERROR(__xludf.DUMMYFUNCTION("""COMPUTED_VALUE"""),"A.A.  ESCOLA ESTADUAL SAO MIGUEL")</f>
        <v>A.A.  ESCOLA ESTADUAL SAO MIGUEL</v>
      </c>
      <c r="D224" s="116" t="str">
        <f ca="1">IFERROR(__xludf.DUMMYFUNCTION("""COMPUTED_VALUE"""),"01213523000189")</f>
        <v>01213523000189</v>
      </c>
      <c r="E224" s="116" t="str">
        <f ca="1">IFERROR(__xludf.DUMMYFUNCTION("""COMPUTED_VALUE"""),"001")</f>
        <v>001</v>
      </c>
      <c r="F224" s="116" t="str">
        <f ca="1">IFERROR(__xludf.DUMMYFUNCTION("""COMPUTED_VALUE"""),"1305")</f>
        <v>1305</v>
      </c>
      <c r="G224" s="117" t="str">
        <f ca="1">IFERROR(__xludf.DUMMYFUNCTION("""COMPUTED_VALUE"""),"173576")</f>
        <v>173576</v>
      </c>
      <c r="H224" s="115" t="str">
        <f ca="1">IFERROR(__xludf.DUMMYFUNCTION("""COMPUTED_VALUE"""),"ENSINO MEDIO PARCIAL")</f>
        <v>ENSINO MEDIO PARCIAL</v>
      </c>
      <c r="I224" s="118">
        <f ca="1">IFERROR(__xludf.DUMMYFUNCTION("""COMPUTED_VALUE"""),1908)</f>
        <v>1908</v>
      </c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19.5" customHeight="1">
      <c r="A225" s="114" t="str">
        <f ca="1">IFERROR(__xludf.DUMMYFUNCTION("""COMPUTED_VALUE"""),"Araguatins")</f>
        <v>Araguatins</v>
      </c>
      <c r="B225" s="114" t="str">
        <f ca="1">IFERROR(__xludf.DUMMYFUNCTION("""COMPUTED_VALUE"""),"Sao Miguel do Tocantins")</f>
        <v>Sao Miguel do Tocantins</v>
      </c>
      <c r="C225" s="115" t="str">
        <f ca="1">IFERROR(__xludf.DUMMYFUNCTION("""COMPUTED_VALUE"""),"A.A.  DA ESCOLA ESTADUAL BELA VISTA")</f>
        <v>A.A.  DA ESCOLA ESTADUAL BELA VISTA</v>
      </c>
      <c r="D225" s="116" t="str">
        <f ca="1">IFERROR(__xludf.DUMMYFUNCTION("""COMPUTED_VALUE"""),"01230238000176")</f>
        <v>01230238000176</v>
      </c>
      <c r="E225" s="116" t="str">
        <f ca="1">IFERROR(__xludf.DUMMYFUNCTION("""COMPUTED_VALUE"""),"001")</f>
        <v>001</v>
      </c>
      <c r="F225" s="116" t="str">
        <f ca="1">IFERROR(__xludf.DUMMYFUNCTION("""COMPUTED_VALUE"""),"1305")</f>
        <v>1305</v>
      </c>
      <c r="G225" s="117" t="str">
        <f ca="1">IFERROR(__xludf.DUMMYFUNCTION("""COMPUTED_VALUE"""),"0217948")</f>
        <v>0217948</v>
      </c>
      <c r="H225" s="115" t="str">
        <f ca="1">IFERROR(__xludf.DUMMYFUNCTION("""COMPUTED_VALUE"""),"ENS FUND PARCIAL")</f>
        <v>ENS FUND PARCIAL</v>
      </c>
      <c r="I225" s="118">
        <f ca="1">IFERROR(__xludf.DUMMYFUNCTION("""COMPUTED_VALUE"""),1908)</f>
        <v>1908</v>
      </c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19.5" customHeight="1">
      <c r="A226" s="114" t="str">
        <f ca="1">IFERROR(__xludf.DUMMYFUNCTION("""COMPUTED_VALUE"""),"Araguatins")</f>
        <v>Araguatins</v>
      </c>
      <c r="B226" s="114" t="str">
        <f ca="1">IFERROR(__xludf.DUMMYFUNCTION("""COMPUTED_VALUE"""),"Sao Miguel do Tocantins")</f>
        <v>Sao Miguel do Tocantins</v>
      </c>
      <c r="C226" s="115" t="str">
        <f ca="1">IFERROR(__xludf.DUMMYFUNCTION("""COMPUTED_VALUE"""),"A.A.  DA ESCOLA ESTADUAL BELA VISTA")</f>
        <v>A.A.  DA ESCOLA ESTADUAL BELA VISTA</v>
      </c>
      <c r="D226" s="116" t="str">
        <f ca="1">IFERROR(__xludf.DUMMYFUNCTION("""COMPUTED_VALUE"""),"01230238000176")</f>
        <v>01230238000176</v>
      </c>
      <c r="E226" s="116" t="str">
        <f ca="1">IFERROR(__xludf.DUMMYFUNCTION("""COMPUTED_VALUE"""),"001")</f>
        <v>001</v>
      </c>
      <c r="F226" s="116" t="str">
        <f ca="1">IFERROR(__xludf.DUMMYFUNCTION("""COMPUTED_VALUE"""),"1305")</f>
        <v>1305</v>
      </c>
      <c r="G226" s="117" t="str">
        <f ca="1">IFERROR(__xludf.DUMMYFUNCTION("""COMPUTED_VALUE"""),"0217948")</f>
        <v>0217948</v>
      </c>
      <c r="H226" s="115" t="str">
        <f ca="1">IFERROR(__xludf.DUMMYFUNCTION("""COMPUTED_VALUE"""),"ENSINO MEDIO PARCIAL")</f>
        <v>ENSINO MEDIO PARCIAL</v>
      </c>
      <c r="I226" s="118">
        <f ca="1">IFERROR(__xludf.DUMMYFUNCTION("""COMPUTED_VALUE"""),1490.4)</f>
        <v>1490.4</v>
      </c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19.5" customHeight="1">
      <c r="A227" s="114" t="str">
        <f ca="1">IFERROR(__xludf.DUMMYFUNCTION("""COMPUTED_VALUE"""),"Araguatins")</f>
        <v>Araguatins</v>
      </c>
      <c r="B227" s="114" t="str">
        <f ca="1">IFERROR(__xludf.DUMMYFUNCTION("""COMPUTED_VALUE"""),"Sao Sebastiao do Tocantins")</f>
        <v>Sao Sebastiao do Tocantins</v>
      </c>
      <c r="C227" s="115" t="str">
        <f ca="1">IFERROR(__xludf.DUMMYFUNCTION("""COMPUTED_VALUE"""),"A.A.  DO COL. EST.IRIO OLIVEIRA SOUZA")</f>
        <v>A.A.  DO COL. EST.IRIO OLIVEIRA SOUZA</v>
      </c>
      <c r="D227" s="116" t="str">
        <f ca="1">IFERROR(__xludf.DUMMYFUNCTION("""COMPUTED_VALUE"""),"01112477000121")</f>
        <v>01112477000121</v>
      </c>
      <c r="E227" s="116" t="str">
        <f ca="1">IFERROR(__xludf.DUMMYFUNCTION("""COMPUTED_VALUE"""),"001")</f>
        <v>001</v>
      </c>
      <c r="F227" s="116" t="str">
        <f ca="1">IFERROR(__xludf.DUMMYFUNCTION("""COMPUTED_VALUE"""),"1305")</f>
        <v>1305</v>
      </c>
      <c r="G227" s="117" t="str">
        <f ca="1">IFERROR(__xludf.DUMMYFUNCTION("""COMPUTED_VALUE"""),"0109282")</f>
        <v>0109282</v>
      </c>
      <c r="H227" s="115" t="str">
        <f ca="1">IFERROR(__xludf.DUMMYFUNCTION("""COMPUTED_VALUE"""),"ENSINO MEDIO PARCIAL")</f>
        <v>ENSINO MEDIO PARCIAL</v>
      </c>
      <c r="I227" s="118">
        <f ca="1">IFERROR(__xludf.DUMMYFUNCTION("""COMPUTED_VALUE"""),1512)</f>
        <v>1512</v>
      </c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19.5" customHeight="1">
      <c r="A228" s="114" t="str">
        <f ca="1">IFERROR(__xludf.DUMMYFUNCTION("""COMPUTED_VALUE"""),"Araguatins")</f>
        <v>Araguatins</v>
      </c>
      <c r="B228" s="114" t="str">
        <f ca="1">IFERROR(__xludf.DUMMYFUNCTION("""COMPUTED_VALUE"""),"Sao Sebastiao do Tocantins")</f>
        <v>Sao Sebastiao do Tocantins</v>
      </c>
      <c r="C228" s="115" t="str">
        <f ca="1">IFERROR(__xludf.DUMMYFUNCTION("""COMPUTED_VALUE"""),"A.A. E. E. DR.PEDRO LUDOVICO TEIXEIRA")</f>
        <v>A.A. E. E. DR.PEDRO LUDOVICO TEIXEIRA</v>
      </c>
      <c r="D228" s="116" t="str">
        <f ca="1">IFERROR(__xludf.DUMMYFUNCTION("""COMPUTED_VALUE"""),"01186462000108")</f>
        <v>01186462000108</v>
      </c>
      <c r="E228" s="116" t="str">
        <f ca="1">IFERROR(__xludf.DUMMYFUNCTION("""COMPUTED_VALUE"""),"001")</f>
        <v>001</v>
      </c>
      <c r="F228" s="116" t="str">
        <f ca="1">IFERROR(__xludf.DUMMYFUNCTION("""COMPUTED_VALUE"""),"1305")</f>
        <v>1305</v>
      </c>
      <c r="G228" s="117" t="str">
        <f ca="1">IFERROR(__xludf.DUMMYFUNCTION("""COMPUTED_VALUE"""),"109711")</f>
        <v>109711</v>
      </c>
      <c r="H228" s="115" t="str">
        <f ca="1">IFERROR(__xludf.DUMMYFUNCTION("""COMPUTED_VALUE"""),"ENS FUND PARCIAL")</f>
        <v>ENS FUND PARCIAL</v>
      </c>
      <c r="I228" s="118">
        <f ca="1">IFERROR(__xludf.DUMMYFUNCTION("""COMPUTED_VALUE"""),1368)</f>
        <v>1368</v>
      </c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19.5" customHeight="1">
      <c r="A229" s="114" t="str">
        <f ca="1">IFERROR(__xludf.DUMMYFUNCTION("""COMPUTED_VALUE"""),"Araguatins")</f>
        <v>Araguatins</v>
      </c>
      <c r="B229" s="114" t="str">
        <f ca="1">IFERROR(__xludf.DUMMYFUNCTION("""COMPUTED_VALUE"""),"Sao Sebastiao do Tocantins")</f>
        <v>Sao Sebastiao do Tocantins</v>
      </c>
      <c r="C229" s="115" t="str">
        <f ca="1">IFERROR(__xludf.DUMMYFUNCTION("""COMPUTED_VALUE"""),"A.A. E. E. DR.PEDRO LUDOVICO TEIXEIRA")</f>
        <v>A.A. E. E. DR.PEDRO LUDOVICO TEIXEIRA</v>
      </c>
      <c r="D229" s="116" t="str">
        <f ca="1">IFERROR(__xludf.DUMMYFUNCTION("""COMPUTED_VALUE"""),"01186462000108")</f>
        <v>01186462000108</v>
      </c>
      <c r="E229" s="116" t="str">
        <f ca="1">IFERROR(__xludf.DUMMYFUNCTION("""COMPUTED_VALUE"""),"001")</f>
        <v>001</v>
      </c>
      <c r="F229" s="116" t="str">
        <f ca="1">IFERROR(__xludf.DUMMYFUNCTION("""COMPUTED_VALUE"""),"1305")</f>
        <v>1305</v>
      </c>
      <c r="G229" s="117" t="str">
        <f ca="1">IFERROR(__xludf.DUMMYFUNCTION("""COMPUTED_VALUE"""),"109711")</f>
        <v>109711</v>
      </c>
      <c r="H229" s="115" t="str">
        <f ca="1">IFERROR(__xludf.DUMMYFUNCTION("""COMPUTED_VALUE"""),"AEE")</f>
        <v>AEE</v>
      </c>
      <c r="I229" s="118">
        <f ca="1">IFERROR(__xludf.DUMMYFUNCTION("""COMPUTED_VALUE"""),116.6)</f>
        <v>116.6</v>
      </c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19.5" customHeight="1">
      <c r="A230" s="114" t="str">
        <f ca="1">IFERROR(__xludf.DUMMYFUNCTION("""COMPUTED_VALUE"""),"Araguatins")</f>
        <v>Araguatins</v>
      </c>
      <c r="B230" s="114" t="str">
        <f ca="1">IFERROR(__xludf.DUMMYFUNCTION("""COMPUTED_VALUE"""),"Sao Sebastiao do Tocantins")</f>
        <v>Sao Sebastiao do Tocantins</v>
      </c>
      <c r="C230" s="115" t="str">
        <f ca="1">IFERROR(__xludf.DUMMYFUNCTION("""COMPUTED_VALUE"""),"A.A. E. E. DR.PEDRO LUDOVICO TEIXEIRA")</f>
        <v>A.A. E. E. DR.PEDRO LUDOVICO TEIXEIRA</v>
      </c>
      <c r="D230" s="116" t="str">
        <f ca="1">IFERROR(__xludf.DUMMYFUNCTION("""COMPUTED_VALUE"""),"01186462000108")</f>
        <v>01186462000108</v>
      </c>
      <c r="E230" s="116" t="str">
        <f ca="1">IFERROR(__xludf.DUMMYFUNCTION("""COMPUTED_VALUE"""),"001")</f>
        <v>001</v>
      </c>
      <c r="F230" s="116" t="str">
        <f ca="1">IFERROR(__xludf.DUMMYFUNCTION("""COMPUTED_VALUE"""),"1305")</f>
        <v>1305</v>
      </c>
      <c r="G230" s="117" t="str">
        <f ca="1">IFERROR(__xludf.DUMMYFUNCTION("""COMPUTED_VALUE"""),"109711")</f>
        <v>109711</v>
      </c>
      <c r="H230" s="115" t="str">
        <f ca="1">IFERROR(__xludf.DUMMYFUNCTION("""COMPUTED_VALUE"""),"EJA")</f>
        <v>EJA</v>
      </c>
      <c r="I230" s="118">
        <f ca="1">IFERROR(__xludf.DUMMYFUNCTION("""COMPUTED_VALUE"""),300.8)</f>
        <v>300.8</v>
      </c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19.5" customHeight="1">
      <c r="A231" s="114" t="str">
        <f ca="1">IFERROR(__xludf.DUMMYFUNCTION("""COMPUTED_VALUE"""),"Araguatins")</f>
        <v>Araguatins</v>
      </c>
      <c r="B231" s="114" t="str">
        <f ca="1">IFERROR(__xludf.DUMMYFUNCTION("""COMPUTED_VALUE"""),"Sitio Novo do Tocantins")</f>
        <v>Sitio Novo do Tocantins</v>
      </c>
      <c r="C231" s="115" t="str">
        <f ca="1">IFERROR(__xludf.DUMMYFUNCTION("""COMPUTED_VALUE"""),"A.A. ESC. EST. MANOEL ESTEVAO DE SOUZA")</f>
        <v>A.A. ESC. EST. MANOEL ESTEVAO DE SOUZA</v>
      </c>
      <c r="D231" s="116" t="str">
        <f ca="1">IFERROR(__xludf.DUMMYFUNCTION("""COMPUTED_VALUE"""),"01213534000169")</f>
        <v>01213534000169</v>
      </c>
      <c r="E231" s="116" t="str">
        <f ca="1">IFERROR(__xludf.DUMMYFUNCTION("""COMPUTED_VALUE"""),"001")</f>
        <v>001</v>
      </c>
      <c r="F231" s="116" t="str">
        <f ca="1">IFERROR(__xludf.DUMMYFUNCTION("""COMPUTED_VALUE"""),"1305")</f>
        <v>1305</v>
      </c>
      <c r="G231" s="117" t="str">
        <f ca="1">IFERROR(__xludf.DUMMYFUNCTION("""COMPUTED_VALUE"""),"181048")</f>
        <v>181048</v>
      </c>
      <c r="H231" s="115" t="str">
        <f ca="1">IFERROR(__xludf.DUMMYFUNCTION("""COMPUTED_VALUE"""),"ENS FUND PARCIAL")</f>
        <v>ENS FUND PARCIAL</v>
      </c>
      <c r="I231" s="118">
        <f ca="1">IFERROR(__xludf.DUMMYFUNCTION("""COMPUTED_VALUE"""),691.2)</f>
        <v>691.2</v>
      </c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19.5" customHeight="1">
      <c r="A232" s="114" t="str">
        <f ca="1">IFERROR(__xludf.DUMMYFUNCTION("""COMPUTED_VALUE"""),"Araguatins")</f>
        <v>Araguatins</v>
      </c>
      <c r="B232" s="114" t="str">
        <f ca="1">IFERROR(__xludf.DUMMYFUNCTION("""COMPUTED_VALUE"""),"Sitio Novo do Tocantins")</f>
        <v>Sitio Novo do Tocantins</v>
      </c>
      <c r="C232" s="115" t="str">
        <f ca="1">IFERROR(__xludf.DUMMYFUNCTION("""COMPUTED_VALUE"""),"A.A. ESC. EST. MANOEL ESTEVAO DE SOUZA")</f>
        <v>A.A. ESC. EST. MANOEL ESTEVAO DE SOUZA</v>
      </c>
      <c r="D232" s="116" t="str">
        <f ca="1">IFERROR(__xludf.DUMMYFUNCTION("""COMPUTED_VALUE"""),"01213534000169")</f>
        <v>01213534000169</v>
      </c>
      <c r="E232" s="116" t="str">
        <f ca="1">IFERROR(__xludf.DUMMYFUNCTION("""COMPUTED_VALUE"""),"001")</f>
        <v>001</v>
      </c>
      <c r="F232" s="116" t="str">
        <f ca="1">IFERROR(__xludf.DUMMYFUNCTION("""COMPUTED_VALUE"""),"1305")</f>
        <v>1305</v>
      </c>
      <c r="G232" s="117" t="str">
        <f ca="1">IFERROR(__xludf.DUMMYFUNCTION("""COMPUTED_VALUE"""),"181048")</f>
        <v>181048</v>
      </c>
      <c r="H232" s="115" t="str">
        <f ca="1">IFERROR(__xludf.DUMMYFUNCTION("""COMPUTED_VALUE"""),"AEE")</f>
        <v>AEE</v>
      </c>
      <c r="I232" s="118">
        <f ca="1">IFERROR(__xludf.DUMMYFUNCTION("""COMPUTED_VALUE"""),63.5999999999999)</f>
        <v>63.599999999999902</v>
      </c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19.5" customHeight="1">
      <c r="A233" s="114" t="str">
        <f ca="1">IFERROR(__xludf.DUMMYFUNCTION("""COMPUTED_VALUE"""),"Araguatins")</f>
        <v>Araguatins</v>
      </c>
      <c r="B233" s="114" t="str">
        <f ca="1">IFERROR(__xludf.DUMMYFUNCTION("""COMPUTED_VALUE"""),"Sitio Novo do Tocantins")</f>
        <v>Sitio Novo do Tocantins</v>
      </c>
      <c r="C233" s="115" t="str">
        <f ca="1">IFERROR(__xludf.DUMMYFUNCTION("""COMPUTED_VALUE"""),"A.A. ESC. EST. RAIMUNDO NONATO LEITE")</f>
        <v>A.A. ESC. EST. RAIMUNDO NONATO LEITE</v>
      </c>
      <c r="D233" s="116" t="str">
        <f ca="1">IFERROR(__xludf.DUMMYFUNCTION("""COMPUTED_VALUE"""),"01230237000121")</f>
        <v>01230237000121</v>
      </c>
      <c r="E233" s="116" t="str">
        <f ca="1">IFERROR(__xludf.DUMMYFUNCTION("""COMPUTED_VALUE"""),"001")</f>
        <v>001</v>
      </c>
      <c r="F233" s="116" t="str">
        <f ca="1">IFERROR(__xludf.DUMMYFUNCTION("""COMPUTED_VALUE"""),"0810")</f>
        <v>0810</v>
      </c>
      <c r="G233" s="117" t="str">
        <f ca="1">IFERROR(__xludf.DUMMYFUNCTION("""COMPUTED_VALUE"""),"217980")</f>
        <v>217980</v>
      </c>
      <c r="H233" s="115" t="str">
        <f ca="1">IFERROR(__xludf.DUMMYFUNCTION("""COMPUTED_VALUE"""),"ENS FUND PARCIAL")</f>
        <v>ENS FUND PARCIAL</v>
      </c>
      <c r="I233" s="118">
        <f ca="1">IFERROR(__xludf.DUMMYFUNCTION("""COMPUTED_VALUE"""),432)</f>
        <v>432</v>
      </c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19.5" customHeight="1">
      <c r="A234" s="114" t="str">
        <f ca="1">IFERROR(__xludf.DUMMYFUNCTION("""COMPUTED_VALUE"""),"Araguatins")</f>
        <v>Araguatins</v>
      </c>
      <c r="B234" s="114" t="str">
        <f ca="1">IFERROR(__xludf.DUMMYFUNCTION("""COMPUTED_VALUE"""),"Sitio Novo do Tocantins")</f>
        <v>Sitio Novo do Tocantins</v>
      </c>
      <c r="C234" s="115" t="str">
        <f ca="1">IFERROR(__xludf.DUMMYFUNCTION("""COMPUTED_VALUE"""),"A.A. ESC. EST. RAIMUNDO NONATO LEITE")</f>
        <v>A.A. ESC. EST. RAIMUNDO NONATO LEITE</v>
      </c>
      <c r="D234" s="116" t="str">
        <f ca="1">IFERROR(__xludf.DUMMYFUNCTION("""COMPUTED_VALUE"""),"01230237000121")</f>
        <v>01230237000121</v>
      </c>
      <c r="E234" s="116" t="str">
        <f ca="1">IFERROR(__xludf.DUMMYFUNCTION("""COMPUTED_VALUE"""),"001")</f>
        <v>001</v>
      </c>
      <c r="F234" s="116" t="str">
        <f ca="1">IFERROR(__xludf.DUMMYFUNCTION("""COMPUTED_VALUE"""),"0810")</f>
        <v>0810</v>
      </c>
      <c r="G234" s="117" t="str">
        <f ca="1">IFERROR(__xludf.DUMMYFUNCTION("""COMPUTED_VALUE"""),"217980")</f>
        <v>217980</v>
      </c>
      <c r="H234" s="115" t="str">
        <f ca="1">IFERROR(__xludf.DUMMYFUNCTION("""COMPUTED_VALUE"""),"ENSINO MEDIO PARCIAL")</f>
        <v>ENSINO MEDIO PARCIAL</v>
      </c>
      <c r="I234" s="118">
        <f ca="1">IFERROR(__xludf.DUMMYFUNCTION("""COMPUTED_VALUE"""),352.8)</f>
        <v>352.8</v>
      </c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19.5" customHeight="1">
      <c r="A235" s="114" t="str">
        <f ca="1">IFERROR(__xludf.DUMMYFUNCTION("""COMPUTED_VALUE"""),"Araguatins")</f>
        <v>Araguatins</v>
      </c>
      <c r="B235" s="114" t="str">
        <f ca="1">IFERROR(__xludf.DUMMYFUNCTION("""COMPUTED_VALUE"""),"Sitio Novo do Tocantins")</f>
        <v>Sitio Novo do Tocantins</v>
      </c>
      <c r="C235" s="115" t="str">
        <f ca="1">IFERROR(__xludf.DUMMYFUNCTION("""COMPUTED_VALUE"""),"A.A. E. EST. JOAQUIM TEOTONIO SEGURADO")</f>
        <v>A.A. E. EST. JOAQUIM TEOTONIO SEGURADO</v>
      </c>
      <c r="D235" s="116" t="str">
        <f ca="1">IFERROR(__xludf.DUMMYFUNCTION("""COMPUTED_VALUE"""),"01230240000145")</f>
        <v>01230240000145</v>
      </c>
      <c r="E235" s="116" t="str">
        <f ca="1">IFERROR(__xludf.DUMMYFUNCTION("""COMPUTED_VALUE"""),"001")</f>
        <v>001</v>
      </c>
      <c r="F235" s="116" t="str">
        <f ca="1">IFERROR(__xludf.DUMMYFUNCTION("""COMPUTED_VALUE"""),"0810")</f>
        <v>0810</v>
      </c>
      <c r="G235" s="117" t="str">
        <f ca="1">IFERROR(__xludf.DUMMYFUNCTION("""COMPUTED_VALUE"""),"217972")</f>
        <v>217972</v>
      </c>
      <c r="H235" s="115" t="str">
        <f ca="1">IFERROR(__xludf.DUMMYFUNCTION("""COMPUTED_VALUE"""),"ENS FUND PARCIAL")</f>
        <v>ENS FUND PARCIAL</v>
      </c>
      <c r="I235" s="118">
        <f ca="1">IFERROR(__xludf.DUMMYFUNCTION("""COMPUTED_VALUE"""),309.6)</f>
        <v>309.60000000000002</v>
      </c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19.5" customHeight="1">
      <c r="A236" s="114" t="str">
        <f ca="1">IFERROR(__xludf.DUMMYFUNCTION("""COMPUTED_VALUE"""),"Araguatins")</f>
        <v>Araguatins</v>
      </c>
      <c r="B236" s="114" t="str">
        <f ca="1">IFERROR(__xludf.DUMMYFUNCTION("""COMPUTED_VALUE"""),"Sitio Novo do Tocantins")</f>
        <v>Sitio Novo do Tocantins</v>
      </c>
      <c r="C236" s="115" t="str">
        <f ca="1">IFERROR(__xludf.DUMMYFUNCTION("""COMPUTED_VALUE"""),"A.A. E. EST. JOAQUIM TEOTONIO SEGURADO")</f>
        <v>A.A. E. EST. JOAQUIM TEOTONIO SEGURADO</v>
      </c>
      <c r="D236" s="116" t="str">
        <f ca="1">IFERROR(__xludf.DUMMYFUNCTION("""COMPUTED_VALUE"""),"01230240000145")</f>
        <v>01230240000145</v>
      </c>
      <c r="E236" s="116" t="str">
        <f ca="1">IFERROR(__xludf.DUMMYFUNCTION("""COMPUTED_VALUE"""),"001")</f>
        <v>001</v>
      </c>
      <c r="F236" s="116" t="str">
        <f ca="1">IFERROR(__xludf.DUMMYFUNCTION("""COMPUTED_VALUE"""),"0810")</f>
        <v>0810</v>
      </c>
      <c r="G236" s="117" t="str">
        <f ca="1">IFERROR(__xludf.DUMMYFUNCTION("""COMPUTED_VALUE"""),"217972")</f>
        <v>217972</v>
      </c>
      <c r="H236" s="115" t="str">
        <f ca="1">IFERROR(__xludf.DUMMYFUNCTION("""COMPUTED_VALUE"""),"ENSINO MEDIO PARCIAL")</f>
        <v>ENSINO MEDIO PARCIAL</v>
      </c>
      <c r="I236" s="118">
        <f ca="1">IFERROR(__xludf.DUMMYFUNCTION("""COMPUTED_VALUE"""),468)</f>
        <v>468</v>
      </c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19.5" customHeight="1">
      <c r="A237" s="114" t="str">
        <f ca="1">IFERROR(__xludf.DUMMYFUNCTION("""COMPUTED_VALUE"""),"Araguatins")</f>
        <v>Araguatins</v>
      </c>
      <c r="B237" s="114" t="str">
        <f ca="1">IFERROR(__xludf.DUMMYFUNCTION("""COMPUTED_VALUE"""),"Sitio Novo do Tocantins")</f>
        <v>Sitio Novo do Tocantins</v>
      </c>
      <c r="C237" s="115" t="str">
        <f ca="1">IFERROR(__xludf.DUMMYFUNCTION("""COMPUTED_VALUE"""),"A.A. COL. EST. MARECHAEL RIBAS JUNIOR")</f>
        <v>A.A. COL. EST. MARECHAEL RIBAS JUNIOR</v>
      </c>
      <c r="D237" s="116" t="str">
        <f ca="1">IFERROR(__xludf.DUMMYFUNCTION("""COMPUTED_VALUE"""),"01230241000190")</f>
        <v>01230241000190</v>
      </c>
      <c r="E237" s="116" t="str">
        <f ca="1">IFERROR(__xludf.DUMMYFUNCTION("""COMPUTED_VALUE"""),"001")</f>
        <v>001</v>
      </c>
      <c r="F237" s="116" t="str">
        <f ca="1">IFERROR(__xludf.DUMMYFUNCTION("""COMPUTED_VALUE"""),"1305")</f>
        <v>1305</v>
      </c>
      <c r="G237" s="117" t="str">
        <f ca="1">IFERROR(__xludf.DUMMYFUNCTION("""COMPUTED_VALUE"""),"217964")</f>
        <v>217964</v>
      </c>
      <c r="H237" s="115" t="str">
        <f ca="1">IFERROR(__xludf.DUMMYFUNCTION("""COMPUTED_VALUE"""),"ENS FUND PARCIAL")</f>
        <v>ENS FUND PARCIAL</v>
      </c>
      <c r="I237" s="118">
        <f ca="1">IFERROR(__xludf.DUMMYFUNCTION("""COMPUTED_VALUE"""),734.4)</f>
        <v>734.4</v>
      </c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19.5" customHeight="1">
      <c r="A238" s="114" t="str">
        <f ca="1">IFERROR(__xludf.DUMMYFUNCTION("""COMPUTED_VALUE"""),"Araguatins")</f>
        <v>Araguatins</v>
      </c>
      <c r="B238" s="114" t="str">
        <f ca="1">IFERROR(__xludf.DUMMYFUNCTION("""COMPUTED_VALUE"""),"Sitio Novo do Tocantins")</f>
        <v>Sitio Novo do Tocantins</v>
      </c>
      <c r="C238" s="115" t="str">
        <f ca="1">IFERROR(__xludf.DUMMYFUNCTION("""COMPUTED_VALUE"""),"A.A. COL. EST. MARECHAEL RIBAS JUNIOR")</f>
        <v>A.A. COL. EST. MARECHAEL RIBAS JUNIOR</v>
      </c>
      <c r="D238" s="116" t="str">
        <f ca="1">IFERROR(__xludf.DUMMYFUNCTION("""COMPUTED_VALUE"""),"01230241000190")</f>
        <v>01230241000190</v>
      </c>
      <c r="E238" s="116" t="str">
        <f ca="1">IFERROR(__xludf.DUMMYFUNCTION("""COMPUTED_VALUE"""),"001")</f>
        <v>001</v>
      </c>
      <c r="F238" s="116" t="str">
        <f ca="1">IFERROR(__xludf.DUMMYFUNCTION("""COMPUTED_VALUE"""),"1305")</f>
        <v>1305</v>
      </c>
      <c r="G238" s="117" t="str">
        <f ca="1">IFERROR(__xludf.DUMMYFUNCTION("""COMPUTED_VALUE"""),"217964")</f>
        <v>217964</v>
      </c>
      <c r="H238" s="115" t="str">
        <f ca="1">IFERROR(__xludf.DUMMYFUNCTION("""COMPUTED_VALUE"""),"ENSINO MEDIO PARCIAL")</f>
        <v>ENSINO MEDIO PARCIAL</v>
      </c>
      <c r="I238" s="118">
        <f ca="1">IFERROR(__xludf.DUMMYFUNCTION("""COMPUTED_VALUE"""),2008.8)</f>
        <v>2008.8</v>
      </c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19.5" customHeight="1">
      <c r="A239" s="114" t="str">
        <f ca="1">IFERROR(__xludf.DUMMYFUNCTION("""COMPUTED_VALUE"""),"Araguatins")</f>
        <v>Araguatins</v>
      </c>
      <c r="B239" s="114" t="str">
        <f ca="1">IFERROR(__xludf.DUMMYFUNCTION("""COMPUTED_VALUE"""),"Sitio Novo do Tocantins")</f>
        <v>Sitio Novo do Tocantins</v>
      </c>
      <c r="C239" s="115" t="str">
        <f ca="1">IFERROR(__xludf.DUMMYFUNCTION("""COMPUTED_VALUE"""),"A.A. COL. EST. MARECHAEL RIBAS JUNIOR")</f>
        <v>A.A. COL. EST. MARECHAEL RIBAS JUNIOR</v>
      </c>
      <c r="D239" s="116" t="str">
        <f ca="1">IFERROR(__xludf.DUMMYFUNCTION("""COMPUTED_VALUE"""),"01230241000190")</f>
        <v>01230241000190</v>
      </c>
      <c r="E239" s="116" t="str">
        <f ca="1">IFERROR(__xludf.DUMMYFUNCTION("""COMPUTED_VALUE"""),"001")</f>
        <v>001</v>
      </c>
      <c r="F239" s="116" t="str">
        <f ca="1">IFERROR(__xludf.DUMMYFUNCTION("""COMPUTED_VALUE"""),"1305")</f>
        <v>1305</v>
      </c>
      <c r="G239" s="117" t="str">
        <f ca="1">IFERROR(__xludf.DUMMYFUNCTION("""COMPUTED_VALUE"""),"217964")</f>
        <v>217964</v>
      </c>
      <c r="H239" s="115" t="str">
        <f ca="1">IFERROR(__xludf.DUMMYFUNCTION("""COMPUTED_VALUE"""),"EJA")</f>
        <v>EJA</v>
      </c>
      <c r="I239" s="118">
        <f ca="1">IFERROR(__xludf.DUMMYFUNCTION("""COMPUTED_VALUE"""),300.8)</f>
        <v>300.8</v>
      </c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19.5" customHeight="1">
      <c r="A240" s="114" t="str">
        <f ca="1">IFERROR(__xludf.DUMMYFUNCTION("""COMPUTED_VALUE"""),"Arraias")</f>
        <v>Arraias</v>
      </c>
      <c r="B240" s="114" t="str">
        <f ca="1">IFERROR(__xludf.DUMMYFUNCTION("""COMPUTED_VALUE"""),"Arraias")</f>
        <v>Arraias</v>
      </c>
      <c r="C240" s="115" t="str">
        <f ca="1">IFERROR(__xludf.DUMMYFUNCTION("""COMPUTED_VALUE"""),"A. E. COM.COL EST PROFA. JOANA B. CORDEIRO")</f>
        <v>A. E. COM.COL EST PROFA. JOANA B. CORDEIRO</v>
      </c>
      <c r="D240" s="116" t="str">
        <f ca="1">IFERROR(__xludf.DUMMYFUNCTION("""COMPUTED_VALUE"""),"00922190000102")</f>
        <v>00922190000102</v>
      </c>
      <c r="E240" s="116" t="str">
        <f ca="1">IFERROR(__xludf.DUMMYFUNCTION("""COMPUTED_VALUE"""),"001")</f>
        <v>001</v>
      </c>
      <c r="F240" s="116" t="str">
        <f ca="1">IFERROR(__xludf.DUMMYFUNCTION("""COMPUTED_VALUE"""),"0541")</f>
        <v>0541</v>
      </c>
      <c r="G240" s="117" t="str">
        <f ca="1">IFERROR(__xludf.DUMMYFUNCTION("""COMPUTED_VALUE"""),"231770")</f>
        <v>231770</v>
      </c>
      <c r="H240" s="115" t="str">
        <f ca="1">IFERROR(__xludf.DUMMYFUNCTION("""COMPUTED_VALUE"""),"AEE")</f>
        <v>AEE</v>
      </c>
      <c r="I240" s="118">
        <f ca="1">IFERROR(__xludf.DUMMYFUNCTION("""COMPUTED_VALUE"""),84.8)</f>
        <v>84.8</v>
      </c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19.5" customHeight="1">
      <c r="A241" s="114" t="str">
        <f ca="1">IFERROR(__xludf.DUMMYFUNCTION("""COMPUTED_VALUE"""),"Arraias")</f>
        <v>Arraias</v>
      </c>
      <c r="B241" s="114" t="str">
        <f ca="1">IFERROR(__xludf.DUMMYFUNCTION("""COMPUTED_VALUE"""),"Arraias")</f>
        <v>Arraias</v>
      </c>
      <c r="C241" s="115" t="str">
        <f ca="1">IFERROR(__xludf.DUMMYFUNCTION("""COMPUTED_VALUE"""),"A. E. COM.COL EST PROFA. JOANA B. CORDEIRO")</f>
        <v>A. E. COM.COL EST PROFA. JOANA B. CORDEIRO</v>
      </c>
      <c r="D241" s="116" t="str">
        <f ca="1">IFERROR(__xludf.DUMMYFUNCTION("""COMPUTED_VALUE"""),"00922190000102")</f>
        <v>00922190000102</v>
      </c>
      <c r="E241" s="116" t="str">
        <f ca="1">IFERROR(__xludf.DUMMYFUNCTION("""COMPUTED_VALUE"""),"001")</f>
        <v>001</v>
      </c>
      <c r="F241" s="116" t="str">
        <f ca="1">IFERROR(__xludf.DUMMYFUNCTION("""COMPUTED_VALUE"""),"0541")</f>
        <v>0541</v>
      </c>
      <c r="G241" s="117" t="str">
        <f ca="1">IFERROR(__xludf.DUMMYFUNCTION("""COMPUTED_VALUE"""),"231770")</f>
        <v>231770</v>
      </c>
      <c r="H241" s="115" t="str">
        <f ca="1">IFERROR(__xludf.DUMMYFUNCTION("""COMPUTED_VALUE"""),"JOVEM AÇÃO")</f>
        <v>JOVEM AÇÃO</v>
      </c>
      <c r="I241" s="118">
        <f ca="1">IFERROR(__xludf.DUMMYFUNCTION("""COMPUTED_VALUE"""),3280)</f>
        <v>3280</v>
      </c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19.5" customHeight="1">
      <c r="A242" s="114" t="str">
        <f ca="1">IFERROR(__xludf.DUMMYFUNCTION("""COMPUTED_VALUE"""),"Arraias")</f>
        <v>Arraias</v>
      </c>
      <c r="B242" s="114" t="str">
        <f ca="1">IFERROR(__xludf.DUMMYFUNCTION("""COMPUTED_VALUE"""),"Arraias")</f>
        <v>Arraias</v>
      </c>
      <c r="C242" s="115" t="str">
        <f ca="1">IFERROR(__xludf.DUMMYFUNCTION("""COMPUTED_VALUE"""),"A.A. ESCOL. DA ESC. EST. BRIGADEIRO FELIPE")</f>
        <v>A.A. ESCOL. DA ESC. EST. BRIGADEIRO FELIPE</v>
      </c>
      <c r="D242" s="116" t="str">
        <f ca="1">IFERROR(__xludf.DUMMYFUNCTION("""COMPUTED_VALUE"""),"01221149000163")</f>
        <v>01221149000163</v>
      </c>
      <c r="E242" s="116" t="str">
        <f ca="1">IFERROR(__xludf.DUMMYFUNCTION("""COMPUTED_VALUE"""),"001")</f>
        <v>001</v>
      </c>
      <c r="F242" s="116" t="str">
        <f ca="1">IFERROR(__xludf.DUMMYFUNCTION("""COMPUTED_VALUE"""),"0541")</f>
        <v>0541</v>
      </c>
      <c r="G242" s="117" t="str">
        <f ca="1">IFERROR(__xludf.DUMMYFUNCTION("""COMPUTED_VALUE"""),"232165")</f>
        <v>232165</v>
      </c>
      <c r="H242" s="115" t="str">
        <f ca="1">IFERROR(__xludf.DUMMYFUNCTION("""COMPUTED_VALUE"""),"ENS FUND PARCIAL")</f>
        <v>ENS FUND PARCIAL</v>
      </c>
      <c r="I242" s="118">
        <f ca="1">IFERROR(__xludf.DUMMYFUNCTION("""COMPUTED_VALUE"""),907.2)</f>
        <v>907.2</v>
      </c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19.5" customHeight="1">
      <c r="A243" s="114" t="str">
        <f ca="1">IFERROR(__xludf.DUMMYFUNCTION("""COMPUTED_VALUE"""),"Arraias")</f>
        <v>Arraias</v>
      </c>
      <c r="B243" s="114" t="str">
        <f ca="1">IFERROR(__xludf.DUMMYFUNCTION("""COMPUTED_VALUE"""),"Arraias")</f>
        <v>Arraias</v>
      </c>
      <c r="C243" s="115" t="str">
        <f ca="1">IFERROR(__xludf.DUMMYFUNCTION("""COMPUTED_VALUE"""),"A.A. ESCOL. DA ESC. EST. BRIGADEIRO FELIPE")</f>
        <v>A.A. ESCOL. DA ESC. EST. BRIGADEIRO FELIPE</v>
      </c>
      <c r="D243" s="116" t="str">
        <f ca="1">IFERROR(__xludf.DUMMYFUNCTION("""COMPUTED_VALUE"""),"01221149000163")</f>
        <v>01221149000163</v>
      </c>
      <c r="E243" s="116" t="str">
        <f ca="1">IFERROR(__xludf.DUMMYFUNCTION("""COMPUTED_VALUE"""),"001")</f>
        <v>001</v>
      </c>
      <c r="F243" s="116" t="str">
        <f ca="1">IFERROR(__xludf.DUMMYFUNCTION("""COMPUTED_VALUE"""),"0541")</f>
        <v>0541</v>
      </c>
      <c r="G243" s="117" t="str">
        <f ca="1">IFERROR(__xludf.DUMMYFUNCTION("""COMPUTED_VALUE"""),"232165")</f>
        <v>232165</v>
      </c>
      <c r="H243" s="115" t="str">
        <f ca="1">IFERROR(__xludf.DUMMYFUNCTION("""COMPUTED_VALUE"""),"AEE")</f>
        <v>AEE</v>
      </c>
      <c r="I243" s="118">
        <f ca="1">IFERROR(__xludf.DUMMYFUNCTION("""COMPUTED_VALUE"""),95.3999999999999)</f>
        <v>95.399999999999906</v>
      </c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19.5" customHeight="1">
      <c r="A244" s="114" t="str">
        <f ca="1">IFERROR(__xludf.DUMMYFUNCTION("""COMPUTED_VALUE"""),"Arraias")</f>
        <v>Arraias</v>
      </c>
      <c r="B244" s="114" t="str">
        <f ca="1">IFERROR(__xludf.DUMMYFUNCTION("""COMPUTED_VALUE"""),"Arraias")</f>
        <v>Arraias</v>
      </c>
      <c r="C244" s="115" t="str">
        <f ca="1">IFERROR(__xludf.DUMMYFUNCTION("""COMPUTED_VALUE"""),"A.A. ESCOL. DA ESC. EST. BRIGADEIRO FELIPE")</f>
        <v>A.A. ESCOL. DA ESC. EST. BRIGADEIRO FELIPE</v>
      </c>
      <c r="D244" s="116" t="str">
        <f ca="1">IFERROR(__xludf.DUMMYFUNCTION("""COMPUTED_VALUE"""),"01221149000163")</f>
        <v>01221149000163</v>
      </c>
      <c r="E244" s="116" t="str">
        <f ca="1">IFERROR(__xludf.DUMMYFUNCTION("""COMPUTED_VALUE"""),"001")</f>
        <v>001</v>
      </c>
      <c r="F244" s="116" t="str">
        <f ca="1">IFERROR(__xludf.DUMMYFUNCTION("""COMPUTED_VALUE"""),"0541")</f>
        <v>0541</v>
      </c>
      <c r="G244" s="117" t="str">
        <f ca="1">IFERROR(__xludf.DUMMYFUNCTION("""COMPUTED_VALUE"""),"232165")</f>
        <v>232165</v>
      </c>
      <c r="H244" s="115" t="str">
        <f ca="1">IFERROR(__xludf.DUMMYFUNCTION("""COMPUTED_VALUE"""),"ENSINO MEDIO PARCIAL")</f>
        <v>ENSINO MEDIO PARCIAL</v>
      </c>
      <c r="I244" s="118">
        <f ca="1">IFERROR(__xludf.DUMMYFUNCTION("""COMPUTED_VALUE"""),1108.8)</f>
        <v>1108.8</v>
      </c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19.5" customHeight="1">
      <c r="A245" s="114" t="str">
        <f ca="1">IFERROR(__xludf.DUMMYFUNCTION("""COMPUTED_VALUE"""),"Arraias")</f>
        <v>Arraias</v>
      </c>
      <c r="B245" s="114" t="str">
        <f ca="1">IFERROR(__xludf.DUMMYFUNCTION("""COMPUTED_VALUE"""),"Arraias")</f>
        <v>Arraias</v>
      </c>
      <c r="C245" s="115" t="str">
        <f ca="1">IFERROR(__xludf.DUMMYFUNCTION("""COMPUTED_VALUE"""),"A.A. ESCOLA ESTADUAL CANABRAVA/ZULMIRA MAGALHÃES")</f>
        <v>A.A. ESCOLA ESTADUAL CANABRAVA/ZULMIRA MAGALHÃES</v>
      </c>
      <c r="D245" s="116" t="str">
        <f ca="1">IFERROR(__xludf.DUMMYFUNCTION("""COMPUTED_VALUE"""),"01284633000131")</f>
        <v>01284633000131</v>
      </c>
      <c r="E245" s="116" t="str">
        <f ca="1">IFERROR(__xludf.DUMMYFUNCTION("""COMPUTED_VALUE"""),"001")</f>
        <v>001</v>
      </c>
      <c r="F245" s="116" t="str">
        <f ca="1">IFERROR(__xludf.DUMMYFUNCTION("""COMPUTED_VALUE"""),"0541")</f>
        <v>0541</v>
      </c>
      <c r="G245" s="117" t="str">
        <f ca="1">IFERROR(__xludf.DUMMYFUNCTION("""COMPUTED_VALUE"""),"23219X")</f>
        <v>23219X</v>
      </c>
      <c r="H245" s="115" t="str">
        <f ca="1">IFERROR(__xludf.DUMMYFUNCTION("""COMPUTED_VALUE"""),"ENS FUND PARCIAL")</f>
        <v>ENS FUND PARCIAL</v>
      </c>
      <c r="I245" s="118">
        <f ca="1">IFERROR(__xludf.DUMMYFUNCTION("""COMPUTED_VALUE"""),691.2)</f>
        <v>691.2</v>
      </c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19.5" customHeight="1">
      <c r="A246" s="114" t="str">
        <f ca="1">IFERROR(__xludf.DUMMYFUNCTION("""COMPUTED_VALUE"""),"Arraias")</f>
        <v>Arraias</v>
      </c>
      <c r="B246" s="114" t="str">
        <f ca="1">IFERROR(__xludf.DUMMYFUNCTION("""COMPUTED_VALUE"""),"Arraias")</f>
        <v>Arraias</v>
      </c>
      <c r="C246" s="115" t="str">
        <f ca="1">IFERROR(__xludf.DUMMYFUNCTION("""COMPUTED_VALUE"""),"A.A. ESCOLA ESTADUAL CANABRAVA/ZULMIRA MAGALHÃES")</f>
        <v>A.A. ESCOLA ESTADUAL CANABRAVA/ZULMIRA MAGALHÃES</v>
      </c>
      <c r="D246" s="116" t="str">
        <f ca="1">IFERROR(__xludf.DUMMYFUNCTION("""COMPUTED_VALUE"""),"01284633000131")</f>
        <v>01284633000131</v>
      </c>
      <c r="E246" s="116" t="str">
        <f ca="1">IFERROR(__xludf.DUMMYFUNCTION("""COMPUTED_VALUE"""),"001")</f>
        <v>001</v>
      </c>
      <c r="F246" s="116" t="str">
        <f ca="1">IFERROR(__xludf.DUMMYFUNCTION("""COMPUTED_VALUE"""),"0541")</f>
        <v>0541</v>
      </c>
      <c r="G246" s="117" t="str">
        <f ca="1">IFERROR(__xludf.DUMMYFUNCTION("""COMPUTED_VALUE"""),"23219X")</f>
        <v>23219X</v>
      </c>
      <c r="H246" s="115" t="str">
        <f ca="1">IFERROR(__xludf.DUMMYFUNCTION("""COMPUTED_VALUE"""),"AEE")</f>
        <v>AEE</v>
      </c>
      <c r="I246" s="118">
        <f ca="1">IFERROR(__xludf.DUMMYFUNCTION("""COMPUTED_VALUE"""),159)</f>
        <v>159</v>
      </c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19.5" customHeight="1">
      <c r="A247" s="114" t="str">
        <f ca="1">IFERROR(__xludf.DUMMYFUNCTION("""COMPUTED_VALUE"""),"Arraias")</f>
        <v>Arraias</v>
      </c>
      <c r="B247" s="114" t="str">
        <f ca="1">IFERROR(__xludf.DUMMYFUNCTION("""COMPUTED_VALUE"""),"Arraias")</f>
        <v>Arraias</v>
      </c>
      <c r="C247" s="115" t="str">
        <f ca="1">IFERROR(__xludf.DUMMYFUNCTION("""COMPUTED_VALUE"""),"A.A. ESCOLA ESTADUAL CANABRAVA/ZULMIRA MAGALHÃES")</f>
        <v>A.A. ESCOLA ESTADUAL CANABRAVA/ZULMIRA MAGALHÃES</v>
      </c>
      <c r="D247" s="116" t="str">
        <f ca="1">IFERROR(__xludf.DUMMYFUNCTION("""COMPUTED_VALUE"""),"01284633000131")</f>
        <v>01284633000131</v>
      </c>
      <c r="E247" s="116" t="str">
        <f ca="1">IFERROR(__xludf.DUMMYFUNCTION("""COMPUTED_VALUE"""),"001")</f>
        <v>001</v>
      </c>
      <c r="F247" s="116" t="str">
        <f ca="1">IFERROR(__xludf.DUMMYFUNCTION("""COMPUTED_VALUE"""),"0541")</f>
        <v>0541</v>
      </c>
      <c r="G247" s="117" t="str">
        <f ca="1">IFERROR(__xludf.DUMMYFUNCTION("""COMPUTED_VALUE"""),"23219X")</f>
        <v>23219X</v>
      </c>
      <c r="H247" s="115" t="str">
        <f ca="1">IFERROR(__xludf.DUMMYFUNCTION("""COMPUTED_VALUE"""),"ENSINO MEDIO PARCIAL")</f>
        <v>ENSINO MEDIO PARCIAL</v>
      </c>
      <c r="I247" s="118">
        <f ca="1">IFERROR(__xludf.DUMMYFUNCTION("""COMPUTED_VALUE"""),547.2)</f>
        <v>547.20000000000005</v>
      </c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19.5" customHeight="1">
      <c r="A248" s="114" t="str">
        <f ca="1">IFERROR(__xludf.DUMMYFUNCTION("""COMPUTED_VALUE"""),"Arraias")</f>
        <v>Arraias</v>
      </c>
      <c r="B248" s="114" t="str">
        <f ca="1">IFERROR(__xludf.DUMMYFUNCTION("""COMPUTED_VALUE"""),"Arraias")</f>
        <v>Arraias</v>
      </c>
      <c r="C248" s="115" t="str">
        <f ca="1">IFERROR(__xludf.DUMMYFUNCTION("""COMPUTED_VALUE"""),"ASS. APOIO ESC. EST. JACY ALVES DE BARROS")</f>
        <v>ASS. APOIO ESC. EST. JACY ALVES DE BARROS</v>
      </c>
      <c r="D248" s="116" t="str">
        <f ca="1">IFERROR(__xludf.DUMMYFUNCTION("""COMPUTED_VALUE"""),"01284634000186")</f>
        <v>01284634000186</v>
      </c>
      <c r="E248" s="116" t="str">
        <f ca="1">IFERROR(__xludf.DUMMYFUNCTION("""COMPUTED_VALUE"""),"001")</f>
        <v>001</v>
      </c>
      <c r="F248" s="116" t="str">
        <f ca="1">IFERROR(__xludf.DUMMYFUNCTION("""COMPUTED_VALUE"""),"0541")</f>
        <v>0541</v>
      </c>
      <c r="G248" s="117" t="str">
        <f ca="1">IFERROR(__xludf.DUMMYFUNCTION("""COMPUTED_VALUE"""),"232246")</f>
        <v>232246</v>
      </c>
      <c r="H248" s="115" t="str">
        <f ca="1">IFERROR(__xludf.DUMMYFUNCTION("""COMPUTED_VALUE"""),"ENS FUND PARCIAL")</f>
        <v>ENS FUND PARCIAL</v>
      </c>
      <c r="I248" s="118">
        <f ca="1">IFERROR(__xludf.DUMMYFUNCTION("""COMPUTED_VALUE"""),1440)</f>
        <v>1440</v>
      </c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19.5" customHeight="1">
      <c r="A249" s="114" t="str">
        <f ca="1">IFERROR(__xludf.DUMMYFUNCTION("""COMPUTED_VALUE"""),"Arraias")</f>
        <v>Arraias</v>
      </c>
      <c r="B249" s="114" t="str">
        <f ca="1">IFERROR(__xludf.DUMMYFUNCTION("""COMPUTED_VALUE"""),"Arraias")</f>
        <v>Arraias</v>
      </c>
      <c r="C249" s="115" t="str">
        <f ca="1">IFERROR(__xludf.DUMMYFUNCTION("""COMPUTED_VALUE"""),"A.A. ESCOLAR DA ESC. EST. SILVA DOURADO")</f>
        <v>A.A. ESCOLAR DA ESC. EST. SILVA DOURADO</v>
      </c>
      <c r="D249" s="116" t="str">
        <f ca="1">IFERROR(__xludf.DUMMYFUNCTION("""COMPUTED_VALUE"""),"01301519000172")</f>
        <v>01301519000172</v>
      </c>
      <c r="E249" s="116" t="str">
        <f ca="1">IFERROR(__xludf.DUMMYFUNCTION("""COMPUTED_VALUE"""),"001")</f>
        <v>001</v>
      </c>
      <c r="F249" s="116" t="str">
        <f ca="1">IFERROR(__xludf.DUMMYFUNCTION("""COMPUTED_VALUE"""),"0541")</f>
        <v>0541</v>
      </c>
      <c r="G249" s="117" t="str">
        <f ca="1">IFERROR(__xludf.DUMMYFUNCTION("""COMPUTED_VALUE"""),"232297")</f>
        <v>232297</v>
      </c>
      <c r="H249" s="115" t="str">
        <f ca="1">IFERROR(__xludf.DUMMYFUNCTION("""COMPUTED_VALUE"""),"ENS FUND PARCIAL")</f>
        <v>ENS FUND PARCIAL</v>
      </c>
      <c r="I249" s="118">
        <f ca="1">IFERROR(__xludf.DUMMYFUNCTION("""COMPUTED_VALUE"""),1404)</f>
        <v>1404</v>
      </c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19.5" customHeight="1">
      <c r="A250" s="114" t="str">
        <f ca="1">IFERROR(__xludf.DUMMYFUNCTION("""COMPUTED_VALUE"""),"Arraias")</f>
        <v>Arraias</v>
      </c>
      <c r="B250" s="114" t="str">
        <f ca="1">IFERROR(__xludf.DUMMYFUNCTION("""COMPUTED_VALUE"""),"Arraias")</f>
        <v>Arraias</v>
      </c>
      <c r="C250" s="115" t="str">
        <f ca="1">IFERROR(__xludf.DUMMYFUNCTION("""COMPUTED_VALUE"""),"A.A. ESCOLAR DA ESC. EST. SILVA DOURADO")</f>
        <v>A.A. ESCOLAR DA ESC. EST. SILVA DOURADO</v>
      </c>
      <c r="D250" s="116" t="str">
        <f ca="1">IFERROR(__xludf.DUMMYFUNCTION("""COMPUTED_VALUE"""),"01301519000172")</f>
        <v>01301519000172</v>
      </c>
      <c r="E250" s="116" t="str">
        <f ca="1">IFERROR(__xludf.DUMMYFUNCTION("""COMPUTED_VALUE"""),"001")</f>
        <v>001</v>
      </c>
      <c r="F250" s="116" t="str">
        <f ca="1">IFERROR(__xludf.DUMMYFUNCTION("""COMPUTED_VALUE"""),"0541")</f>
        <v>0541</v>
      </c>
      <c r="G250" s="117" t="str">
        <f ca="1">IFERROR(__xludf.DUMMYFUNCTION("""COMPUTED_VALUE"""),"232297")</f>
        <v>232297</v>
      </c>
      <c r="H250" s="115" t="str">
        <f ca="1">IFERROR(__xludf.DUMMYFUNCTION("""COMPUTED_VALUE"""),"AEE")</f>
        <v>AEE</v>
      </c>
      <c r="I250" s="118">
        <f ca="1">IFERROR(__xludf.DUMMYFUNCTION("""COMPUTED_VALUE"""),53)</f>
        <v>53</v>
      </c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19.5" customHeight="1">
      <c r="A251" s="114" t="str">
        <f ca="1">IFERROR(__xludf.DUMMYFUNCTION("""COMPUTED_VALUE"""),"Arraias")</f>
        <v>Arraias</v>
      </c>
      <c r="B251" s="114" t="str">
        <f ca="1">IFERROR(__xludf.DUMMYFUNCTION("""COMPUTED_VALUE"""),"Arraias")</f>
        <v>Arraias</v>
      </c>
      <c r="C251" s="115" t="str">
        <f ca="1">IFERROR(__xludf.DUMMYFUNCTION("""COMPUTED_VALUE"""),"A.A. ESCOLAR DA ESC. EST. SILVA DOURADO")</f>
        <v>A.A. ESCOLAR DA ESC. EST. SILVA DOURADO</v>
      </c>
      <c r="D251" s="116" t="str">
        <f ca="1">IFERROR(__xludf.DUMMYFUNCTION("""COMPUTED_VALUE"""),"01301519000172")</f>
        <v>01301519000172</v>
      </c>
      <c r="E251" s="116" t="str">
        <f ca="1">IFERROR(__xludf.DUMMYFUNCTION("""COMPUTED_VALUE"""),"001")</f>
        <v>001</v>
      </c>
      <c r="F251" s="116" t="str">
        <f ca="1">IFERROR(__xludf.DUMMYFUNCTION("""COMPUTED_VALUE"""),"0541")</f>
        <v>0541</v>
      </c>
      <c r="G251" s="117" t="str">
        <f ca="1">IFERROR(__xludf.DUMMYFUNCTION("""COMPUTED_VALUE"""),"232297")</f>
        <v>232297</v>
      </c>
      <c r="H251" s="115" t="str">
        <f ca="1">IFERROR(__xludf.DUMMYFUNCTION("""COMPUTED_VALUE"""),"EJA")</f>
        <v>EJA</v>
      </c>
      <c r="I251" s="118">
        <f ca="1">IFERROR(__xludf.DUMMYFUNCTION("""COMPUTED_VALUE"""),524.8)</f>
        <v>524.79999999999995</v>
      </c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19.5" customHeight="1">
      <c r="A252" s="114" t="str">
        <f ca="1">IFERROR(__xludf.DUMMYFUNCTION("""COMPUTED_VALUE"""),"Arraias")</f>
        <v>Arraias</v>
      </c>
      <c r="B252" s="114" t="str">
        <f ca="1">IFERROR(__xludf.DUMMYFUNCTION("""COMPUTED_VALUE"""),"Arraias")</f>
        <v>Arraias</v>
      </c>
      <c r="C252" s="115" t="str">
        <f ca="1">IFERROR(__xludf.DUMMYFUNCTION("""COMPUTED_VALUE"""),"A.A. ESC. AGRÍCOLA DAVID AIRES FRANÇA")</f>
        <v>A.A. ESC. AGRÍCOLA DAVID AIRES FRANÇA</v>
      </c>
      <c r="D252" s="116" t="str">
        <f ca="1">IFERROR(__xludf.DUMMYFUNCTION("""COMPUTED_VALUE"""),"04302970000100")</f>
        <v>04302970000100</v>
      </c>
      <c r="E252" s="116" t="str">
        <f ca="1">IFERROR(__xludf.DUMMYFUNCTION("""COMPUTED_VALUE"""),"001")</f>
        <v>001</v>
      </c>
      <c r="F252" s="116" t="str">
        <f ca="1">IFERROR(__xludf.DUMMYFUNCTION("""COMPUTED_VALUE"""),"0541")</f>
        <v>0541</v>
      </c>
      <c r="G252" s="117" t="str">
        <f ca="1">IFERROR(__xludf.DUMMYFUNCTION("""COMPUTED_VALUE"""),"94811")</f>
        <v>94811</v>
      </c>
      <c r="H252" s="115" t="str">
        <f ca="1">IFERROR(__xludf.DUMMYFUNCTION("""COMPUTED_VALUE"""),"ENS FUND INTEGRAL")</f>
        <v>ENS FUND INTEGRAL</v>
      </c>
      <c r="I252" s="118">
        <f ca="1">IFERROR(__xludf.DUMMYFUNCTION("""COMPUTED_VALUE"""),620.599999999999)</f>
        <v>620.599999999999</v>
      </c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19.5" customHeight="1">
      <c r="A253" s="114" t="str">
        <f ca="1">IFERROR(__xludf.DUMMYFUNCTION("""COMPUTED_VALUE"""),"Arraias")</f>
        <v>Arraias</v>
      </c>
      <c r="B253" s="114" t="str">
        <f ca="1">IFERROR(__xludf.DUMMYFUNCTION("""COMPUTED_VALUE"""),"Arraias")</f>
        <v>Arraias</v>
      </c>
      <c r="C253" s="115" t="str">
        <f ca="1">IFERROR(__xludf.DUMMYFUNCTION("""COMPUTED_VALUE"""),"A.A. ESC. AGRÍCOLA DAVID AIRES FRANÇA")</f>
        <v>A.A. ESC. AGRÍCOLA DAVID AIRES FRANÇA</v>
      </c>
      <c r="D253" s="116" t="str">
        <f ca="1">IFERROR(__xludf.DUMMYFUNCTION("""COMPUTED_VALUE"""),"04302970000100")</f>
        <v>04302970000100</v>
      </c>
      <c r="E253" s="116" t="str">
        <f ca="1">IFERROR(__xludf.DUMMYFUNCTION("""COMPUTED_VALUE"""),"001")</f>
        <v>001</v>
      </c>
      <c r="F253" s="116" t="str">
        <f ca="1">IFERROR(__xludf.DUMMYFUNCTION("""COMPUTED_VALUE"""),"0541")</f>
        <v>0541</v>
      </c>
      <c r="G253" s="117" t="str">
        <f ca="1">IFERROR(__xludf.DUMMYFUNCTION("""COMPUTED_VALUE"""),"94811")</f>
        <v>94811</v>
      </c>
      <c r="H253" s="115" t="str">
        <f ca="1">IFERROR(__xludf.DUMMYFUNCTION("""COMPUTED_VALUE"""),"QUILOMBOLA")</f>
        <v>QUILOMBOLA</v>
      </c>
      <c r="I253" s="118">
        <f ca="1">IFERROR(__xludf.DUMMYFUNCTION("""COMPUTED_VALUE"""),281.6)</f>
        <v>281.60000000000002</v>
      </c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19.5" customHeight="1">
      <c r="A254" s="114" t="str">
        <f ca="1">IFERROR(__xludf.DUMMYFUNCTION("""COMPUTED_VALUE"""),"Arraias")</f>
        <v>Arraias</v>
      </c>
      <c r="B254" s="114" t="str">
        <f ca="1">IFERROR(__xludf.DUMMYFUNCTION("""COMPUTED_VALUE"""),"Arraias")</f>
        <v>Arraias</v>
      </c>
      <c r="C254" s="115" t="str">
        <f ca="1">IFERROR(__xludf.DUMMYFUNCTION("""COMPUTED_VALUE"""),"A.A. ESC. AGRÍCOLA DAVID AIRES FRANÇA")</f>
        <v>A.A. ESC. AGRÍCOLA DAVID AIRES FRANÇA</v>
      </c>
      <c r="D254" s="116" t="str">
        <f ca="1">IFERROR(__xludf.DUMMYFUNCTION("""COMPUTED_VALUE"""),"04302970000100")</f>
        <v>04302970000100</v>
      </c>
      <c r="E254" s="116" t="str">
        <f ca="1">IFERROR(__xludf.DUMMYFUNCTION("""COMPUTED_VALUE"""),"001")</f>
        <v>001</v>
      </c>
      <c r="F254" s="116" t="str">
        <f ca="1">IFERROR(__xludf.DUMMYFUNCTION("""COMPUTED_VALUE"""),"0541")</f>
        <v>0541</v>
      </c>
      <c r="G254" s="117" t="str">
        <f ca="1">IFERROR(__xludf.DUMMYFUNCTION("""COMPUTED_VALUE"""),"94811")</f>
        <v>94811</v>
      </c>
      <c r="H254" s="115" t="str">
        <f ca="1">IFERROR(__xludf.DUMMYFUNCTION("""COMPUTED_VALUE"""),"JOVEM AÇÃO")</f>
        <v>JOVEM AÇÃO</v>
      </c>
      <c r="I254" s="118">
        <f ca="1">IFERROR(__xludf.DUMMYFUNCTION("""COMPUTED_VALUE"""),4720)</f>
        <v>4720</v>
      </c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19.5" customHeight="1">
      <c r="A255" s="114" t="str">
        <f ca="1">IFERROR(__xludf.DUMMYFUNCTION("""COMPUTED_VALUE"""),"Arraias")</f>
        <v>Arraias</v>
      </c>
      <c r="B255" s="114" t="str">
        <f ca="1">IFERROR(__xludf.DUMMYFUNCTION("""COMPUTED_VALUE"""),"Aurora do Tocantins")</f>
        <v>Aurora do Tocantins</v>
      </c>
      <c r="C255" s="115" t="str">
        <f ca="1">IFERROR(__xludf.DUMMYFUNCTION("""COMPUTED_VALUE"""),"A.A. A ESCOLA/COL. EST.PROF. RANULFA")</f>
        <v>A.A. A ESCOLA/COL. EST.PROF. RANULFA</v>
      </c>
      <c r="D255" s="116" t="str">
        <f ca="1">IFERROR(__xludf.DUMMYFUNCTION("""COMPUTED_VALUE"""),"01133691000164")</f>
        <v>01133691000164</v>
      </c>
      <c r="E255" s="116" t="str">
        <f ca="1">IFERROR(__xludf.DUMMYFUNCTION("""COMPUTED_VALUE"""),"001")</f>
        <v>001</v>
      </c>
      <c r="F255" s="116" t="str">
        <f ca="1">IFERROR(__xludf.DUMMYFUNCTION("""COMPUTED_VALUE"""),"3977")</f>
        <v>3977</v>
      </c>
      <c r="G255" s="117" t="str">
        <f ca="1">IFERROR(__xludf.DUMMYFUNCTION("""COMPUTED_VALUE"""),"102725")</f>
        <v>102725</v>
      </c>
      <c r="H255" s="115" t="str">
        <f ca="1">IFERROR(__xludf.DUMMYFUNCTION("""COMPUTED_VALUE"""),"ENS FUND PARCIAL")</f>
        <v>ENS FUND PARCIAL</v>
      </c>
      <c r="I255" s="118">
        <f ca="1">IFERROR(__xludf.DUMMYFUNCTION("""COMPUTED_VALUE"""),619.2)</f>
        <v>619.20000000000005</v>
      </c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19.5" customHeight="1">
      <c r="A256" s="114" t="str">
        <f ca="1">IFERROR(__xludf.DUMMYFUNCTION("""COMPUTED_VALUE"""),"Arraias")</f>
        <v>Arraias</v>
      </c>
      <c r="B256" s="114" t="str">
        <f ca="1">IFERROR(__xludf.DUMMYFUNCTION("""COMPUTED_VALUE"""),"Aurora do Tocantins")</f>
        <v>Aurora do Tocantins</v>
      </c>
      <c r="C256" s="115" t="str">
        <f ca="1">IFERROR(__xludf.DUMMYFUNCTION("""COMPUTED_VALUE"""),"A.A. A ESCOLA/COL. EST.PROF. RANULFA")</f>
        <v>A.A. A ESCOLA/COL. EST.PROF. RANULFA</v>
      </c>
      <c r="D256" s="116" t="str">
        <f ca="1">IFERROR(__xludf.DUMMYFUNCTION("""COMPUTED_VALUE"""),"01133691000164")</f>
        <v>01133691000164</v>
      </c>
      <c r="E256" s="116" t="str">
        <f ca="1">IFERROR(__xludf.DUMMYFUNCTION("""COMPUTED_VALUE"""),"001")</f>
        <v>001</v>
      </c>
      <c r="F256" s="116" t="str">
        <f ca="1">IFERROR(__xludf.DUMMYFUNCTION("""COMPUTED_VALUE"""),"3977")</f>
        <v>3977</v>
      </c>
      <c r="G256" s="117" t="str">
        <f ca="1">IFERROR(__xludf.DUMMYFUNCTION("""COMPUTED_VALUE"""),"102725")</f>
        <v>102725</v>
      </c>
      <c r="H256" s="115" t="str">
        <f ca="1">IFERROR(__xludf.DUMMYFUNCTION("""COMPUTED_VALUE"""),"AEE")</f>
        <v>AEE</v>
      </c>
      <c r="I256" s="118">
        <f ca="1">IFERROR(__xludf.DUMMYFUNCTION("""COMPUTED_VALUE"""),137.799999999999)</f>
        <v>137.79999999999899</v>
      </c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19.5" customHeight="1">
      <c r="A257" s="114" t="str">
        <f ca="1">IFERROR(__xludf.DUMMYFUNCTION("""COMPUTED_VALUE"""),"Arraias")</f>
        <v>Arraias</v>
      </c>
      <c r="B257" s="114" t="str">
        <f ca="1">IFERROR(__xludf.DUMMYFUNCTION("""COMPUTED_VALUE"""),"Aurora do Tocantins")</f>
        <v>Aurora do Tocantins</v>
      </c>
      <c r="C257" s="115" t="str">
        <f ca="1">IFERROR(__xludf.DUMMYFUNCTION("""COMPUTED_VALUE"""),"A.A. A ESCOLA/COL. EST.PROF. RANULFA")</f>
        <v>A.A. A ESCOLA/COL. EST.PROF. RANULFA</v>
      </c>
      <c r="D257" s="116" t="str">
        <f ca="1">IFERROR(__xludf.DUMMYFUNCTION("""COMPUTED_VALUE"""),"01133691000164")</f>
        <v>01133691000164</v>
      </c>
      <c r="E257" s="116" t="str">
        <f ca="1">IFERROR(__xludf.DUMMYFUNCTION("""COMPUTED_VALUE"""),"001")</f>
        <v>001</v>
      </c>
      <c r="F257" s="116" t="str">
        <f ca="1">IFERROR(__xludf.DUMMYFUNCTION("""COMPUTED_VALUE"""),"3977")</f>
        <v>3977</v>
      </c>
      <c r="G257" s="117" t="str">
        <f ca="1">IFERROR(__xludf.DUMMYFUNCTION("""COMPUTED_VALUE"""),"102725")</f>
        <v>102725</v>
      </c>
      <c r="H257" s="115" t="str">
        <f ca="1">IFERROR(__xludf.DUMMYFUNCTION("""COMPUTED_VALUE"""),"ENSINO MEDIO PARCIAL")</f>
        <v>ENSINO MEDIO PARCIAL</v>
      </c>
      <c r="I257" s="118">
        <f ca="1">IFERROR(__xludf.DUMMYFUNCTION("""COMPUTED_VALUE"""),1425.6)</f>
        <v>1425.6</v>
      </c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19.5" customHeight="1">
      <c r="A258" s="114" t="str">
        <f ca="1">IFERROR(__xludf.DUMMYFUNCTION("""COMPUTED_VALUE"""),"Arraias")</f>
        <v>Arraias</v>
      </c>
      <c r="B258" s="114" t="str">
        <f ca="1">IFERROR(__xludf.DUMMYFUNCTION("""COMPUTED_VALUE"""),"Aurora do Tocantins")</f>
        <v>Aurora do Tocantins</v>
      </c>
      <c r="C258" s="115" t="str">
        <f ca="1">IFERROR(__xludf.DUMMYFUNCTION("""COMPUTED_VALUE"""),"ASS. APOIO ESCOLA ESTADUAL DONA INES")</f>
        <v>ASS. APOIO ESCOLA ESTADUAL DONA INES</v>
      </c>
      <c r="D258" s="116" t="str">
        <f ca="1">IFERROR(__xludf.DUMMYFUNCTION("""COMPUTED_VALUE"""),"01190419000116")</f>
        <v>01190419000116</v>
      </c>
      <c r="E258" s="116" t="str">
        <f ca="1">IFERROR(__xludf.DUMMYFUNCTION("""COMPUTED_VALUE"""),"001")</f>
        <v>001</v>
      </c>
      <c r="F258" s="116" t="str">
        <f ca="1">IFERROR(__xludf.DUMMYFUNCTION("""COMPUTED_VALUE"""),"3977")</f>
        <v>3977</v>
      </c>
      <c r="G258" s="117" t="str">
        <f ca="1">IFERROR(__xludf.DUMMYFUNCTION("""COMPUTED_VALUE"""),"109703")</f>
        <v>109703</v>
      </c>
      <c r="H258" s="115" t="str">
        <f ca="1">IFERROR(__xludf.DUMMYFUNCTION("""COMPUTED_VALUE"""),"ENS FUND PARCIAL")</f>
        <v>ENS FUND PARCIAL</v>
      </c>
      <c r="I258" s="118">
        <f ca="1">IFERROR(__xludf.DUMMYFUNCTION("""COMPUTED_VALUE"""),806.4)</f>
        <v>806.4</v>
      </c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19.5" customHeight="1">
      <c r="A259" s="114" t="str">
        <f ca="1">IFERROR(__xludf.DUMMYFUNCTION("""COMPUTED_VALUE"""),"Arraias")</f>
        <v>Arraias</v>
      </c>
      <c r="B259" s="114" t="str">
        <f ca="1">IFERROR(__xludf.DUMMYFUNCTION("""COMPUTED_VALUE"""),"Combinado")</f>
        <v>Combinado</v>
      </c>
      <c r="C259" s="115" t="str">
        <f ca="1">IFERROR(__xludf.DUMMYFUNCTION("""COMPUTED_VALUE"""),"A.A. DA ESCOLA ESTADUAL COMBINADO")</f>
        <v>A.A. DA ESCOLA ESTADUAL COMBINADO</v>
      </c>
      <c r="D259" s="116" t="str">
        <f ca="1">IFERROR(__xludf.DUMMYFUNCTION("""COMPUTED_VALUE"""),"01136003000110")</f>
        <v>01136003000110</v>
      </c>
      <c r="E259" s="116" t="str">
        <f ca="1">IFERROR(__xludf.DUMMYFUNCTION("""COMPUTED_VALUE"""),"001")</f>
        <v>001</v>
      </c>
      <c r="F259" s="116" t="str">
        <f ca="1">IFERROR(__xludf.DUMMYFUNCTION("""COMPUTED_VALUE"""),"3977")</f>
        <v>3977</v>
      </c>
      <c r="G259" s="117" t="str">
        <f ca="1">IFERROR(__xludf.DUMMYFUNCTION("""COMPUTED_VALUE"""),"231940")</f>
        <v>231940</v>
      </c>
      <c r="H259" s="115" t="str">
        <f ca="1">IFERROR(__xludf.DUMMYFUNCTION("""COMPUTED_VALUE"""),"ENS FUND INTEGRAL")</f>
        <v>ENS FUND INTEGRAL</v>
      </c>
      <c r="I259" s="118">
        <f ca="1">IFERROR(__xludf.DUMMYFUNCTION("""COMPUTED_VALUE"""),4365.59999999999)</f>
        <v>4365.5999999999904</v>
      </c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19.5" customHeight="1">
      <c r="A260" s="114" t="str">
        <f ca="1">IFERROR(__xludf.DUMMYFUNCTION("""COMPUTED_VALUE"""),"Arraias")</f>
        <v>Arraias</v>
      </c>
      <c r="B260" s="114" t="str">
        <f ca="1">IFERROR(__xludf.DUMMYFUNCTION("""COMPUTED_VALUE"""),"Combinado")</f>
        <v>Combinado</v>
      </c>
      <c r="C260" s="115" t="str">
        <f ca="1">IFERROR(__xludf.DUMMYFUNCTION("""COMPUTED_VALUE"""),"A.A. DA ESCOLA ESTADUAL COMBINADO")</f>
        <v>A.A. DA ESCOLA ESTADUAL COMBINADO</v>
      </c>
      <c r="D260" s="116" t="str">
        <f ca="1">IFERROR(__xludf.DUMMYFUNCTION("""COMPUTED_VALUE"""),"01136003000110")</f>
        <v>01136003000110</v>
      </c>
      <c r="E260" s="116" t="str">
        <f ca="1">IFERROR(__xludf.DUMMYFUNCTION("""COMPUTED_VALUE"""),"001")</f>
        <v>001</v>
      </c>
      <c r="F260" s="116" t="str">
        <f ca="1">IFERROR(__xludf.DUMMYFUNCTION("""COMPUTED_VALUE"""),"3977")</f>
        <v>3977</v>
      </c>
      <c r="G260" s="117" t="str">
        <f ca="1">IFERROR(__xludf.DUMMYFUNCTION("""COMPUTED_VALUE"""),"231940")</f>
        <v>231940</v>
      </c>
      <c r="H260" s="115" t="str">
        <f ca="1">IFERROR(__xludf.DUMMYFUNCTION("""COMPUTED_VALUE"""),"AEE")</f>
        <v>AEE</v>
      </c>
      <c r="I260" s="118">
        <f ca="1">IFERROR(__xludf.DUMMYFUNCTION("""COMPUTED_VALUE"""),180.2)</f>
        <v>180.2</v>
      </c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19.5" customHeight="1">
      <c r="A261" s="114" t="str">
        <f ca="1">IFERROR(__xludf.DUMMYFUNCTION("""COMPUTED_VALUE"""),"Arraias")</f>
        <v>Arraias</v>
      </c>
      <c r="B261" s="114" t="str">
        <f ca="1">IFERROR(__xludf.DUMMYFUNCTION("""COMPUTED_VALUE"""),"Combinado")</f>
        <v>Combinado</v>
      </c>
      <c r="C261" s="115" t="str">
        <f ca="1">IFERROR(__xludf.DUMMYFUNCTION("""COMPUTED_VALUE"""),"A.A. ESC. EST. AUGUSTA VAZ DOS S.TEIXEIRA")</f>
        <v>A.A. ESC. EST. AUGUSTA VAZ DOS S.TEIXEIRA</v>
      </c>
      <c r="D261" s="116" t="str">
        <f ca="1">IFERROR(__xludf.DUMMYFUNCTION("""COMPUTED_VALUE"""),"01186458000140")</f>
        <v>01186458000140</v>
      </c>
      <c r="E261" s="116" t="str">
        <f ca="1">IFERROR(__xludf.DUMMYFUNCTION("""COMPUTED_VALUE"""),"001")</f>
        <v>001</v>
      </c>
      <c r="F261" s="116" t="str">
        <f ca="1">IFERROR(__xludf.DUMMYFUNCTION("""COMPUTED_VALUE"""),"3977")</f>
        <v>3977</v>
      </c>
      <c r="G261" s="117" t="str">
        <f ca="1">IFERROR(__xludf.DUMMYFUNCTION("""COMPUTED_VALUE"""),"56855")</f>
        <v>56855</v>
      </c>
      <c r="H261" s="115" t="str">
        <f ca="1">IFERROR(__xludf.DUMMYFUNCTION("""COMPUTED_VALUE"""),"ENS FUND PARCIAL")</f>
        <v>ENS FUND PARCIAL</v>
      </c>
      <c r="I261" s="118">
        <f ca="1">IFERROR(__xludf.DUMMYFUNCTION("""COMPUTED_VALUE"""),1454.4)</f>
        <v>1454.4</v>
      </c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19.5" customHeight="1">
      <c r="A262" s="114" t="str">
        <f ca="1">IFERROR(__xludf.DUMMYFUNCTION("""COMPUTED_VALUE"""),"Arraias")</f>
        <v>Arraias</v>
      </c>
      <c r="B262" s="114" t="str">
        <f ca="1">IFERROR(__xludf.DUMMYFUNCTION("""COMPUTED_VALUE"""),"Combinado")</f>
        <v>Combinado</v>
      </c>
      <c r="C262" s="115" t="str">
        <f ca="1">IFERROR(__xludf.DUMMYFUNCTION("""COMPUTED_VALUE"""),"A.A. ESC. EST. AUGUSTA VAZ DOS S.TEIXEIRA")</f>
        <v>A.A. ESC. EST. AUGUSTA VAZ DOS S.TEIXEIRA</v>
      </c>
      <c r="D262" s="116" t="str">
        <f ca="1">IFERROR(__xludf.DUMMYFUNCTION("""COMPUTED_VALUE"""),"01186458000140")</f>
        <v>01186458000140</v>
      </c>
      <c r="E262" s="116" t="str">
        <f ca="1">IFERROR(__xludf.DUMMYFUNCTION("""COMPUTED_VALUE"""),"001")</f>
        <v>001</v>
      </c>
      <c r="F262" s="116" t="str">
        <f ca="1">IFERROR(__xludf.DUMMYFUNCTION("""COMPUTED_VALUE"""),"3977")</f>
        <v>3977</v>
      </c>
      <c r="G262" s="117" t="str">
        <f ca="1">IFERROR(__xludf.DUMMYFUNCTION("""COMPUTED_VALUE"""),"56855")</f>
        <v>56855</v>
      </c>
      <c r="H262" s="115" t="str">
        <f ca="1">IFERROR(__xludf.DUMMYFUNCTION("""COMPUTED_VALUE"""),"AEE")</f>
        <v>AEE</v>
      </c>
      <c r="I262" s="118">
        <f ca="1">IFERROR(__xludf.DUMMYFUNCTION("""COMPUTED_VALUE"""),201.4)</f>
        <v>201.4</v>
      </c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19.5" customHeight="1">
      <c r="A263" s="114" t="str">
        <f ca="1">IFERROR(__xludf.DUMMYFUNCTION("""COMPUTED_VALUE"""),"Arraias")</f>
        <v>Arraias</v>
      </c>
      <c r="B263" s="114" t="str">
        <f ca="1">IFERROR(__xludf.DUMMYFUNCTION("""COMPUTED_VALUE"""),"Combinado")</f>
        <v>Combinado</v>
      </c>
      <c r="C263" s="115" t="str">
        <f ca="1">IFERROR(__xludf.DUMMYFUNCTION("""COMPUTED_VALUE"""),"A.A. DO COL. E.JOAQUIM DE SENA E SILVA")</f>
        <v>A.A. DO COL. E.JOAQUIM DE SENA E SILVA</v>
      </c>
      <c r="D263" s="116" t="str">
        <f ca="1">IFERROR(__xludf.DUMMYFUNCTION("""COMPUTED_VALUE"""),"01230223000108")</f>
        <v>01230223000108</v>
      </c>
      <c r="E263" s="116" t="str">
        <f ca="1">IFERROR(__xludf.DUMMYFUNCTION("""COMPUTED_VALUE"""),"001")</f>
        <v>001</v>
      </c>
      <c r="F263" s="116" t="str">
        <f ca="1">IFERROR(__xludf.DUMMYFUNCTION("""COMPUTED_VALUE"""),"3977")</f>
        <v>3977</v>
      </c>
      <c r="G263" s="117" t="str">
        <f ca="1">IFERROR(__xludf.DUMMYFUNCTION("""COMPUTED_VALUE"""),"232106")</f>
        <v>232106</v>
      </c>
      <c r="H263" s="115" t="str">
        <f ca="1">IFERROR(__xludf.DUMMYFUNCTION("""COMPUTED_VALUE"""),"ENSINO MEDIO PARCIAL")</f>
        <v>ENSINO MEDIO PARCIAL</v>
      </c>
      <c r="I263" s="118">
        <f ca="1">IFERROR(__xludf.DUMMYFUNCTION("""COMPUTED_VALUE"""),1519.2)</f>
        <v>1519.2</v>
      </c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19.5" customHeight="1">
      <c r="A264" s="114" t="str">
        <f ca="1">IFERROR(__xludf.DUMMYFUNCTION("""COMPUTED_VALUE"""),"Arraias")</f>
        <v>Arraias</v>
      </c>
      <c r="B264" s="114" t="str">
        <f ca="1">IFERROR(__xludf.DUMMYFUNCTION("""COMPUTED_VALUE"""),"Lavandeira")</f>
        <v>Lavandeira</v>
      </c>
      <c r="C264" s="115" t="str">
        <f ca="1">IFERROR(__xludf.DUMMYFUNCTION("""COMPUTED_VALUE"""),"ASSOC. DE APOIO ESC. EST. LAVANDEIRA")</f>
        <v>ASSOC. DE APOIO ESC. EST. LAVANDEIRA</v>
      </c>
      <c r="D264" s="116" t="str">
        <f ca="1">IFERROR(__xludf.DUMMYFUNCTION("""COMPUTED_VALUE"""),"01136024000135")</f>
        <v>01136024000135</v>
      </c>
      <c r="E264" s="116" t="str">
        <f ca="1">IFERROR(__xludf.DUMMYFUNCTION("""COMPUTED_VALUE"""),"001")</f>
        <v>001</v>
      </c>
      <c r="F264" s="116" t="str">
        <f ca="1">IFERROR(__xludf.DUMMYFUNCTION("""COMPUTED_VALUE"""),"3977")</f>
        <v>3977</v>
      </c>
      <c r="G264" s="117" t="str">
        <f ca="1">IFERROR(__xludf.DUMMYFUNCTION("""COMPUTED_VALUE"""),"231916")</f>
        <v>231916</v>
      </c>
      <c r="H264" s="115" t="str">
        <f ca="1">IFERROR(__xludf.DUMMYFUNCTION("""COMPUTED_VALUE"""),"ENS FUND PARCIAL")</f>
        <v>ENS FUND PARCIAL</v>
      </c>
      <c r="I264" s="118">
        <f ca="1">IFERROR(__xludf.DUMMYFUNCTION("""COMPUTED_VALUE"""),950.4)</f>
        <v>950.4</v>
      </c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19.5" customHeight="1">
      <c r="A265" s="114" t="str">
        <f ca="1">IFERROR(__xludf.DUMMYFUNCTION("""COMPUTED_VALUE"""),"Arraias")</f>
        <v>Arraias</v>
      </c>
      <c r="B265" s="114" t="str">
        <f ca="1">IFERROR(__xludf.DUMMYFUNCTION("""COMPUTED_VALUE"""),"Lavandeira")</f>
        <v>Lavandeira</v>
      </c>
      <c r="C265" s="115" t="str">
        <f ca="1">IFERROR(__xludf.DUMMYFUNCTION("""COMPUTED_VALUE"""),"ASSOC. DE APOIO ESC. EST. LAVANDEIRA")</f>
        <v>ASSOC. DE APOIO ESC. EST. LAVANDEIRA</v>
      </c>
      <c r="D265" s="116" t="str">
        <f ca="1">IFERROR(__xludf.DUMMYFUNCTION("""COMPUTED_VALUE"""),"01136024000135")</f>
        <v>01136024000135</v>
      </c>
      <c r="E265" s="116" t="str">
        <f ca="1">IFERROR(__xludf.DUMMYFUNCTION("""COMPUTED_VALUE"""),"001")</f>
        <v>001</v>
      </c>
      <c r="F265" s="116" t="str">
        <f ca="1">IFERROR(__xludf.DUMMYFUNCTION("""COMPUTED_VALUE"""),"3977")</f>
        <v>3977</v>
      </c>
      <c r="G265" s="117" t="str">
        <f ca="1">IFERROR(__xludf.DUMMYFUNCTION("""COMPUTED_VALUE"""),"231916")</f>
        <v>231916</v>
      </c>
      <c r="H265" s="115" t="str">
        <f ca="1">IFERROR(__xludf.DUMMYFUNCTION("""COMPUTED_VALUE"""),"AEE")</f>
        <v>AEE</v>
      </c>
      <c r="I265" s="118">
        <f ca="1">IFERROR(__xludf.DUMMYFUNCTION("""COMPUTED_VALUE"""),243.799999999999)</f>
        <v>243.79999999999899</v>
      </c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19.5" customHeight="1">
      <c r="A266" s="114" t="str">
        <f ca="1">IFERROR(__xludf.DUMMYFUNCTION("""COMPUTED_VALUE"""),"Arraias")</f>
        <v>Arraias</v>
      </c>
      <c r="B266" s="114" t="str">
        <f ca="1">IFERROR(__xludf.DUMMYFUNCTION("""COMPUTED_VALUE"""),"Lavandeira")</f>
        <v>Lavandeira</v>
      </c>
      <c r="C266" s="115" t="str">
        <f ca="1">IFERROR(__xludf.DUMMYFUNCTION("""COMPUTED_VALUE"""),"ASSOC. DE APOIO ESC. EST. LAVANDEIRA")</f>
        <v>ASSOC. DE APOIO ESC. EST. LAVANDEIRA</v>
      </c>
      <c r="D266" s="116" t="str">
        <f ca="1">IFERROR(__xludf.DUMMYFUNCTION("""COMPUTED_VALUE"""),"01136024000135")</f>
        <v>01136024000135</v>
      </c>
      <c r="E266" s="116" t="str">
        <f ca="1">IFERROR(__xludf.DUMMYFUNCTION("""COMPUTED_VALUE"""),"001")</f>
        <v>001</v>
      </c>
      <c r="F266" s="116" t="str">
        <f ca="1">IFERROR(__xludf.DUMMYFUNCTION("""COMPUTED_VALUE"""),"3977")</f>
        <v>3977</v>
      </c>
      <c r="G266" s="117" t="str">
        <f ca="1">IFERROR(__xludf.DUMMYFUNCTION("""COMPUTED_VALUE"""),"231916")</f>
        <v>231916</v>
      </c>
      <c r="H266" s="115" t="str">
        <f ca="1">IFERROR(__xludf.DUMMYFUNCTION("""COMPUTED_VALUE"""),"ENSINO MEDIO PARCIAL")</f>
        <v>ENSINO MEDIO PARCIAL</v>
      </c>
      <c r="I266" s="118">
        <f ca="1">IFERROR(__xludf.DUMMYFUNCTION("""COMPUTED_VALUE"""),612)</f>
        <v>612</v>
      </c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19.5" customHeight="1">
      <c r="A267" s="114" t="str">
        <f ca="1">IFERROR(__xludf.DUMMYFUNCTION("""COMPUTED_VALUE"""),"Arraias")</f>
        <v>Arraias</v>
      </c>
      <c r="B267" s="114" t="str">
        <f ca="1">IFERROR(__xludf.DUMMYFUNCTION("""COMPUTED_VALUE"""),"Novo Alegre")</f>
        <v>Novo Alegre</v>
      </c>
      <c r="C267" s="115" t="str">
        <f ca="1">IFERROR(__xludf.DUMMYFUNCTION("""COMPUTED_VALUE"""),"ASSOC. DE APOIO COL. EST. DR.JOAO D`ABREU")</f>
        <v>ASSOC. DE APOIO COL. EST. DR.JOAO D`ABREU</v>
      </c>
      <c r="D267" s="116" t="str">
        <f ca="1">IFERROR(__xludf.DUMMYFUNCTION("""COMPUTED_VALUE"""),"01146115000151")</f>
        <v>01146115000151</v>
      </c>
      <c r="E267" s="116" t="str">
        <f ca="1">IFERROR(__xludf.DUMMYFUNCTION("""COMPUTED_VALUE"""),"001")</f>
        <v>001</v>
      </c>
      <c r="F267" s="116" t="str">
        <f ca="1">IFERROR(__xludf.DUMMYFUNCTION("""COMPUTED_VALUE"""),"3977")</f>
        <v>3977</v>
      </c>
      <c r="G267" s="117" t="str">
        <f ca="1">IFERROR(__xludf.DUMMYFUNCTION("""COMPUTED_VALUE"""),"178845")</f>
        <v>178845</v>
      </c>
      <c r="H267" s="115" t="str">
        <f ca="1">IFERROR(__xludf.DUMMYFUNCTION("""COMPUTED_VALUE"""),"ENS FUND PARCIAL")</f>
        <v>ENS FUND PARCIAL</v>
      </c>
      <c r="I267" s="118">
        <f ca="1">IFERROR(__xludf.DUMMYFUNCTION("""COMPUTED_VALUE"""),1641.6)</f>
        <v>1641.6</v>
      </c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19.5" customHeight="1">
      <c r="A268" s="114" t="str">
        <f ca="1">IFERROR(__xludf.DUMMYFUNCTION("""COMPUTED_VALUE"""),"Arraias")</f>
        <v>Arraias</v>
      </c>
      <c r="B268" s="114" t="str">
        <f ca="1">IFERROR(__xludf.DUMMYFUNCTION("""COMPUTED_VALUE"""),"Novo Alegre")</f>
        <v>Novo Alegre</v>
      </c>
      <c r="C268" s="115" t="str">
        <f ca="1">IFERROR(__xludf.DUMMYFUNCTION("""COMPUTED_VALUE"""),"ASSOC. DE APOIO COL. EST. DR.JOAO D`ABREU")</f>
        <v>ASSOC. DE APOIO COL. EST. DR.JOAO D`ABREU</v>
      </c>
      <c r="D268" s="116" t="str">
        <f ca="1">IFERROR(__xludf.DUMMYFUNCTION("""COMPUTED_VALUE"""),"01146115000151")</f>
        <v>01146115000151</v>
      </c>
      <c r="E268" s="116" t="str">
        <f ca="1">IFERROR(__xludf.DUMMYFUNCTION("""COMPUTED_VALUE"""),"001")</f>
        <v>001</v>
      </c>
      <c r="F268" s="116" t="str">
        <f ca="1">IFERROR(__xludf.DUMMYFUNCTION("""COMPUTED_VALUE"""),"3977")</f>
        <v>3977</v>
      </c>
      <c r="G268" s="117" t="str">
        <f ca="1">IFERROR(__xludf.DUMMYFUNCTION("""COMPUTED_VALUE"""),"178845")</f>
        <v>178845</v>
      </c>
      <c r="H268" s="115" t="str">
        <f ca="1">IFERROR(__xludf.DUMMYFUNCTION("""COMPUTED_VALUE"""),"AEE")</f>
        <v>AEE</v>
      </c>
      <c r="I268" s="118">
        <f ca="1">IFERROR(__xludf.DUMMYFUNCTION("""COMPUTED_VALUE"""),106)</f>
        <v>106</v>
      </c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19.5" customHeight="1">
      <c r="A269" s="114" t="str">
        <f ca="1">IFERROR(__xludf.DUMMYFUNCTION("""COMPUTED_VALUE"""),"Arraias")</f>
        <v>Arraias</v>
      </c>
      <c r="B269" s="114" t="str">
        <f ca="1">IFERROR(__xludf.DUMMYFUNCTION("""COMPUTED_VALUE"""),"Novo Alegre")</f>
        <v>Novo Alegre</v>
      </c>
      <c r="C269" s="115" t="str">
        <f ca="1">IFERROR(__xludf.DUMMYFUNCTION("""COMPUTED_VALUE"""),"ASSOC. DE APOIO COL. EST. DR.JOAO D`ABREU")</f>
        <v>ASSOC. DE APOIO COL. EST. DR.JOAO D`ABREU</v>
      </c>
      <c r="D269" s="116" t="str">
        <f ca="1">IFERROR(__xludf.DUMMYFUNCTION("""COMPUTED_VALUE"""),"01146115000151")</f>
        <v>01146115000151</v>
      </c>
      <c r="E269" s="116" t="str">
        <f ca="1">IFERROR(__xludf.DUMMYFUNCTION("""COMPUTED_VALUE"""),"001")</f>
        <v>001</v>
      </c>
      <c r="F269" s="116" t="str">
        <f ca="1">IFERROR(__xludf.DUMMYFUNCTION("""COMPUTED_VALUE"""),"3977")</f>
        <v>3977</v>
      </c>
      <c r="G269" s="117" t="str">
        <f ca="1">IFERROR(__xludf.DUMMYFUNCTION("""COMPUTED_VALUE"""),"178845")</f>
        <v>178845</v>
      </c>
      <c r="H269" s="115" t="str">
        <f ca="1">IFERROR(__xludf.DUMMYFUNCTION("""COMPUTED_VALUE"""),"ENSINO MEDIO PARCIAL")</f>
        <v>ENSINO MEDIO PARCIAL</v>
      </c>
      <c r="I269" s="118">
        <f ca="1">IFERROR(__xludf.DUMMYFUNCTION("""COMPUTED_VALUE"""),511.2)</f>
        <v>511.2</v>
      </c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19.5" customHeight="1">
      <c r="A270" s="114" t="str">
        <f ca="1">IFERROR(__xludf.DUMMYFUNCTION("""COMPUTED_VALUE"""),"Arraias")</f>
        <v>Arraias</v>
      </c>
      <c r="B270" s="114" t="str">
        <f ca="1">IFERROR(__xludf.DUMMYFUNCTION("""COMPUTED_VALUE"""),"Parana")</f>
        <v>Parana</v>
      </c>
      <c r="C270" s="115" t="str">
        <f ca="1">IFERROR(__xludf.DUMMYFUNCTION("""COMPUTED_VALUE"""),"A.A. DO COL. EST. DES.VIRGILIO DE M.FRANCO")</f>
        <v>A.A. DO COL. EST. DES.VIRGILIO DE M.FRANCO</v>
      </c>
      <c r="D270" s="116" t="str">
        <f ca="1">IFERROR(__xludf.DUMMYFUNCTION("""COMPUTED_VALUE"""),"01284635000120")</f>
        <v>01284635000120</v>
      </c>
      <c r="E270" s="116" t="str">
        <f ca="1">IFERROR(__xludf.DUMMYFUNCTION("""COMPUTED_VALUE"""),"001")</f>
        <v>001</v>
      </c>
      <c r="F270" s="116" t="str">
        <f ca="1">IFERROR(__xludf.DUMMYFUNCTION("""COMPUTED_VALUE"""),"4790")</f>
        <v>4790</v>
      </c>
      <c r="G270" s="117" t="str">
        <f ca="1">IFERROR(__xludf.DUMMYFUNCTION("""COMPUTED_VALUE"""),"232327")</f>
        <v>232327</v>
      </c>
      <c r="H270" s="115" t="str">
        <f ca="1">IFERROR(__xludf.DUMMYFUNCTION("""COMPUTED_VALUE"""),"ENSINO MEDIO PARCIAL")</f>
        <v>ENSINO MEDIO PARCIAL</v>
      </c>
      <c r="I270" s="118">
        <f ca="1">IFERROR(__xludf.DUMMYFUNCTION("""COMPUTED_VALUE"""),2210.4)</f>
        <v>2210.4</v>
      </c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19.5" customHeight="1">
      <c r="A271" s="114" t="str">
        <f ca="1">IFERROR(__xludf.DUMMYFUNCTION("""COMPUTED_VALUE"""),"Arraias")</f>
        <v>Arraias</v>
      </c>
      <c r="B271" s="114" t="str">
        <f ca="1">IFERROR(__xludf.DUMMYFUNCTION("""COMPUTED_VALUE"""),"Parana")</f>
        <v>Parana</v>
      </c>
      <c r="C271" s="115" t="str">
        <f ca="1">IFERROR(__xludf.DUMMYFUNCTION("""COMPUTED_VALUE"""),"A.A. DO COL. EST. DES.VIRGILIO DE M.FRANCO")</f>
        <v>A.A. DO COL. EST. DES.VIRGILIO DE M.FRANCO</v>
      </c>
      <c r="D271" s="116" t="str">
        <f ca="1">IFERROR(__xludf.DUMMYFUNCTION("""COMPUTED_VALUE"""),"01284635000120")</f>
        <v>01284635000120</v>
      </c>
      <c r="E271" s="116" t="str">
        <f ca="1">IFERROR(__xludf.DUMMYFUNCTION("""COMPUTED_VALUE"""),"001")</f>
        <v>001</v>
      </c>
      <c r="F271" s="116" t="str">
        <f ca="1">IFERROR(__xludf.DUMMYFUNCTION("""COMPUTED_VALUE"""),"4790")</f>
        <v>4790</v>
      </c>
      <c r="G271" s="117" t="str">
        <f ca="1">IFERROR(__xludf.DUMMYFUNCTION("""COMPUTED_VALUE"""),"232327")</f>
        <v>232327</v>
      </c>
      <c r="H271" s="115" t="str">
        <f ca="1">IFERROR(__xludf.DUMMYFUNCTION("""COMPUTED_VALUE"""),"EJA")</f>
        <v>EJA</v>
      </c>
      <c r="I271" s="118">
        <f ca="1">IFERROR(__xludf.DUMMYFUNCTION("""COMPUTED_VALUE"""),595.2)</f>
        <v>595.20000000000005</v>
      </c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19.5" customHeight="1">
      <c r="A272" s="114" t="str">
        <f ca="1">IFERROR(__xludf.DUMMYFUNCTION("""COMPUTED_VALUE"""),"Arraias")</f>
        <v>Arraias</v>
      </c>
      <c r="B272" s="114" t="str">
        <f ca="1">IFERROR(__xludf.DUMMYFUNCTION("""COMPUTED_VALUE"""),"Parana")</f>
        <v>Parana</v>
      </c>
      <c r="C272" s="115" t="str">
        <f ca="1">IFERROR(__xludf.DUMMYFUNCTION("""COMPUTED_VALUE"""),"A.A. DA ESC. EST.EUCLIDES BEZERRA GERAIS")</f>
        <v>A.A. DA ESC. EST.EUCLIDES BEZERRA GERAIS</v>
      </c>
      <c r="D272" s="116" t="str">
        <f ca="1">IFERROR(__xludf.DUMMYFUNCTION("""COMPUTED_VALUE"""),"01401950000190")</f>
        <v>01401950000190</v>
      </c>
      <c r="E272" s="116" t="str">
        <f ca="1">IFERROR(__xludf.DUMMYFUNCTION("""COMPUTED_VALUE"""),"001")</f>
        <v>001</v>
      </c>
      <c r="F272" s="116" t="str">
        <f ca="1">IFERROR(__xludf.DUMMYFUNCTION("""COMPUTED_VALUE"""),"0541")</f>
        <v>0541</v>
      </c>
      <c r="G272" s="117" t="str">
        <f ca="1">IFERROR(__xludf.DUMMYFUNCTION("""COMPUTED_VALUE"""),"232483")</f>
        <v>232483</v>
      </c>
      <c r="H272" s="115" t="str">
        <f ca="1">IFERROR(__xludf.DUMMYFUNCTION("""COMPUTED_VALUE"""),"ENS FUND PARCIAL")</f>
        <v>ENS FUND PARCIAL</v>
      </c>
      <c r="I272" s="118">
        <f ca="1">IFERROR(__xludf.DUMMYFUNCTION("""COMPUTED_VALUE"""),3679.2)</f>
        <v>3679.2</v>
      </c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19.5" customHeight="1">
      <c r="A273" s="114" t="str">
        <f ca="1">IFERROR(__xludf.DUMMYFUNCTION("""COMPUTED_VALUE"""),"Arraias")</f>
        <v>Arraias</v>
      </c>
      <c r="B273" s="114" t="str">
        <f ca="1">IFERROR(__xludf.DUMMYFUNCTION("""COMPUTED_VALUE"""),"Parana")</f>
        <v>Parana</v>
      </c>
      <c r="C273" s="115" t="str">
        <f ca="1">IFERROR(__xludf.DUMMYFUNCTION("""COMPUTED_VALUE"""),"A.A. DA ESC. EST.EUCLIDES BEZERRA GERAIS")</f>
        <v>A.A. DA ESC. EST.EUCLIDES BEZERRA GERAIS</v>
      </c>
      <c r="D273" s="116" t="str">
        <f ca="1">IFERROR(__xludf.DUMMYFUNCTION("""COMPUTED_VALUE"""),"01401950000190")</f>
        <v>01401950000190</v>
      </c>
      <c r="E273" s="116" t="str">
        <f ca="1">IFERROR(__xludf.DUMMYFUNCTION("""COMPUTED_VALUE"""),"001")</f>
        <v>001</v>
      </c>
      <c r="F273" s="116" t="str">
        <f ca="1">IFERROR(__xludf.DUMMYFUNCTION("""COMPUTED_VALUE"""),"0541")</f>
        <v>0541</v>
      </c>
      <c r="G273" s="117" t="str">
        <f ca="1">IFERROR(__xludf.DUMMYFUNCTION("""COMPUTED_VALUE"""),"232483")</f>
        <v>232483</v>
      </c>
      <c r="H273" s="115" t="str">
        <f ca="1">IFERROR(__xludf.DUMMYFUNCTION("""COMPUTED_VALUE"""),"AEE")</f>
        <v>AEE</v>
      </c>
      <c r="I273" s="118">
        <f ca="1">IFERROR(__xludf.DUMMYFUNCTION("""COMPUTED_VALUE"""),190.799999999999)</f>
        <v>190.79999999999899</v>
      </c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19.5" customHeight="1">
      <c r="A274" s="114" t="str">
        <f ca="1">IFERROR(__xludf.DUMMYFUNCTION("""COMPUTED_VALUE"""),"Arraias")</f>
        <v>Arraias</v>
      </c>
      <c r="B274" s="114" t="str">
        <f ca="1">IFERROR(__xludf.DUMMYFUNCTION("""COMPUTED_VALUE"""),"Parana")</f>
        <v>Parana</v>
      </c>
      <c r="C274" s="115" t="str">
        <f ca="1">IFERROR(__xludf.DUMMYFUNCTION("""COMPUTED_VALUE"""),"A.A. A ESC. EST. REUNIDA SANTA RITA DO RIO PALMA")</f>
        <v>A.A. A ESC. EST. REUNIDA SANTA RITA DO RIO PALMA</v>
      </c>
      <c r="D274" s="116" t="str">
        <f ca="1">IFERROR(__xludf.DUMMYFUNCTION("""COMPUTED_VALUE"""),"03834784000141")</f>
        <v>03834784000141</v>
      </c>
      <c r="E274" s="116" t="str">
        <f ca="1">IFERROR(__xludf.DUMMYFUNCTION("""COMPUTED_VALUE"""),"001")</f>
        <v>001</v>
      </c>
      <c r="F274" s="116" t="str">
        <f ca="1">IFERROR(__xludf.DUMMYFUNCTION("""COMPUTED_VALUE"""),"0541")</f>
        <v>0541</v>
      </c>
      <c r="G274" s="117" t="str">
        <f ca="1">IFERROR(__xludf.DUMMYFUNCTION("""COMPUTED_VALUE"""),"113638")</f>
        <v>113638</v>
      </c>
      <c r="H274" s="115" t="str">
        <f ca="1">IFERROR(__xludf.DUMMYFUNCTION("""COMPUTED_VALUE"""),"ENS FUND PARCIAL")</f>
        <v>ENS FUND PARCIAL</v>
      </c>
      <c r="I274" s="118">
        <f ca="1">IFERROR(__xludf.DUMMYFUNCTION("""COMPUTED_VALUE"""),518.4)</f>
        <v>518.4</v>
      </c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19.5" customHeight="1">
      <c r="A275" s="114" t="str">
        <f ca="1">IFERROR(__xludf.DUMMYFUNCTION("""COMPUTED_VALUE"""),"Arraias")</f>
        <v>Arraias</v>
      </c>
      <c r="B275" s="114" t="str">
        <f ca="1">IFERROR(__xludf.DUMMYFUNCTION("""COMPUTED_VALUE"""),"Parana")</f>
        <v>Parana</v>
      </c>
      <c r="C275" s="115" t="str">
        <f ca="1">IFERROR(__xludf.DUMMYFUNCTION("""COMPUTED_VALUE"""),"A.A. A ESC. EST. REUNIDA SANTA RITA DO RIO PALMA")</f>
        <v>A.A. A ESC. EST. REUNIDA SANTA RITA DO RIO PALMA</v>
      </c>
      <c r="D275" s="116" t="str">
        <f ca="1">IFERROR(__xludf.DUMMYFUNCTION("""COMPUTED_VALUE"""),"03834784000141")</f>
        <v>03834784000141</v>
      </c>
      <c r="E275" s="116" t="str">
        <f ca="1">IFERROR(__xludf.DUMMYFUNCTION("""COMPUTED_VALUE"""),"001")</f>
        <v>001</v>
      </c>
      <c r="F275" s="116" t="str">
        <f ca="1">IFERROR(__xludf.DUMMYFUNCTION("""COMPUTED_VALUE"""),"0541")</f>
        <v>0541</v>
      </c>
      <c r="G275" s="117" t="str">
        <f ca="1">IFERROR(__xludf.DUMMYFUNCTION("""COMPUTED_VALUE"""),"113638")</f>
        <v>113638</v>
      </c>
      <c r="H275" s="115" t="str">
        <f ca="1">IFERROR(__xludf.DUMMYFUNCTION("""COMPUTED_VALUE"""),"ENSINO MEDIO PARCIAL")</f>
        <v>ENSINO MEDIO PARCIAL</v>
      </c>
      <c r="I275" s="118">
        <f ca="1">IFERROR(__xludf.DUMMYFUNCTION("""COMPUTED_VALUE"""),302.4)</f>
        <v>302.39999999999998</v>
      </c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19.5" customHeight="1">
      <c r="A276" s="114" t="str">
        <f ca="1">IFERROR(__xludf.DUMMYFUNCTION("""COMPUTED_VALUE"""),"Arraias")</f>
        <v>Arraias</v>
      </c>
      <c r="B276" s="114" t="str">
        <f ca="1">IFERROR(__xludf.DUMMYFUNCTION("""COMPUTED_VALUE"""),"Parana")</f>
        <v>Parana</v>
      </c>
      <c r="C276" s="115" t="str">
        <f ca="1">IFERROR(__xludf.DUMMYFUNCTION("""COMPUTED_VALUE"""),"A.A. A ESC. EST. REUNIDA SANTA RITA DO RIO PALMA")</f>
        <v>A.A. A ESC. EST. REUNIDA SANTA RITA DO RIO PALMA</v>
      </c>
      <c r="D276" s="116" t="str">
        <f ca="1">IFERROR(__xludf.DUMMYFUNCTION("""COMPUTED_VALUE"""),"03834784000141")</f>
        <v>03834784000141</v>
      </c>
      <c r="E276" s="116" t="str">
        <f ca="1">IFERROR(__xludf.DUMMYFUNCTION("""COMPUTED_VALUE"""),"001")</f>
        <v>001</v>
      </c>
      <c r="F276" s="116" t="str">
        <f ca="1">IFERROR(__xludf.DUMMYFUNCTION("""COMPUTED_VALUE"""),"0541")</f>
        <v>0541</v>
      </c>
      <c r="G276" s="117" t="str">
        <f ca="1">IFERROR(__xludf.DUMMYFUNCTION("""COMPUTED_VALUE"""),"113638")</f>
        <v>113638</v>
      </c>
      <c r="H276" s="115" t="str">
        <f ca="1">IFERROR(__xludf.DUMMYFUNCTION("""COMPUTED_VALUE"""),"EJA")</f>
        <v>EJA</v>
      </c>
      <c r="I276" s="118">
        <f ca="1">IFERROR(__xludf.DUMMYFUNCTION("""COMPUTED_VALUE"""),294.4)</f>
        <v>294.39999999999998</v>
      </c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19.5" customHeight="1">
      <c r="A277" s="114" t="str">
        <f ca="1">IFERROR(__xludf.DUMMYFUNCTION("""COMPUTED_VALUE"""),"Arraias")</f>
        <v>Arraias</v>
      </c>
      <c r="B277" s="114" t="str">
        <f ca="1">IFERROR(__xludf.DUMMYFUNCTION("""COMPUTED_VALUE"""),"Parana")</f>
        <v>Parana</v>
      </c>
      <c r="C277" s="115" t="str">
        <f ca="1">IFERROR(__xludf.DUMMYFUNCTION("""COMPUTED_VALUE"""),"ASSOC. DE APOIO A ESC. EST. REUNIDA FLORESTA")</f>
        <v>ASSOC. DE APOIO A ESC. EST. REUNIDA FLORESTA</v>
      </c>
      <c r="D277" s="116" t="str">
        <f ca="1">IFERROR(__xludf.DUMMYFUNCTION("""COMPUTED_VALUE"""),"03834797000110")</f>
        <v>03834797000110</v>
      </c>
      <c r="E277" s="116" t="str">
        <f ca="1">IFERROR(__xludf.DUMMYFUNCTION("""COMPUTED_VALUE"""),"001")</f>
        <v>001</v>
      </c>
      <c r="F277" s="116" t="str">
        <f ca="1">IFERROR(__xludf.DUMMYFUNCTION("""COMPUTED_VALUE"""),"0541")</f>
        <v>0541</v>
      </c>
      <c r="G277" s="117" t="str">
        <f ca="1">IFERROR(__xludf.DUMMYFUNCTION("""COMPUTED_VALUE"""),"113247")</f>
        <v>113247</v>
      </c>
      <c r="H277" s="115" t="str">
        <f ca="1">IFERROR(__xludf.DUMMYFUNCTION("""COMPUTED_VALUE"""),"ENS FUND PARCIAL")</f>
        <v>ENS FUND PARCIAL</v>
      </c>
      <c r="I277" s="118">
        <f ca="1">IFERROR(__xludf.DUMMYFUNCTION("""COMPUTED_VALUE"""),424.8)</f>
        <v>424.8</v>
      </c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19.5" customHeight="1">
      <c r="A278" s="114" t="str">
        <f ca="1">IFERROR(__xludf.DUMMYFUNCTION("""COMPUTED_VALUE"""),"Arraias")</f>
        <v>Arraias</v>
      </c>
      <c r="B278" s="114" t="str">
        <f ca="1">IFERROR(__xludf.DUMMYFUNCTION("""COMPUTED_VALUE"""),"Parana")</f>
        <v>Parana</v>
      </c>
      <c r="C278" s="115" t="str">
        <f ca="1">IFERROR(__xludf.DUMMYFUNCTION("""COMPUTED_VALUE"""),"ASSOC. DE APOIO A ESC. EST. REUNIDA FLORESTA")</f>
        <v>ASSOC. DE APOIO A ESC. EST. REUNIDA FLORESTA</v>
      </c>
      <c r="D278" s="116" t="str">
        <f ca="1">IFERROR(__xludf.DUMMYFUNCTION("""COMPUTED_VALUE"""),"03834797000110")</f>
        <v>03834797000110</v>
      </c>
      <c r="E278" s="116" t="str">
        <f ca="1">IFERROR(__xludf.DUMMYFUNCTION("""COMPUTED_VALUE"""),"001")</f>
        <v>001</v>
      </c>
      <c r="F278" s="116" t="str">
        <f ca="1">IFERROR(__xludf.DUMMYFUNCTION("""COMPUTED_VALUE"""),"0541")</f>
        <v>0541</v>
      </c>
      <c r="G278" s="117" t="str">
        <f ca="1">IFERROR(__xludf.DUMMYFUNCTION("""COMPUTED_VALUE"""),"113247")</f>
        <v>113247</v>
      </c>
      <c r="H278" s="115" t="str">
        <f ca="1">IFERROR(__xludf.DUMMYFUNCTION("""COMPUTED_VALUE"""),"AEE")</f>
        <v>AEE</v>
      </c>
      <c r="I278" s="118">
        <f ca="1">IFERROR(__xludf.DUMMYFUNCTION("""COMPUTED_VALUE"""),21.2)</f>
        <v>21.2</v>
      </c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19.5" customHeight="1">
      <c r="A279" s="114" t="str">
        <f ca="1">IFERROR(__xludf.DUMMYFUNCTION("""COMPUTED_VALUE"""),"Arraias")</f>
        <v>Arraias</v>
      </c>
      <c r="B279" s="114" t="str">
        <f ca="1">IFERROR(__xludf.DUMMYFUNCTION("""COMPUTED_VALUE"""),"Parana")</f>
        <v>Parana</v>
      </c>
      <c r="C279" s="115" t="str">
        <f ca="1">IFERROR(__xludf.DUMMYFUNCTION("""COMPUTED_VALUE"""),"ASSOC. DE APOIO A ESC. EST. REUNIDA FLORESTA")</f>
        <v>ASSOC. DE APOIO A ESC. EST. REUNIDA FLORESTA</v>
      </c>
      <c r="D279" s="116" t="str">
        <f ca="1">IFERROR(__xludf.DUMMYFUNCTION("""COMPUTED_VALUE"""),"03834797000110")</f>
        <v>03834797000110</v>
      </c>
      <c r="E279" s="116" t="str">
        <f ca="1">IFERROR(__xludf.DUMMYFUNCTION("""COMPUTED_VALUE"""),"001")</f>
        <v>001</v>
      </c>
      <c r="F279" s="116" t="str">
        <f ca="1">IFERROR(__xludf.DUMMYFUNCTION("""COMPUTED_VALUE"""),"0541")</f>
        <v>0541</v>
      </c>
      <c r="G279" s="117" t="str">
        <f ca="1">IFERROR(__xludf.DUMMYFUNCTION("""COMPUTED_VALUE"""),"113247")</f>
        <v>113247</v>
      </c>
      <c r="H279" s="115" t="str">
        <f ca="1">IFERROR(__xludf.DUMMYFUNCTION("""COMPUTED_VALUE"""),"ENSINO MEDIO PARCIAL")</f>
        <v>ENSINO MEDIO PARCIAL</v>
      </c>
      <c r="I279" s="118">
        <f ca="1">IFERROR(__xludf.DUMMYFUNCTION("""COMPUTED_VALUE"""),273.6)</f>
        <v>273.60000000000002</v>
      </c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19.5" customHeight="1">
      <c r="A280" s="114" t="str">
        <f ca="1">IFERROR(__xludf.DUMMYFUNCTION("""COMPUTED_VALUE"""),"Colinas")</f>
        <v>Colinas</v>
      </c>
      <c r="B280" s="114" t="str">
        <f ca="1">IFERROR(__xludf.DUMMYFUNCTION("""COMPUTED_VALUE"""),"Arapoema")</f>
        <v>Arapoema</v>
      </c>
      <c r="C280" s="115" t="str">
        <f ca="1">IFERROR(__xludf.DUMMYFUNCTION("""COMPUTED_VALUE"""),"A.AP. COL. EST.RUILON DIAS CARNEIRO")</f>
        <v>A.AP. COL. EST.RUILON DIAS CARNEIRO</v>
      </c>
      <c r="D280" s="116" t="str">
        <f ca="1">IFERROR(__xludf.DUMMYFUNCTION("""COMPUTED_VALUE"""),"01133714000130")</f>
        <v>01133714000130</v>
      </c>
      <c r="E280" s="116" t="str">
        <f ca="1">IFERROR(__xludf.DUMMYFUNCTION("""COMPUTED_VALUE"""),"001")</f>
        <v>001</v>
      </c>
      <c r="F280" s="116" t="str">
        <f ca="1">IFERROR(__xludf.DUMMYFUNCTION("""COMPUTED_VALUE"""),"3974")</f>
        <v>3974</v>
      </c>
      <c r="G280" s="117" t="str">
        <f ca="1">IFERROR(__xludf.DUMMYFUNCTION("""COMPUTED_VALUE"""),"2290X")</f>
        <v>2290X</v>
      </c>
      <c r="H280" s="115" t="str">
        <f ca="1">IFERROR(__xludf.DUMMYFUNCTION("""COMPUTED_VALUE"""),"ENSINO MEDIO PARCIAL")</f>
        <v>ENSINO MEDIO PARCIAL</v>
      </c>
      <c r="I280" s="118">
        <f ca="1">IFERROR(__xludf.DUMMYFUNCTION("""COMPUTED_VALUE"""),1713.6)</f>
        <v>1713.6</v>
      </c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19.5" customHeight="1">
      <c r="A281" s="114" t="str">
        <f ca="1">IFERROR(__xludf.DUMMYFUNCTION("""COMPUTED_VALUE"""),"Colinas")</f>
        <v>Colinas</v>
      </c>
      <c r="B281" s="114" t="str">
        <f ca="1">IFERROR(__xludf.DUMMYFUNCTION("""COMPUTED_VALUE"""),"Arapoema")</f>
        <v>Arapoema</v>
      </c>
      <c r="C281" s="115" t="str">
        <f ca="1">IFERROR(__xludf.DUMMYFUNCTION("""COMPUTED_VALUE"""),"A.A. E. EST. ANTONIO DELFINO GUIMARAES")</f>
        <v>A.A. E. EST. ANTONIO DELFINO GUIMARAES</v>
      </c>
      <c r="D281" s="116" t="str">
        <f ca="1">IFERROR(__xludf.DUMMYFUNCTION("""COMPUTED_VALUE"""),"01135998000102")</f>
        <v>01135998000102</v>
      </c>
      <c r="E281" s="116" t="str">
        <f ca="1">IFERROR(__xludf.DUMMYFUNCTION("""COMPUTED_VALUE"""),"001")</f>
        <v>001</v>
      </c>
      <c r="F281" s="116" t="str">
        <f ca="1">IFERROR(__xludf.DUMMYFUNCTION("""COMPUTED_VALUE"""),"3974")</f>
        <v>3974</v>
      </c>
      <c r="G281" s="117" t="str">
        <f ca="1">IFERROR(__xludf.DUMMYFUNCTION("""COMPUTED_VALUE"""),"2287X")</f>
        <v>2287X</v>
      </c>
      <c r="H281" s="115" t="str">
        <f ca="1">IFERROR(__xludf.DUMMYFUNCTION("""COMPUTED_VALUE"""),"ENS FUND PARCIAL")</f>
        <v>ENS FUND PARCIAL</v>
      </c>
      <c r="I281" s="118">
        <f ca="1">IFERROR(__xludf.DUMMYFUNCTION("""COMPUTED_VALUE"""),2311.2)</f>
        <v>2311.1999999999998</v>
      </c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19.5" customHeight="1">
      <c r="A282" s="114" t="str">
        <f ca="1">IFERROR(__xludf.DUMMYFUNCTION("""COMPUTED_VALUE"""),"Colinas")</f>
        <v>Colinas</v>
      </c>
      <c r="B282" s="114" t="str">
        <f ca="1">IFERROR(__xludf.DUMMYFUNCTION("""COMPUTED_VALUE"""),"Arapoema")</f>
        <v>Arapoema</v>
      </c>
      <c r="C282" s="115" t="str">
        <f ca="1">IFERROR(__xludf.DUMMYFUNCTION("""COMPUTED_VALUE"""),"A.A. E. EST. ANTONIO DELFINO GUIMARAES")</f>
        <v>A.A. E. EST. ANTONIO DELFINO GUIMARAES</v>
      </c>
      <c r="D282" s="116" t="str">
        <f ca="1">IFERROR(__xludf.DUMMYFUNCTION("""COMPUTED_VALUE"""),"01135998000102")</f>
        <v>01135998000102</v>
      </c>
      <c r="E282" s="116" t="str">
        <f ca="1">IFERROR(__xludf.DUMMYFUNCTION("""COMPUTED_VALUE"""),"001")</f>
        <v>001</v>
      </c>
      <c r="F282" s="116" t="str">
        <f ca="1">IFERROR(__xludf.DUMMYFUNCTION("""COMPUTED_VALUE"""),"3974")</f>
        <v>3974</v>
      </c>
      <c r="G282" s="117" t="str">
        <f ca="1">IFERROR(__xludf.DUMMYFUNCTION("""COMPUTED_VALUE"""),"2287X")</f>
        <v>2287X</v>
      </c>
      <c r="H282" s="115" t="str">
        <f ca="1">IFERROR(__xludf.DUMMYFUNCTION("""COMPUTED_VALUE"""),"AEE")</f>
        <v>AEE</v>
      </c>
      <c r="I282" s="118">
        <f ca="1">IFERROR(__xludf.DUMMYFUNCTION("""COMPUTED_VALUE"""),233.2)</f>
        <v>233.2</v>
      </c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19.5" customHeight="1">
      <c r="A283" s="114" t="str">
        <f ca="1">IFERROR(__xludf.DUMMYFUNCTION("""COMPUTED_VALUE"""),"Colinas")</f>
        <v>Colinas</v>
      </c>
      <c r="B283" s="114" t="str">
        <f ca="1">IFERROR(__xludf.DUMMYFUNCTION("""COMPUTED_VALUE"""),"Bandeirantes do Tocantins")</f>
        <v>Bandeirantes do Tocantins</v>
      </c>
      <c r="C283" s="115" t="str">
        <f ca="1">IFERROR(__xludf.DUMMYFUNCTION("""COMPUTED_VALUE"""),"A.A. E. E. ARCELINO F. DO NASCIMENTO")</f>
        <v>A.A. E. E. ARCELINO F. DO NASCIMENTO</v>
      </c>
      <c r="D283" s="116" t="str">
        <f ca="1">IFERROR(__xludf.DUMMYFUNCTION("""COMPUTED_VALUE"""),"01181179000193")</f>
        <v>01181179000193</v>
      </c>
      <c r="E283" s="116" t="str">
        <f ca="1">IFERROR(__xludf.DUMMYFUNCTION("""COMPUTED_VALUE"""),"001")</f>
        <v>001</v>
      </c>
      <c r="F283" s="116" t="str">
        <f ca="1">IFERROR(__xludf.DUMMYFUNCTION("""COMPUTED_VALUE"""),"0911")</f>
        <v>0911</v>
      </c>
      <c r="G283" s="117" t="str">
        <f ca="1">IFERROR(__xludf.DUMMYFUNCTION("""COMPUTED_VALUE"""),"46578X")</f>
        <v>46578X</v>
      </c>
      <c r="H283" s="115" t="str">
        <f ca="1">IFERROR(__xludf.DUMMYFUNCTION("""COMPUTED_VALUE"""),"ENS FUND PARCIAL")</f>
        <v>ENS FUND PARCIAL</v>
      </c>
      <c r="I283" s="118">
        <f ca="1">IFERROR(__xludf.DUMMYFUNCTION("""COMPUTED_VALUE"""),525.6)</f>
        <v>525.6</v>
      </c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19.5" customHeight="1">
      <c r="A284" s="114" t="str">
        <f ca="1">IFERROR(__xludf.DUMMYFUNCTION("""COMPUTED_VALUE"""),"Colinas")</f>
        <v>Colinas</v>
      </c>
      <c r="B284" s="114" t="str">
        <f ca="1">IFERROR(__xludf.DUMMYFUNCTION("""COMPUTED_VALUE"""),"Bandeirantes do Tocantins")</f>
        <v>Bandeirantes do Tocantins</v>
      </c>
      <c r="C284" s="115" t="str">
        <f ca="1">IFERROR(__xludf.DUMMYFUNCTION("""COMPUTED_VALUE"""),"A.A. E. E. ARCELINO F. DO NASCIMENTO")</f>
        <v>A.A. E. E. ARCELINO F. DO NASCIMENTO</v>
      </c>
      <c r="D284" s="116" t="str">
        <f ca="1">IFERROR(__xludf.DUMMYFUNCTION("""COMPUTED_VALUE"""),"01181179000193")</f>
        <v>01181179000193</v>
      </c>
      <c r="E284" s="116" t="str">
        <f ca="1">IFERROR(__xludf.DUMMYFUNCTION("""COMPUTED_VALUE"""),"001")</f>
        <v>001</v>
      </c>
      <c r="F284" s="116" t="str">
        <f ca="1">IFERROR(__xludf.DUMMYFUNCTION("""COMPUTED_VALUE"""),"0911")</f>
        <v>0911</v>
      </c>
      <c r="G284" s="117" t="str">
        <f ca="1">IFERROR(__xludf.DUMMYFUNCTION("""COMPUTED_VALUE"""),"46578X")</f>
        <v>46578X</v>
      </c>
      <c r="H284" s="115" t="str">
        <f ca="1">IFERROR(__xludf.DUMMYFUNCTION("""COMPUTED_VALUE"""),"AEE")</f>
        <v>AEE</v>
      </c>
      <c r="I284" s="118">
        <f ca="1">IFERROR(__xludf.DUMMYFUNCTION("""COMPUTED_VALUE"""),42.4)</f>
        <v>42.4</v>
      </c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19.5" customHeight="1">
      <c r="A285" s="114" t="str">
        <f ca="1">IFERROR(__xludf.DUMMYFUNCTION("""COMPUTED_VALUE"""),"Colinas")</f>
        <v>Colinas</v>
      </c>
      <c r="B285" s="114" t="str">
        <f ca="1">IFERROR(__xludf.DUMMYFUNCTION("""COMPUTED_VALUE"""),"Bandeirantes do Tocantins")</f>
        <v>Bandeirantes do Tocantins</v>
      </c>
      <c r="C285" s="115" t="str">
        <f ca="1">IFERROR(__xludf.DUMMYFUNCTION("""COMPUTED_VALUE"""),"A.A. E. E. ARCELINO F. DO NASCIMENTO")</f>
        <v>A.A. E. E. ARCELINO F. DO NASCIMENTO</v>
      </c>
      <c r="D285" s="116" t="str">
        <f ca="1">IFERROR(__xludf.DUMMYFUNCTION("""COMPUTED_VALUE"""),"01181179000193")</f>
        <v>01181179000193</v>
      </c>
      <c r="E285" s="116" t="str">
        <f ca="1">IFERROR(__xludf.DUMMYFUNCTION("""COMPUTED_VALUE"""),"001")</f>
        <v>001</v>
      </c>
      <c r="F285" s="116" t="str">
        <f ca="1">IFERROR(__xludf.DUMMYFUNCTION("""COMPUTED_VALUE"""),"0911")</f>
        <v>0911</v>
      </c>
      <c r="G285" s="117" t="str">
        <f ca="1">IFERROR(__xludf.DUMMYFUNCTION("""COMPUTED_VALUE"""),"46578X")</f>
        <v>46578X</v>
      </c>
      <c r="H285" s="115" t="str">
        <f ca="1">IFERROR(__xludf.DUMMYFUNCTION("""COMPUTED_VALUE"""),"ENSINO MEDIO PARCIAL")</f>
        <v>ENSINO MEDIO PARCIAL</v>
      </c>
      <c r="I285" s="118">
        <f ca="1">IFERROR(__xludf.DUMMYFUNCTION("""COMPUTED_VALUE"""),943.2)</f>
        <v>943.2</v>
      </c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19.5" customHeight="1">
      <c r="A286" s="114" t="str">
        <f ca="1">IFERROR(__xludf.DUMMYFUNCTION("""COMPUTED_VALUE"""),"Colinas")</f>
        <v>Colinas</v>
      </c>
      <c r="B286" s="114" t="str">
        <f ca="1">IFERROR(__xludf.DUMMYFUNCTION("""COMPUTED_VALUE"""),"Bernardo Sayao")</f>
        <v>Bernardo Sayao</v>
      </c>
      <c r="C286" s="115" t="str">
        <f ca="1">IFERROR(__xludf.DUMMYFUNCTION("""COMPUTED_VALUE"""),"A.A. COL. EST. BERNARDO SAYAO")</f>
        <v>A.A. COL. EST. BERNARDO SAYAO</v>
      </c>
      <c r="D286" s="116" t="str">
        <f ca="1">IFERROR(__xludf.DUMMYFUNCTION("""COMPUTED_VALUE"""),"01190188000140")</f>
        <v>01190188000140</v>
      </c>
      <c r="E286" s="116" t="str">
        <f ca="1">IFERROR(__xludf.DUMMYFUNCTION("""COMPUTED_VALUE"""),"001")</f>
        <v>001</v>
      </c>
      <c r="F286" s="116" t="str">
        <f ca="1">IFERROR(__xludf.DUMMYFUNCTION("""COMPUTED_VALUE"""),"0911")</f>
        <v>0911</v>
      </c>
      <c r="G286" s="117" t="str">
        <f ca="1">IFERROR(__xludf.DUMMYFUNCTION("""COMPUTED_VALUE"""),"369403")</f>
        <v>369403</v>
      </c>
      <c r="H286" s="115" t="str">
        <f ca="1">IFERROR(__xludf.DUMMYFUNCTION("""COMPUTED_VALUE"""),"ENS FUND PARCIAL")</f>
        <v>ENS FUND PARCIAL</v>
      </c>
      <c r="I286" s="118">
        <f ca="1">IFERROR(__xludf.DUMMYFUNCTION("""COMPUTED_VALUE"""),259.2)</f>
        <v>259.2</v>
      </c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19.5" customHeight="1">
      <c r="A287" s="114" t="str">
        <f ca="1">IFERROR(__xludf.DUMMYFUNCTION("""COMPUTED_VALUE"""),"Colinas")</f>
        <v>Colinas</v>
      </c>
      <c r="B287" s="114" t="str">
        <f ca="1">IFERROR(__xludf.DUMMYFUNCTION("""COMPUTED_VALUE"""),"Bernardo Sayao")</f>
        <v>Bernardo Sayao</v>
      </c>
      <c r="C287" s="115" t="str">
        <f ca="1">IFERROR(__xludf.DUMMYFUNCTION("""COMPUTED_VALUE"""),"A.A. COL. EST. BERNARDO SAYAO")</f>
        <v>A.A. COL. EST. BERNARDO SAYAO</v>
      </c>
      <c r="D287" s="116" t="str">
        <f ca="1">IFERROR(__xludf.DUMMYFUNCTION("""COMPUTED_VALUE"""),"01190188000140")</f>
        <v>01190188000140</v>
      </c>
      <c r="E287" s="116" t="str">
        <f ca="1">IFERROR(__xludf.DUMMYFUNCTION("""COMPUTED_VALUE"""),"001")</f>
        <v>001</v>
      </c>
      <c r="F287" s="116" t="str">
        <f ca="1">IFERROR(__xludf.DUMMYFUNCTION("""COMPUTED_VALUE"""),"0911")</f>
        <v>0911</v>
      </c>
      <c r="G287" s="117" t="str">
        <f ca="1">IFERROR(__xludf.DUMMYFUNCTION("""COMPUTED_VALUE"""),"369403")</f>
        <v>369403</v>
      </c>
      <c r="H287" s="115" t="str">
        <f ca="1">IFERROR(__xludf.DUMMYFUNCTION("""COMPUTED_VALUE"""),"AEE")</f>
        <v>AEE</v>
      </c>
      <c r="I287" s="118">
        <f ca="1">IFERROR(__xludf.DUMMYFUNCTION("""COMPUTED_VALUE"""),74.2)</f>
        <v>74.2</v>
      </c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19.5" customHeight="1">
      <c r="A288" s="114" t="str">
        <f ca="1">IFERROR(__xludf.DUMMYFUNCTION("""COMPUTED_VALUE"""),"Colinas")</f>
        <v>Colinas</v>
      </c>
      <c r="B288" s="114" t="str">
        <f ca="1">IFERROR(__xludf.DUMMYFUNCTION("""COMPUTED_VALUE"""),"Bernardo Sayao")</f>
        <v>Bernardo Sayao</v>
      </c>
      <c r="C288" s="115" t="str">
        <f ca="1">IFERROR(__xludf.DUMMYFUNCTION("""COMPUTED_VALUE"""),"A.A. COL. EST. BERNARDO SAYAO")</f>
        <v>A.A. COL. EST. BERNARDO SAYAO</v>
      </c>
      <c r="D288" s="116" t="str">
        <f ca="1">IFERROR(__xludf.DUMMYFUNCTION("""COMPUTED_VALUE"""),"01190188000140")</f>
        <v>01190188000140</v>
      </c>
      <c r="E288" s="116" t="str">
        <f ca="1">IFERROR(__xludf.DUMMYFUNCTION("""COMPUTED_VALUE"""),"001")</f>
        <v>001</v>
      </c>
      <c r="F288" s="116" t="str">
        <f ca="1">IFERROR(__xludf.DUMMYFUNCTION("""COMPUTED_VALUE"""),"0911")</f>
        <v>0911</v>
      </c>
      <c r="G288" s="117" t="str">
        <f ca="1">IFERROR(__xludf.DUMMYFUNCTION("""COMPUTED_VALUE"""),"369403")</f>
        <v>369403</v>
      </c>
      <c r="H288" s="115" t="str">
        <f ca="1">IFERROR(__xludf.DUMMYFUNCTION("""COMPUTED_VALUE"""),"ENSINO MEDIO PARCIAL")</f>
        <v>ENSINO MEDIO PARCIAL</v>
      </c>
      <c r="I288" s="118">
        <f ca="1">IFERROR(__xludf.DUMMYFUNCTION("""COMPUTED_VALUE"""),1389.6)</f>
        <v>1389.6</v>
      </c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19.5" customHeight="1">
      <c r="A289" s="114" t="str">
        <f ca="1">IFERROR(__xludf.DUMMYFUNCTION("""COMPUTED_VALUE"""),"Colinas")</f>
        <v>Colinas</v>
      </c>
      <c r="B289" s="114" t="str">
        <f ca="1">IFERROR(__xludf.DUMMYFUNCTION("""COMPUTED_VALUE"""),"Bernardo Sayao")</f>
        <v>Bernardo Sayao</v>
      </c>
      <c r="C289" s="115" t="str">
        <f ca="1">IFERROR(__xludf.DUMMYFUNCTION("""COMPUTED_VALUE"""),"A.A. COL. EST. BERNARDO SAYAO")</f>
        <v>A.A. COL. EST. BERNARDO SAYAO</v>
      </c>
      <c r="D289" s="116" t="str">
        <f ca="1">IFERROR(__xludf.DUMMYFUNCTION("""COMPUTED_VALUE"""),"01190188000140")</f>
        <v>01190188000140</v>
      </c>
      <c r="E289" s="116" t="str">
        <f ca="1">IFERROR(__xludf.DUMMYFUNCTION("""COMPUTED_VALUE"""),"001")</f>
        <v>001</v>
      </c>
      <c r="F289" s="116" t="str">
        <f ca="1">IFERROR(__xludf.DUMMYFUNCTION("""COMPUTED_VALUE"""),"0911")</f>
        <v>0911</v>
      </c>
      <c r="G289" s="117" t="str">
        <f ca="1">IFERROR(__xludf.DUMMYFUNCTION("""COMPUTED_VALUE"""),"369403")</f>
        <v>369403</v>
      </c>
      <c r="H289" s="115" t="str">
        <f ca="1">IFERROR(__xludf.DUMMYFUNCTION("""COMPUTED_VALUE"""),"EJA")</f>
        <v>EJA</v>
      </c>
      <c r="I289" s="118">
        <f ca="1">IFERROR(__xludf.DUMMYFUNCTION("""COMPUTED_VALUE"""),89.6)</f>
        <v>89.6</v>
      </c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19.5" customHeight="1">
      <c r="A290" s="114" t="str">
        <f ca="1">IFERROR(__xludf.DUMMYFUNCTION("""COMPUTED_VALUE"""),"Colinas")</f>
        <v>Colinas</v>
      </c>
      <c r="B290" s="114" t="str">
        <f ca="1">IFERROR(__xludf.DUMMYFUNCTION("""COMPUTED_VALUE"""),"Brasilandia do Tocantins")</f>
        <v>Brasilandia do Tocantins</v>
      </c>
      <c r="C290" s="115" t="str">
        <f ca="1">IFERROR(__xludf.DUMMYFUNCTION("""COMPUTED_VALUE"""),"A.A. COL. EST. SEBASTIAO RODRIGUES SALES")</f>
        <v>A.A. COL. EST. SEBASTIAO RODRIGUES SALES</v>
      </c>
      <c r="D290" s="116" t="str">
        <f ca="1">IFERROR(__xludf.DUMMYFUNCTION("""COMPUTED_VALUE"""),"01138333000144")</f>
        <v>01138333000144</v>
      </c>
      <c r="E290" s="116" t="str">
        <f ca="1">IFERROR(__xludf.DUMMYFUNCTION("""COMPUTED_VALUE"""),"001")</f>
        <v>001</v>
      </c>
      <c r="F290" s="116" t="str">
        <f ca="1">IFERROR(__xludf.DUMMYFUNCTION("""COMPUTED_VALUE"""),"0911")</f>
        <v>0911</v>
      </c>
      <c r="G290" s="117" t="str">
        <f ca="1">IFERROR(__xludf.DUMMYFUNCTION("""COMPUTED_VALUE"""),"369365")</f>
        <v>369365</v>
      </c>
      <c r="H290" s="115" t="str">
        <f ca="1">IFERROR(__xludf.DUMMYFUNCTION("""COMPUTED_VALUE"""),"ENS FUND PARCIAL")</f>
        <v>ENS FUND PARCIAL</v>
      </c>
      <c r="I290" s="118">
        <f ca="1">IFERROR(__xludf.DUMMYFUNCTION("""COMPUTED_VALUE"""),1116)</f>
        <v>1116</v>
      </c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19.5" customHeight="1">
      <c r="A291" s="114" t="str">
        <f ca="1">IFERROR(__xludf.DUMMYFUNCTION("""COMPUTED_VALUE"""),"Colinas")</f>
        <v>Colinas</v>
      </c>
      <c r="B291" s="114" t="str">
        <f ca="1">IFERROR(__xludf.DUMMYFUNCTION("""COMPUTED_VALUE"""),"Brasilandia do Tocantins")</f>
        <v>Brasilandia do Tocantins</v>
      </c>
      <c r="C291" s="115" t="str">
        <f ca="1">IFERROR(__xludf.DUMMYFUNCTION("""COMPUTED_VALUE"""),"A.A. COL. EST. SEBASTIAO RODRIGUES SALES")</f>
        <v>A.A. COL. EST. SEBASTIAO RODRIGUES SALES</v>
      </c>
      <c r="D291" s="116" t="str">
        <f ca="1">IFERROR(__xludf.DUMMYFUNCTION("""COMPUTED_VALUE"""),"01138333000144")</f>
        <v>01138333000144</v>
      </c>
      <c r="E291" s="116" t="str">
        <f ca="1">IFERROR(__xludf.DUMMYFUNCTION("""COMPUTED_VALUE"""),"001")</f>
        <v>001</v>
      </c>
      <c r="F291" s="116" t="str">
        <f ca="1">IFERROR(__xludf.DUMMYFUNCTION("""COMPUTED_VALUE"""),"0911")</f>
        <v>0911</v>
      </c>
      <c r="G291" s="117" t="str">
        <f ca="1">IFERROR(__xludf.DUMMYFUNCTION("""COMPUTED_VALUE"""),"369365")</f>
        <v>369365</v>
      </c>
      <c r="H291" s="115" t="str">
        <f ca="1">IFERROR(__xludf.DUMMYFUNCTION("""COMPUTED_VALUE"""),"ENSINO MEDIO PARCIAL")</f>
        <v>ENSINO MEDIO PARCIAL</v>
      </c>
      <c r="I291" s="118">
        <f ca="1">IFERROR(__xludf.DUMMYFUNCTION("""COMPUTED_VALUE"""),489.6)</f>
        <v>489.6</v>
      </c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19.5" customHeight="1">
      <c r="A292" s="114" t="str">
        <f ca="1">IFERROR(__xludf.DUMMYFUNCTION("""COMPUTED_VALUE"""),"Colinas")</f>
        <v>Colinas</v>
      </c>
      <c r="B292" s="114" t="str">
        <f ca="1">IFERROR(__xludf.DUMMYFUNCTION("""COMPUTED_VALUE"""),"Colinas do Tocantins")</f>
        <v>Colinas do Tocantins</v>
      </c>
      <c r="C292" s="115" t="str">
        <f ca="1">IFERROR(__xludf.DUMMYFUNCTION("""COMPUTED_VALUE"""),"A.A. ESCOLA ESTADUAL ERNESTO BARROS")</f>
        <v>A.A. ESCOLA ESTADUAL ERNESTO BARROS</v>
      </c>
      <c r="D292" s="116" t="str">
        <f ca="1">IFERROR(__xludf.DUMMYFUNCTION("""COMPUTED_VALUE"""),"01064857000138")</f>
        <v>01064857000138</v>
      </c>
      <c r="E292" s="116" t="str">
        <f ca="1">IFERROR(__xludf.DUMMYFUNCTION("""COMPUTED_VALUE"""),"001")</f>
        <v>001</v>
      </c>
      <c r="F292" s="116" t="str">
        <f ca="1">IFERROR(__xludf.DUMMYFUNCTION("""COMPUTED_VALUE"""),"0911")</f>
        <v>0911</v>
      </c>
      <c r="G292" s="117" t="str">
        <f ca="1">IFERROR(__xludf.DUMMYFUNCTION("""COMPUTED_VALUE"""),"0368571")</f>
        <v>0368571</v>
      </c>
      <c r="H292" s="115" t="str">
        <f ca="1">IFERROR(__xludf.DUMMYFUNCTION("""COMPUTED_VALUE"""),"ENS FUND INTEGRAL")</f>
        <v>ENS FUND INTEGRAL</v>
      </c>
      <c r="I292" s="118">
        <f ca="1">IFERROR(__xludf.DUMMYFUNCTION("""COMPUTED_VALUE"""),6783.79999999999)</f>
        <v>6783.7999999999902</v>
      </c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19.5" customHeight="1">
      <c r="A293" s="114" t="str">
        <f ca="1">IFERROR(__xludf.DUMMYFUNCTION("""COMPUTED_VALUE"""),"Colinas")</f>
        <v>Colinas</v>
      </c>
      <c r="B293" s="114" t="str">
        <f ca="1">IFERROR(__xludf.DUMMYFUNCTION("""COMPUTED_VALUE"""),"Colinas do Tocantins")</f>
        <v>Colinas do Tocantins</v>
      </c>
      <c r="C293" s="115" t="str">
        <f ca="1">IFERROR(__xludf.DUMMYFUNCTION("""COMPUTED_VALUE"""),"A.A. ESCOLA ESTADUAL ERNESTO BARROS")</f>
        <v>A.A. ESCOLA ESTADUAL ERNESTO BARROS</v>
      </c>
      <c r="D293" s="116" t="str">
        <f ca="1">IFERROR(__xludf.DUMMYFUNCTION("""COMPUTED_VALUE"""),"01064857000138")</f>
        <v>01064857000138</v>
      </c>
      <c r="E293" s="116" t="str">
        <f ca="1">IFERROR(__xludf.DUMMYFUNCTION("""COMPUTED_VALUE"""),"001")</f>
        <v>001</v>
      </c>
      <c r="F293" s="116" t="str">
        <f ca="1">IFERROR(__xludf.DUMMYFUNCTION("""COMPUTED_VALUE"""),"0911")</f>
        <v>0911</v>
      </c>
      <c r="G293" s="117" t="str">
        <f ca="1">IFERROR(__xludf.DUMMYFUNCTION("""COMPUTED_VALUE"""),"0368571")</f>
        <v>0368571</v>
      </c>
      <c r="H293" s="115" t="str">
        <f ca="1">IFERROR(__xludf.DUMMYFUNCTION("""COMPUTED_VALUE"""),"AEE")</f>
        <v>AEE</v>
      </c>
      <c r="I293" s="118">
        <f ca="1">IFERROR(__xludf.DUMMYFUNCTION("""COMPUTED_VALUE"""),137.799999999999)</f>
        <v>137.79999999999899</v>
      </c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19.5" customHeight="1">
      <c r="A294" s="114" t="str">
        <f ca="1">IFERROR(__xludf.DUMMYFUNCTION("""COMPUTED_VALUE"""),"Colinas")</f>
        <v>Colinas</v>
      </c>
      <c r="B294" s="114" t="str">
        <f ca="1">IFERROR(__xludf.DUMMYFUNCTION("""COMPUTED_VALUE"""),"Colinas do Tocantins")</f>
        <v>Colinas do Tocantins</v>
      </c>
      <c r="C294" s="115" t="str">
        <f ca="1">IFERROR(__xludf.DUMMYFUNCTION("""COMPUTED_VALUE"""),"A.A.  COLEGIO JOAO XXIII")</f>
        <v>A.A.  COLEGIO JOAO XXIII</v>
      </c>
      <c r="D294" s="116" t="str">
        <f ca="1">IFERROR(__xludf.DUMMYFUNCTION("""COMPUTED_VALUE"""),"01064859000127")</f>
        <v>01064859000127</v>
      </c>
      <c r="E294" s="116" t="str">
        <f ca="1">IFERROR(__xludf.DUMMYFUNCTION("""COMPUTED_VALUE"""),"001")</f>
        <v>001</v>
      </c>
      <c r="F294" s="116" t="str">
        <f ca="1">IFERROR(__xludf.DUMMYFUNCTION("""COMPUTED_VALUE"""),"0911")</f>
        <v>0911</v>
      </c>
      <c r="G294" s="117" t="str">
        <f ca="1">IFERROR(__xludf.DUMMYFUNCTION("""COMPUTED_VALUE"""),"368555")</f>
        <v>368555</v>
      </c>
      <c r="H294" s="115" t="str">
        <f ca="1">IFERROR(__xludf.DUMMYFUNCTION("""COMPUTED_VALUE"""),"ENS FUND PARCIAL")</f>
        <v>ENS FUND PARCIAL</v>
      </c>
      <c r="I294" s="118">
        <f ca="1">IFERROR(__xludf.DUMMYFUNCTION("""COMPUTED_VALUE"""),2649.6)</f>
        <v>2649.6</v>
      </c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19.5" customHeight="1">
      <c r="A295" s="114" t="str">
        <f ca="1">IFERROR(__xludf.DUMMYFUNCTION("""COMPUTED_VALUE"""),"Colinas")</f>
        <v>Colinas</v>
      </c>
      <c r="B295" s="114" t="str">
        <f ca="1">IFERROR(__xludf.DUMMYFUNCTION("""COMPUTED_VALUE"""),"Colinas do Tocantins")</f>
        <v>Colinas do Tocantins</v>
      </c>
      <c r="C295" s="115" t="str">
        <f ca="1">IFERROR(__xludf.DUMMYFUNCTION("""COMPUTED_VALUE"""),"A.A.  COLEGIO JOAO XXIII")</f>
        <v>A.A.  COLEGIO JOAO XXIII</v>
      </c>
      <c r="D295" s="116" t="str">
        <f ca="1">IFERROR(__xludf.DUMMYFUNCTION("""COMPUTED_VALUE"""),"01064859000127")</f>
        <v>01064859000127</v>
      </c>
      <c r="E295" s="116" t="str">
        <f ca="1">IFERROR(__xludf.DUMMYFUNCTION("""COMPUTED_VALUE"""),"001")</f>
        <v>001</v>
      </c>
      <c r="F295" s="116" t="str">
        <f ca="1">IFERROR(__xludf.DUMMYFUNCTION("""COMPUTED_VALUE"""),"0911")</f>
        <v>0911</v>
      </c>
      <c r="G295" s="117" t="str">
        <f ca="1">IFERROR(__xludf.DUMMYFUNCTION("""COMPUTED_VALUE"""),"368555")</f>
        <v>368555</v>
      </c>
      <c r="H295" s="115" t="str">
        <f ca="1">IFERROR(__xludf.DUMMYFUNCTION("""COMPUTED_VALUE"""),"ENSINO MEDIO PARCIAL")</f>
        <v>ENSINO MEDIO PARCIAL</v>
      </c>
      <c r="I295" s="118">
        <f ca="1">IFERROR(__xludf.DUMMYFUNCTION("""COMPUTED_VALUE"""),2361.6)</f>
        <v>2361.6</v>
      </c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19.5" customHeight="1">
      <c r="A296" s="114" t="str">
        <f ca="1">IFERROR(__xludf.DUMMYFUNCTION("""COMPUTED_VALUE"""),"Colinas")</f>
        <v>Colinas</v>
      </c>
      <c r="B296" s="114" t="str">
        <f ca="1">IFERROR(__xludf.DUMMYFUNCTION("""COMPUTED_VALUE"""),"Colinas do Tocantins")</f>
        <v>Colinas do Tocantins</v>
      </c>
      <c r="C296" s="115" t="str">
        <f ca="1">IFERROR(__xludf.DUMMYFUNCTION("""COMPUTED_VALUE"""),"A.A. E. PRESBITERIANA DE COLINAS")</f>
        <v>A.A. E. PRESBITERIANA DE COLINAS</v>
      </c>
      <c r="D296" s="116" t="str">
        <f ca="1">IFERROR(__xludf.DUMMYFUNCTION("""COMPUTED_VALUE"""),"01071410000196")</f>
        <v>01071410000196</v>
      </c>
      <c r="E296" s="116" t="str">
        <f ca="1">IFERROR(__xludf.DUMMYFUNCTION("""COMPUTED_VALUE"""),"001")</f>
        <v>001</v>
      </c>
      <c r="F296" s="116" t="str">
        <f ca="1">IFERROR(__xludf.DUMMYFUNCTION("""COMPUTED_VALUE"""),"0911")</f>
        <v>0911</v>
      </c>
      <c r="G296" s="117" t="str">
        <f ca="1">IFERROR(__xludf.DUMMYFUNCTION("""COMPUTED_VALUE"""),"368695")</f>
        <v>368695</v>
      </c>
      <c r="H296" s="115" t="str">
        <f ca="1">IFERROR(__xludf.DUMMYFUNCTION("""COMPUTED_VALUE"""),"ENS FUND PARCIAL")</f>
        <v>ENS FUND PARCIAL</v>
      </c>
      <c r="I296" s="118">
        <f ca="1">IFERROR(__xludf.DUMMYFUNCTION("""COMPUTED_VALUE"""),3808.8)</f>
        <v>3808.8</v>
      </c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19.5" customHeight="1">
      <c r="A297" s="114" t="str">
        <f ca="1">IFERROR(__xludf.DUMMYFUNCTION("""COMPUTED_VALUE"""),"Colinas")</f>
        <v>Colinas</v>
      </c>
      <c r="B297" s="114" t="str">
        <f ca="1">IFERROR(__xludf.DUMMYFUNCTION("""COMPUTED_VALUE"""),"Colinas do Tocantins")</f>
        <v>Colinas do Tocantins</v>
      </c>
      <c r="C297" s="115" t="str">
        <f ca="1">IFERROR(__xludf.DUMMYFUNCTION("""COMPUTED_VALUE"""),"ASSOC. DE APOIO DO COL. EST. CASTELO BRANCO")</f>
        <v>ASSOC. DE APOIO DO COL. EST. CASTELO BRANCO</v>
      </c>
      <c r="D297" s="116" t="str">
        <f ca="1">IFERROR(__xludf.DUMMYFUNCTION("""COMPUTED_VALUE"""),"01071413000120")</f>
        <v>01071413000120</v>
      </c>
      <c r="E297" s="116" t="str">
        <f ca="1">IFERROR(__xludf.DUMMYFUNCTION("""COMPUTED_VALUE"""),"001")</f>
        <v>001</v>
      </c>
      <c r="F297" s="116" t="str">
        <f ca="1">IFERROR(__xludf.DUMMYFUNCTION("""COMPUTED_VALUE"""),"0911")</f>
        <v>0911</v>
      </c>
      <c r="G297" s="117" t="str">
        <f ca="1">IFERROR(__xludf.DUMMYFUNCTION("""COMPUTED_VALUE"""),"187275")</f>
        <v>187275</v>
      </c>
      <c r="H297" s="115" t="str">
        <f ca="1">IFERROR(__xludf.DUMMYFUNCTION("""COMPUTED_VALUE"""),"JOVEM AÇÃO")</f>
        <v>JOVEM AÇÃO</v>
      </c>
      <c r="I297" s="118">
        <f ca="1">IFERROR(__xludf.DUMMYFUNCTION("""COMPUTED_VALUE"""),8680)</f>
        <v>8680</v>
      </c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19.5" customHeight="1">
      <c r="A298" s="114" t="str">
        <f ca="1">IFERROR(__xludf.DUMMYFUNCTION("""COMPUTED_VALUE"""),"Colinas")</f>
        <v>Colinas</v>
      </c>
      <c r="B298" s="114" t="str">
        <f ca="1">IFERROR(__xludf.DUMMYFUNCTION("""COMPUTED_VALUE"""),"Colinas do Tocantins")</f>
        <v>Colinas do Tocantins</v>
      </c>
      <c r="C298" s="115" t="str">
        <f ca="1">IFERROR(__xludf.DUMMYFUNCTION("""COMPUTED_VALUE"""),"ASSOC. DE APOIO DO COL. EST. CASTELO BRANCO")</f>
        <v>ASSOC. DE APOIO DO COL. EST. CASTELO BRANCO</v>
      </c>
      <c r="D298" s="116" t="str">
        <f ca="1">IFERROR(__xludf.DUMMYFUNCTION("""COMPUTED_VALUE"""),"01071413000120")</f>
        <v>01071413000120</v>
      </c>
      <c r="E298" s="116" t="str">
        <f ca="1">IFERROR(__xludf.DUMMYFUNCTION("""COMPUTED_VALUE"""),"001")</f>
        <v>001</v>
      </c>
      <c r="F298" s="116" t="str">
        <f ca="1">IFERROR(__xludf.DUMMYFUNCTION("""COMPUTED_VALUE"""),"0911")</f>
        <v>0911</v>
      </c>
      <c r="G298" s="117" t="str">
        <f ca="1">IFERROR(__xludf.DUMMYFUNCTION("""COMPUTED_VALUE"""),"187275")</f>
        <v>187275</v>
      </c>
      <c r="H298" s="115" t="str">
        <f ca="1">IFERROR(__xludf.DUMMYFUNCTION("""COMPUTED_VALUE"""),"EJA")</f>
        <v>EJA</v>
      </c>
      <c r="I298" s="118">
        <f ca="1">IFERROR(__xludf.DUMMYFUNCTION("""COMPUTED_VALUE"""),428.8)</f>
        <v>428.8</v>
      </c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19.5" customHeight="1">
      <c r="A299" s="114" t="str">
        <f ca="1">IFERROR(__xludf.DUMMYFUNCTION("""COMPUTED_VALUE"""),"Colinas")</f>
        <v>Colinas</v>
      </c>
      <c r="B299" s="114" t="str">
        <f ca="1">IFERROR(__xludf.DUMMYFUNCTION("""COMPUTED_VALUE"""),"Colinas do Tocantins")</f>
        <v>Colinas do Tocantins</v>
      </c>
      <c r="C299" s="115" t="str">
        <f ca="1">IFERROR(__xludf.DUMMYFUNCTION("""COMPUTED_VALUE"""),"A.A. E. E. LACERDINO OLIVEIRA CAMPOS")</f>
        <v>A.A. E. E. LACERDINO OLIVEIRA CAMPOS</v>
      </c>
      <c r="D299" s="116" t="str">
        <f ca="1">IFERROR(__xludf.DUMMYFUNCTION("""COMPUTED_VALUE"""),"01077439000185")</f>
        <v>01077439000185</v>
      </c>
      <c r="E299" s="116" t="str">
        <f ca="1">IFERROR(__xludf.DUMMYFUNCTION("""COMPUTED_VALUE"""),"001")</f>
        <v>001</v>
      </c>
      <c r="F299" s="116" t="str">
        <f ca="1">IFERROR(__xludf.DUMMYFUNCTION("""COMPUTED_VALUE"""),"0911")</f>
        <v>0911</v>
      </c>
      <c r="G299" s="117" t="str">
        <f ca="1">IFERROR(__xludf.DUMMYFUNCTION("""COMPUTED_VALUE"""),"368741")</f>
        <v>368741</v>
      </c>
      <c r="H299" s="115" t="str">
        <f ca="1">IFERROR(__xludf.DUMMYFUNCTION("""COMPUTED_VALUE"""),"ENS FUND INTEGRAL")</f>
        <v>ENS FUND INTEGRAL</v>
      </c>
      <c r="I299" s="118">
        <f ca="1">IFERROR(__xludf.DUMMYFUNCTION("""COMPUTED_VALUE"""),6013.4)</f>
        <v>6013.4</v>
      </c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19.5" customHeight="1">
      <c r="A300" s="114" t="str">
        <f ca="1">IFERROR(__xludf.DUMMYFUNCTION("""COMPUTED_VALUE"""),"Colinas")</f>
        <v>Colinas</v>
      </c>
      <c r="B300" s="114" t="str">
        <f ca="1">IFERROR(__xludf.DUMMYFUNCTION("""COMPUTED_VALUE"""),"Colinas do Tocantins")</f>
        <v>Colinas do Tocantins</v>
      </c>
      <c r="C300" s="115" t="str">
        <f ca="1">IFERROR(__xludf.DUMMYFUNCTION("""COMPUTED_VALUE"""),"A.A. E. E. LACERDINO OLIVEIRA CAMPOS")</f>
        <v>A.A. E. E. LACERDINO OLIVEIRA CAMPOS</v>
      </c>
      <c r="D300" s="116" t="str">
        <f ca="1">IFERROR(__xludf.DUMMYFUNCTION("""COMPUTED_VALUE"""),"01077439000185")</f>
        <v>01077439000185</v>
      </c>
      <c r="E300" s="116" t="str">
        <f ca="1">IFERROR(__xludf.DUMMYFUNCTION("""COMPUTED_VALUE"""),"001")</f>
        <v>001</v>
      </c>
      <c r="F300" s="116" t="str">
        <f ca="1">IFERROR(__xludf.DUMMYFUNCTION("""COMPUTED_VALUE"""),"0911")</f>
        <v>0911</v>
      </c>
      <c r="G300" s="117" t="str">
        <f ca="1">IFERROR(__xludf.DUMMYFUNCTION("""COMPUTED_VALUE"""),"368741")</f>
        <v>368741</v>
      </c>
      <c r="H300" s="115" t="str">
        <f ca="1">IFERROR(__xludf.DUMMYFUNCTION("""COMPUTED_VALUE"""),"AEE")</f>
        <v>AEE</v>
      </c>
      <c r="I300" s="118">
        <f ca="1">IFERROR(__xludf.DUMMYFUNCTION("""COMPUTED_VALUE"""),180.2)</f>
        <v>180.2</v>
      </c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19.5" customHeight="1">
      <c r="A301" s="114" t="str">
        <f ca="1">IFERROR(__xludf.DUMMYFUNCTION("""COMPUTED_VALUE"""),"Colinas")</f>
        <v>Colinas</v>
      </c>
      <c r="B301" s="114" t="str">
        <f ca="1">IFERROR(__xludf.DUMMYFUNCTION("""COMPUTED_VALUE"""),"Colinas do Tocantins")</f>
        <v>Colinas do Tocantins</v>
      </c>
      <c r="C301" s="115" t="str">
        <f ca="1">IFERROR(__xludf.DUMMYFUNCTION("""COMPUTED_VALUE"""),"A.A. E. E. LACERDINO OLIVEIRA CAMPOS")</f>
        <v>A.A. E. E. LACERDINO OLIVEIRA CAMPOS</v>
      </c>
      <c r="D301" s="116" t="str">
        <f ca="1">IFERROR(__xludf.DUMMYFUNCTION("""COMPUTED_VALUE"""),"01077439000185")</f>
        <v>01077439000185</v>
      </c>
      <c r="E301" s="116" t="str">
        <f ca="1">IFERROR(__xludf.DUMMYFUNCTION("""COMPUTED_VALUE"""),"001")</f>
        <v>001</v>
      </c>
      <c r="F301" s="116" t="str">
        <f ca="1">IFERROR(__xludf.DUMMYFUNCTION("""COMPUTED_VALUE"""),"0911")</f>
        <v>0911</v>
      </c>
      <c r="G301" s="117" t="str">
        <f ca="1">IFERROR(__xludf.DUMMYFUNCTION("""COMPUTED_VALUE"""),"368741")</f>
        <v>368741</v>
      </c>
      <c r="H301" s="115" t="str">
        <f ca="1">IFERROR(__xludf.DUMMYFUNCTION("""COMPUTED_VALUE"""),"ENSINO MEDIO PARCIAL")</f>
        <v>ENSINO MEDIO PARCIAL</v>
      </c>
      <c r="I301" s="118">
        <f ca="1">IFERROR(__xludf.DUMMYFUNCTION("""COMPUTED_VALUE"""),1080)</f>
        <v>1080</v>
      </c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19.5" customHeight="1">
      <c r="A302" s="114" t="str">
        <f ca="1">IFERROR(__xludf.DUMMYFUNCTION("""COMPUTED_VALUE"""),"Colinas")</f>
        <v>Colinas</v>
      </c>
      <c r="B302" s="114" t="str">
        <f ca="1">IFERROR(__xludf.DUMMYFUNCTION("""COMPUTED_VALUE"""),"Colinas do Tocantins")</f>
        <v>Colinas do Tocantins</v>
      </c>
      <c r="C302" s="115" t="str">
        <f ca="1">IFERROR(__xludf.DUMMYFUNCTION("""COMPUTED_VALUE"""),"A.A. E. E. LACERDINO OLIVEIRA CAMPOS")</f>
        <v>A.A. E. E. LACERDINO OLIVEIRA CAMPOS</v>
      </c>
      <c r="D302" s="116" t="str">
        <f ca="1">IFERROR(__xludf.DUMMYFUNCTION("""COMPUTED_VALUE"""),"01077439000185")</f>
        <v>01077439000185</v>
      </c>
      <c r="E302" s="116" t="str">
        <f ca="1">IFERROR(__xludf.DUMMYFUNCTION("""COMPUTED_VALUE"""),"001")</f>
        <v>001</v>
      </c>
      <c r="F302" s="116" t="str">
        <f ca="1">IFERROR(__xludf.DUMMYFUNCTION("""COMPUTED_VALUE"""),"0911")</f>
        <v>0911</v>
      </c>
      <c r="G302" s="117" t="str">
        <f ca="1">IFERROR(__xludf.DUMMYFUNCTION("""COMPUTED_VALUE"""),"368741")</f>
        <v>368741</v>
      </c>
      <c r="H302" s="115" t="str">
        <f ca="1">IFERROR(__xludf.DUMMYFUNCTION("""COMPUTED_VALUE"""),"EJA")</f>
        <v>EJA</v>
      </c>
      <c r="I302" s="118">
        <f ca="1">IFERROR(__xludf.DUMMYFUNCTION("""COMPUTED_VALUE"""),332.8)</f>
        <v>332.8</v>
      </c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19.5" customHeight="1">
      <c r="A303" s="114" t="str">
        <f ca="1">IFERROR(__xludf.DUMMYFUNCTION("""COMPUTED_VALUE"""),"Colinas")</f>
        <v>Colinas</v>
      </c>
      <c r="B303" s="114" t="str">
        <f ca="1">IFERROR(__xludf.DUMMYFUNCTION("""COMPUTED_VALUE"""),"Colinas do Tocantins")</f>
        <v>Colinas do Tocantins</v>
      </c>
      <c r="C303" s="115" t="str">
        <f ca="1">IFERROR(__xludf.DUMMYFUNCTION("""COMPUTED_VALUE"""),"A.A. E. E. FRANCISCO PEREIRA FELICIO")</f>
        <v>A.A. E. E. FRANCISCO PEREIRA FELICIO</v>
      </c>
      <c r="D303" s="116" t="str">
        <f ca="1">IFERROR(__xludf.DUMMYFUNCTION("""COMPUTED_VALUE"""),"01086969000190")</f>
        <v>01086969000190</v>
      </c>
      <c r="E303" s="116" t="str">
        <f ca="1">IFERROR(__xludf.DUMMYFUNCTION("""COMPUTED_VALUE"""),"001")</f>
        <v>001</v>
      </c>
      <c r="F303" s="116" t="str">
        <f ca="1">IFERROR(__xludf.DUMMYFUNCTION("""COMPUTED_VALUE"""),"0911")</f>
        <v>0911</v>
      </c>
      <c r="G303" s="117" t="str">
        <f ca="1">IFERROR(__xludf.DUMMYFUNCTION("""COMPUTED_VALUE"""),"368814")</f>
        <v>368814</v>
      </c>
      <c r="H303" s="115" t="str">
        <f ca="1">IFERROR(__xludf.DUMMYFUNCTION("""COMPUTED_VALUE"""),"ENS FUND PARCIAL")</f>
        <v>ENS FUND PARCIAL</v>
      </c>
      <c r="I303" s="118">
        <f ca="1">IFERROR(__xludf.DUMMYFUNCTION("""COMPUTED_VALUE"""),820.8)</f>
        <v>820.8</v>
      </c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19.5" customHeight="1">
      <c r="A304" s="114" t="str">
        <f ca="1">IFERROR(__xludf.DUMMYFUNCTION("""COMPUTED_VALUE"""),"Colinas")</f>
        <v>Colinas</v>
      </c>
      <c r="B304" s="114" t="str">
        <f ca="1">IFERROR(__xludf.DUMMYFUNCTION("""COMPUTED_VALUE"""),"Colinas do Tocantins")</f>
        <v>Colinas do Tocantins</v>
      </c>
      <c r="C304" s="115" t="str">
        <f ca="1">IFERROR(__xludf.DUMMYFUNCTION("""COMPUTED_VALUE"""),"A.A. E. E. FRANCISCO PEREIRA FELICIO")</f>
        <v>A.A. E. E. FRANCISCO PEREIRA FELICIO</v>
      </c>
      <c r="D304" s="116" t="str">
        <f ca="1">IFERROR(__xludf.DUMMYFUNCTION("""COMPUTED_VALUE"""),"01086969000190")</f>
        <v>01086969000190</v>
      </c>
      <c r="E304" s="116" t="str">
        <f ca="1">IFERROR(__xludf.DUMMYFUNCTION("""COMPUTED_VALUE"""),"001")</f>
        <v>001</v>
      </c>
      <c r="F304" s="116" t="str">
        <f ca="1">IFERROR(__xludf.DUMMYFUNCTION("""COMPUTED_VALUE"""),"0911")</f>
        <v>0911</v>
      </c>
      <c r="G304" s="117" t="str">
        <f ca="1">IFERROR(__xludf.DUMMYFUNCTION("""COMPUTED_VALUE"""),"368814")</f>
        <v>368814</v>
      </c>
      <c r="H304" s="115" t="str">
        <f ca="1">IFERROR(__xludf.DUMMYFUNCTION("""COMPUTED_VALUE"""),"ENSINO MEDIO PARCIAL")</f>
        <v>ENSINO MEDIO PARCIAL</v>
      </c>
      <c r="I304" s="118">
        <f ca="1">IFERROR(__xludf.DUMMYFUNCTION("""COMPUTED_VALUE"""),3340.8)</f>
        <v>3340.8</v>
      </c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19.5" customHeight="1">
      <c r="A305" s="114" t="str">
        <f ca="1">IFERROR(__xludf.DUMMYFUNCTION("""COMPUTED_VALUE"""),"Colinas")</f>
        <v>Colinas</v>
      </c>
      <c r="B305" s="114" t="str">
        <f ca="1">IFERROR(__xludf.DUMMYFUNCTION("""COMPUTED_VALUE"""),"Colinas do Tocantins")</f>
        <v>Colinas do Tocantins</v>
      </c>
      <c r="C305" s="115" t="str">
        <f ca="1">IFERROR(__xludf.DUMMYFUNCTION("""COMPUTED_VALUE"""),"A.A. E. E. FRANCISCO PEREIRA FELICIO")</f>
        <v>A.A. E. E. FRANCISCO PEREIRA FELICIO</v>
      </c>
      <c r="D305" s="116" t="str">
        <f ca="1">IFERROR(__xludf.DUMMYFUNCTION("""COMPUTED_VALUE"""),"01086969000190")</f>
        <v>01086969000190</v>
      </c>
      <c r="E305" s="116" t="str">
        <f ca="1">IFERROR(__xludf.DUMMYFUNCTION("""COMPUTED_VALUE"""),"001")</f>
        <v>001</v>
      </c>
      <c r="F305" s="116" t="str">
        <f ca="1">IFERROR(__xludf.DUMMYFUNCTION("""COMPUTED_VALUE"""),"0911")</f>
        <v>0911</v>
      </c>
      <c r="G305" s="117" t="str">
        <f ca="1">IFERROR(__xludf.DUMMYFUNCTION("""COMPUTED_VALUE"""),"368814")</f>
        <v>368814</v>
      </c>
      <c r="H305" s="115" t="str">
        <f ca="1">IFERROR(__xludf.DUMMYFUNCTION("""COMPUTED_VALUE"""),"EJA")</f>
        <v>EJA</v>
      </c>
      <c r="I305" s="118">
        <f ca="1">IFERROR(__xludf.DUMMYFUNCTION("""COMPUTED_VALUE"""),908.8)</f>
        <v>908.8</v>
      </c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19.5" customHeight="1">
      <c r="A306" s="114" t="str">
        <f ca="1">IFERROR(__xludf.DUMMYFUNCTION("""COMPUTED_VALUE"""),"Colinas")</f>
        <v>Colinas</v>
      </c>
      <c r="B306" s="114" t="str">
        <f ca="1">IFERROR(__xludf.DUMMYFUNCTION("""COMPUTED_VALUE"""),"Colinas do Tocantins")</f>
        <v>Colinas do Tocantins</v>
      </c>
      <c r="C306" s="115" t="str">
        <f ca="1">IFERROR(__xludf.DUMMYFUNCTION("""COMPUTED_VALUE"""),"ASSOCIAÇÃO DE PAIS E ESTUDANTES DA ESCOLA FAMÍLIA AGRÍCOLA DE COLINAS")</f>
        <v>ASSOCIAÇÃO DE PAIS E ESTUDANTES DA ESCOLA FAMÍLIA AGRÍCOLA DE COLINAS</v>
      </c>
      <c r="D306" s="116" t="str">
        <f ca="1">IFERROR(__xludf.DUMMYFUNCTION("""COMPUTED_VALUE"""),"03421784000110")</f>
        <v>03421784000110</v>
      </c>
      <c r="E306" s="116" t="str">
        <f ca="1">IFERROR(__xludf.DUMMYFUNCTION("""COMPUTED_VALUE"""),"001")</f>
        <v>001</v>
      </c>
      <c r="F306" s="116" t="str">
        <f ca="1">IFERROR(__xludf.DUMMYFUNCTION("""COMPUTED_VALUE"""),"0911")</f>
        <v>0911</v>
      </c>
      <c r="G306" s="117" t="str">
        <f ca="1">IFERROR(__xludf.DUMMYFUNCTION("""COMPUTED_VALUE"""),"199672")</f>
        <v>199672</v>
      </c>
      <c r="H306" s="115" t="str">
        <f ca="1">IFERROR(__xludf.DUMMYFUNCTION("""COMPUTED_VALUE"""),"ENSINO MEDIO INTEGRAL")</f>
        <v>ENSINO MEDIO INTEGRAL</v>
      </c>
      <c r="I306" s="118">
        <f ca="1">IFERROR(__xludf.DUMMYFUNCTION("""COMPUTED_VALUE"""),3980.39999999999)</f>
        <v>3980.3999999999901</v>
      </c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19.5" customHeight="1">
      <c r="A307" s="114" t="str">
        <f ca="1">IFERROR(__xludf.DUMMYFUNCTION("""COMPUTED_VALUE"""),"Colinas")</f>
        <v>Colinas</v>
      </c>
      <c r="B307" s="114" t="str">
        <f ca="1">IFERROR(__xludf.DUMMYFUNCTION("""COMPUTED_VALUE"""),"Colinas do Tocantins")</f>
        <v>Colinas do Tocantins</v>
      </c>
      <c r="C307" s="115" t="str">
        <f ca="1">IFERROR(__xludf.DUMMYFUNCTION("""COMPUTED_VALUE"""),"ASSOC. APOIO AO INSTITUTO EDUC. GUNNAR VINGREN")</f>
        <v>ASSOC. APOIO AO INSTITUTO EDUC. GUNNAR VINGREN</v>
      </c>
      <c r="D307" s="116" t="str">
        <f ca="1">IFERROR(__xludf.DUMMYFUNCTION("""COMPUTED_VALUE"""),"05537107000197")</f>
        <v>05537107000197</v>
      </c>
      <c r="E307" s="116" t="str">
        <f ca="1">IFERROR(__xludf.DUMMYFUNCTION("""COMPUTED_VALUE"""),"001")</f>
        <v>001</v>
      </c>
      <c r="F307" s="116" t="str">
        <f ca="1">IFERROR(__xludf.DUMMYFUNCTION("""COMPUTED_VALUE"""),"0911")</f>
        <v>0911</v>
      </c>
      <c r="G307" s="117" t="str">
        <f ca="1">IFERROR(__xludf.DUMMYFUNCTION("""COMPUTED_VALUE"""),"172286")</f>
        <v>172286</v>
      </c>
      <c r="H307" s="115" t="str">
        <f ca="1">IFERROR(__xludf.DUMMYFUNCTION("""COMPUTED_VALUE"""),"ENS FUND PARCIAL")</f>
        <v>ENS FUND PARCIAL</v>
      </c>
      <c r="I307" s="118">
        <f ca="1">IFERROR(__xludf.DUMMYFUNCTION("""COMPUTED_VALUE"""),626.4)</f>
        <v>626.4</v>
      </c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19.5" customHeight="1">
      <c r="A308" s="114" t="str">
        <f ca="1">IFERROR(__xludf.DUMMYFUNCTION("""COMPUTED_VALUE"""),"Colinas")</f>
        <v>Colinas</v>
      </c>
      <c r="B308" s="114" t="str">
        <f ca="1">IFERROR(__xludf.DUMMYFUNCTION("""COMPUTED_VALUE"""),"Colinas do Tocantins")</f>
        <v>Colinas do Tocantins</v>
      </c>
      <c r="C308" s="115" t="str">
        <f ca="1">IFERROR(__xludf.DUMMYFUNCTION("""COMPUTED_VALUE"""),"ASSOC. APOIO AO INSTITUTO EDUC. GUNNAR VINGREN")</f>
        <v>ASSOC. APOIO AO INSTITUTO EDUC. GUNNAR VINGREN</v>
      </c>
      <c r="D308" s="116" t="str">
        <f ca="1">IFERROR(__xludf.DUMMYFUNCTION("""COMPUTED_VALUE"""),"05537107000197")</f>
        <v>05537107000197</v>
      </c>
      <c r="E308" s="116" t="str">
        <f ca="1">IFERROR(__xludf.DUMMYFUNCTION("""COMPUTED_VALUE"""),"001")</f>
        <v>001</v>
      </c>
      <c r="F308" s="116" t="str">
        <f ca="1">IFERROR(__xludf.DUMMYFUNCTION("""COMPUTED_VALUE"""),"0911")</f>
        <v>0911</v>
      </c>
      <c r="G308" s="117" t="str">
        <f ca="1">IFERROR(__xludf.DUMMYFUNCTION("""COMPUTED_VALUE"""),"172286")</f>
        <v>172286</v>
      </c>
      <c r="H308" s="115" t="str">
        <f ca="1">IFERROR(__xludf.DUMMYFUNCTION("""COMPUTED_VALUE"""),"AEE")</f>
        <v>AEE</v>
      </c>
      <c r="I308" s="118">
        <f ca="1">IFERROR(__xludf.DUMMYFUNCTION("""COMPUTED_VALUE"""),74.2)</f>
        <v>74.2</v>
      </c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19.5" customHeight="1">
      <c r="A309" s="114" t="str">
        <f ca="1">IFERROR(__xludf.DUMMYFUNCTION("""COMPUTED_VALUE"""),"Colinas")</f>
        <v>Colinas</v>
      </c>
      <c r="B309" s="114" t="str">
        <f ca="1">IFERROR(__xludf.DUMMYFUNCTION("""COMPUTED_VALUE"""),"Colinas do Tocantins")</f>
        <v>Colinas do Tocantins</v>
      </c>
      <c r="C309" s="115" t="str">
        <f ca="1">IFERROR(__xludf.DUMMYFUNCTION("""COMPUTED_VALUE"""),"AAE ESPECIAL GOTA DE ESPERANÇA")</f>
        <v>AAE ESPECIAL GOTA DE ESPERANÇA</v>
      </c>
      <c r="D309" s="116" t="str">
        <f ca="1">IFERROR(__xludf.DUMMYFUNCTION("""COMPUTED_VALUE"""),"07944635000196")</f>
        <v>07944635000196</v>
      </c>
      <c r="E309" s="116" t="str">
        <f ca="1">IFERROR(__xludf.DUMMYFUNCTION("""COMPUTED_VALUE"""),"001")</f>
        <v>001</v>
      </c>
      <c r="F309" s="116" t="str">
        <f ca="1">IFERROR(__xludf.DUMMYFUNCTION("""COMPUTED_VALUE"""),"0911")</f>
        <v>0911</v>
      </c>
      <c r="G309" s="117" t="str">
        <f ca="1">IFERROR(__xludf.DUMMYFUNCTION("""COMPUTED_VALUE"""),"184861")</f>
        <v>184861</v>
      </c>
      <c r="H309" s="115" t="str">
        <f ca="1">IFERROR(__xludf.DUMMYFUNCTION("""COMPUTED_VALUE"""),"ENS FUND PARCIAL")</f>
        <v>ENS FUND PARCIAL</v>
      </c>
      <c r="I309" s="118">
        <f ca="1">IFERROR(__xludf.DUMMYFUNCTION("""COMPUTED_VALUE"""),151.2)</f>
        <v>151.19999999999999</v>
      </c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19.5" customHeight="1">
      <c r="A310" s="114" t="str">
        <f ca="1">IFERROR(__xludf.DUMMYFUNCTION("""COMPUTED_VALUE"""),"Colinas")</f>
        <v>Colinas</v>
      </c>
      <c r="B310" s="114" t="str">
        <f ca="1">IFERROR(__xludf.DUMMYFUNCTION("""COMPUTED_VALUE"""),"Colinas do Tocantins")</f>
        <v>Colinas do Tocantins</v>
      </c>
      <c r="C310" s="115" t="str">
        <f ca="1">IFERROR(__xludf.DUMMYFUNCTION("""COMPUTED_VALUE"""),"AAE ESPECIAL GOTA DE ESPERANÇA")</f>
        <v>AAE ESPECIAL GOTA DE ESPERANÇA</v>
      </c>
      <c r="D310" s="116" t="str">
        <f ca="1">IFERROR(__xludf.DUMMYFUNCTION("""COMPUTED_VALUE"""),"07944635000196")</f>
        <v>07944635000196</v>
      </c>
      <c r="E310" s="116" t="str">
        <f ca="1">IFERROR(__xludf.DUMMYFUNCTION("""COMPUTED_VALUE"""),"001")</f>
        <v>001</v>
      </c>
      <c r="F310" s="116" t="str">
        <f ca="1">IFERROR(__xludf.DUMMYFUNCTION("""COMPUTED_VALUE"""),"0911")</f>
        <v>0911</v>
      </c>
      <c r="G310" s="117" t="str">
        <f ca="1">IFERROR(__xludf.DUMMYFUNCTION("""COMPUTED_VALUE"""),"184861")</f>
        <v>184861</v>
      </c>
      <c r="H310" s="115" t="str">
        <f ca="1">IFERROR(__xludf.DUMMYFUNCTION("""COMPUTED_VALUE"""),"EJA")</f>
        <v>EJA</v>
      </c>
      <c r="I310" s="118">
        <f ca="1">IFERROR(__xludf.DUMMYFUNCTION("""COMPUTED_VALUE"""),588.8)</f>
        <v>588.79999999999995</v>
      </c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19.5" customHeight="1">
      <c r="A311" s="114" t="str">
        <f ca="1">IFERROR(__xludf.DUMMYFUNCTION("""COMPUTED_VALUE"""),"Colinas")</f>
        <v>Colinas</v>
      </c>
      <c r="B311" s="114" t="str">
        <f ca="1">IFERROR(__xludf.DUMMYFUNCTION("""COMPUTED_VALUE"""),"Itapiratins")</f>
        <v>Itapiratins</v>
      </c>
      <c r="C311" s="115" t="str">
        <f ca="1">IFERROR(__xludf.DUMMYFUNCTION("""COMPUTED_VALUE"""),"A.A. ESCOLA ESTADUAL REZENDE DE ALMEIDA")</f>
        <v>A.A. ESCOLA ESTADUAL REZENDE DE ALMEIDA</v>
      </c>
      <c r="D311" s="116" t="str">
        <f ca="1">IFERROR(__xludf.DUMMYFUNCTION("""COMPUTED_VALUE"""),"01643863000140")</f>
        <v>01643863000140</v>
      </c>
      <c r="E311" s="116" t="str">
        <f ca="1">IFERROR(__xludf.DUMMYFUNCTION("""COMPUTED_VALUE"""),"001")</f>
        <v>001</v>
      </c>
      <c r="F311" s="116" t="str">
        <f ca="1">IFERROR(__xludf.DUMMYFUNCTION("""COMPUTED_VALUE"""),"2094")</f>
        <v>2094</v>
      </c>
      <c r="G311" s="117" t="str">
        <f ca="1">IFERROR(__xludf.DUMMYFUNCTION("""COMPUTED_VALUE"""),"27278")</f>
        <v>27278</v>
      </c>
      <c r="H311" s="115" t="str">
        <f ca="1">IFERROR(__xludf.DUMMYFUNCTION("""COMPUTED_VALUE"""),"ENS FUND PARCIAL")</f>
        <v>ENS FUND PARCIAL</v>
      </c>
      <c r="I311" s="118">
        <f ca="1">IFERROR(__xludf.DUMMYFUNCTION("""COMPUTED_VALUE"""),2008.8)</f>
        <v>2008.8</v>
      </c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19.5" customHeight="1">
      <c r="A312" s="114" t="str">
        <f ca="1">IFERROR(__xludf.DUMMYFUNCTION("""COMPUTED_VALUE"""),"Colinas")</f>
        <v>Colinas</v>
      </c>
      <c r="B312" s="114" t="str">
        <f ca="1">IFERROR(__xludf.DUMMYFUNCTION("""COMPUTED_VALUE"""),"Itapiratins")</f>
        <v>Itapiratins</v>
      </c>
      <c r="C312" s="115" t="str">
        <f ca="1">IFERROR(__xludf.DUMMYFUNCTION("""COMPUTED_VALUE"""),"A.A. ESCOLA ESTADUAL REZENDE DE ALMEIDA")</f>
        <v>A.A. ESCOLA ESTADUAL REZENDE DE ALMEIDA</v>
      </c>
      <c r="D312" s="116" t="str">
        <f ca="1">IFERROR(__xludf.DUMMYFUNCTION("""COMPUTED_VALUE"""),"01643863000140")</f>
        <v>01643863000140</v>
      </c>
      <c r="E312" s="116" t="str">
        <f ca="1">IFERROR(__xludf.DUMMYFUNCTION("""COMPUTED_VALUE"""),"001")</f>
        <v>001</v>
      </c>
      <c r="F312" s="116" t="str">
        <f ca="1">IFERROR(__xludf.DUMMYFUNCTION("""COMPUTED_VALUE"""),"2094")</f>
        <v>2094</v>
      </c>
      <c r="G312" s="117" t="str">
        <f ca="1">IFERROR(__xludf.DUMMYFUNCTION("""COMPUTED_VALUE"""),"27278")</f>
        <v>27278</v>
      </c>
      <c r="H312" s="115" t="str">
        <f ca="1">IFERROR(__xludf.DUMMYFUNCTION("""COMPUTED_VALUE"""),"ENSINO MEDIO PARCIAL")</f>
        <v>ENSINO MEDIO PARCIAL</v>
      </c>
      <c r="I312" s="118">
        <f ca="1">IFERROR(__xludf.DUMMYFUNCTION("""COMPUTED_VALUE"""),1209.6)</f>
        <v>1209.5999999999999</v>
      </c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19.5" customHeight="1">
      <c r="A313" s="114" t="str">
        <f ca="1">IFERROR(__xludf.DUMMYFUNCTION("""COMPUTED_VALUE"""),"Colinas")</f>
        <v>Colinas</v>
      </c>
      <c r="B313" s="114" t="str">
        <f ca="1">IFERROR(__xludf.DUMMYFUNCTION("""COMPUTED_VALUE"""),"Itapiratins")</f>
        <v>Itapiratins</v>
      </c>
      <c r="C313" s="115" t="str">
        <f ca="1">IFERROR(__xludf.DUMMYFUNCTION("""COMPUTED_VALUE"""),"A.A. ESCOLA ESTADUAL REZENDE DE ALMEIDA")</f>
        <v>A.A. ESCOLA ESTADUAL REZENDE DE ALMEIDA</v>
      </c>
      <c r="D313" s="116" t="str">
        <f ca="1">IFERROR(__xludf.DUMMYFUNCTION("""COMPUTED_VALUE"""),"01643863000140")</f>
        <v>01643863000140</v>
      </c>
      <c r="E313" s="116" t="str">
        <f ca="1">IFERROR(__xludf.DUMMYFUNCTION("""COMPUTED_VALUE"""),"001")</f>
        <v>001</v>
      </c>
      <c r="F313" s="116" t="str">
        <f ca="1">IFERROR(__xludf.DUMMYFUNCTION("""COMPUTED_VALUE"""),"2094")</f>
        <v>2094</v>
      </c>
      <c r="G313" s="117" t="str">
        <f ca="1">IFERROR(__xludf.DUMMYFUNCTION("""COMPUTED_VALUE"""),"27278")</f>
        <v>27278</v>
      </c>
      <c r="H313" s="115" t="str">
        <f ca="1">IFERROR(__xludf.DUMMYFUNCTION("""COMPUTED_VALUE"""),"EJA")</f>
        <v>EJA</v>
      </c>
      <c r="I313" s="118">
        <f ca="1">IFERROR(__xludf.DUMMYFUNCTION("""COMPUTED_VALUE"""),281.6)</f>
        <v>281.60000000000002</v>
      </c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19.5" customHeight="1">
      <c r="A314" s="114" t="str">
        <f ca="1">IFERROR(__xludf.DUMMYFUNCTION("""COMPUTED_VALUE"""),"Colinas")</f>
        <v>Colinas</v>
      </c>
      <c r="B314" s="114" t="str">
        <f ca="1">IFERROR(__xludf.DUMMYFUNCTION("""COMPUTED_VALUE"""),"Juarina")</f>
        <v>Juarina</v>
      </c>
      <c r="C314" s="115" t="str">
        <f ca="1">IFERROR(__xludf.DUMMYFUNCTION("""COMPUTED_VALUE"""),"A.A. ESCOLA ESTADUAL ZICO DORNELAS")</f>
        <v>A.A. ESCOLA ESTADUAL ZICO DORNELAS</v>
      </c>
      <c r="D314" s="116" t="str">
        <f ca="1">IFERROR(__xludf.DUMMYFUNCTION("""COMPUTED_VALUE"""),"01136018000188")</f>
        <v>01136018000188</v>
      </c>
      <c r="E314" s="116" t="str">
        <f ca="1">IFERROR(__xludf.DUMMYFUNCTION("""COMPUTED_VALUE"""),"001")</f>
        <v>001</v>
      </c>
      <c r="F314" s="116" t="str">
        <f ca="1">IFERROR(__xludf.DUMMYFUNCTION("""COMPUTED_VALUE"""),"0911")</f>
        <v>0911</v>
      </c>
      <c r="G314" s="117" t="str">
        <f ca="1">IFERROR(__xludf.DUMMYFUNCTION("""COMPUTED_VALUE"""),"369349")</f>
        <v>369349</v>
      </c>
      <c r="H314" s="115" t="str">
        <f ca="1">IFERROR(__xludf.DUMMYFUNCTION("""COMPUTED_VALUE"""),"ENS FUND PARCIAL")</f>
        <v>ENS FUND PARCIAL</v>
      </c>
      <c r="I314" s="118">
        <f ca="1">IFERROR(__xludf.DUMMYFUNCTION("""COMPUTED_VALUE"""),914.4)</f>
        <v>914.4</v>
      </c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19.5" customHeight="1">
      <c r="A315" s="114" t="str">
        <f ca="1">IFERROR(__xludf.DUMMYFUNCTION("""COMPUTED_VALUE"""),"Colinas")</f>
        <v>Colinas</v>
      </c>
      <c r="B315" s="114" t="str">
        <f ca="1">IFERROR(__xludf.DUMMYFUNCTION("""COMPUTED_VALUE"""),"Juarina")</f>
        <v>Juarina</v>
      </c>
      <c r="C315" s="115" t="str">
        <f ca="1">IFERROR(__xludf.DUMMYFUNCTION("""COMPUTED_VALUE"""),"A.A. ESCOLA ESTADUAL ZICO DORNELAS")</f>
        <v>A.A. ESCOLA ESTADUAL ZICO DORNELAS</v>
      </c>
      <c r="D315" s="116" t="str">
        <f ca="1">IFERROR(__xludf.DUMMYFUNCTION("""COMPUTED_VALUE"""),"01136018000188")</f>
        <v>01136018000188</v>
      </c>
      <c r="E315" s="116" t="str">
        <f ca="1">IFERROR(__xludf.DUMMYFUNCTION("""COMPUTED_VALUE"""),"001")</f>
        <v>001</v>
      </c>
      <c r="F315" s="116" t="str">
        <f ca="1">IFERROR(__xludf.DUMMYFUNCTION("""COMPUTED_VALUE"""),"0911")</f>
        <v>0911</v>
      </c>
      <c r="G315" s="117" t="str">
        <f ca="1">IFERROR(__xludf.DUMMYFUNCTION("""COMPUTED_VALUE"""),"369349")</f>
        <v>369349</v>
      </c>
      <c r="H315" s="115" t="str">
        <f ca="1">IFERROR(__xludf.DUMMYFUNCTION("""COMPUTED_VALUE"""),"AEE")</f>
        <v>AEE</v>
      </c>
      <c r="I315" s="118">
        <f ca="1">IFERROR(__xludf.DUMMYFUNCTION("""COMPUTED_VALUE"""),42.4)</f>
        <v>42.4</v>
      </c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19.5" customHeight="1">
      <c r="A316" s="114" t="str">
        <f ca="1">IFERROR(__xludf.DUMMYFUNCTION("""COMPUTED_VALUE"""),"Colinas")</f>
        <v>Colinas</v>
      </c>
      <c r="B316" s="114" t="str">
        <f ca="1">IFERROR(__xludf.DUMMYFUNCTION("""COMPUTED_VALUE"""),"Juarina")</f>
        <v>Juarina</v>
      </c>
      <c r="C316" s="115" t="str">
        <f ca="1">IFERROR(__xludf.DUMMYFUNCTION("""COMPUTED_VALUE"""),"A.A. ESCOLA ESTADUAL ZICO DORNELAS")</f>
        <v>A.A. ESCOLA ESTADUAL ZICO DORNELAS</v>
      </c>
      <c r="D316" s="116" t="str">
        <f ca="1">IFERROR(__xludf.DUMMYFUNCTION("""COMPUTED_VALUE"""),"01136018000188")</f>
        <v>01136018000188</v>
      </c>
      <c r="E316" s="116" t="str">
        <f ca="1">IFERROR(__xludf.DUMMYFUNCTION("""COMPUTED_VALUE"""),"001")</f>
        <v>001</v>
      </c>
      <c r="F316" s="116" t="str">
        <f ca="1">IFERROR(__xludf.DUMMYFUNCTION("""COMPUTED_VALUE"""),"0911")</f>
        <v>0911</v>
      </c>
      <c r="G316" s="117" t="str">
        <f ca="1">IFERROR(__xludf.DUMMYFUNCTION("""COMPUTED_VALUE"""),"369349")</f>
        <v>369349</v>
      </c>
      <c r="H316" s="115" t="str">
        <f ca="1">IFERROR(__xludf.DUMMYFUNCTION("""COMPUTED_VALUE"""),"ENSINO MEDIO PARCIAL")</f>
        <v>ENSINO MEDIO PARCIAL</v>
      </c>
      <c r="I316" s="118">
        <f ca="1">IFERROR(__xludf.DUMMYFUNCTION("""COMPUTED_VALUE"""),770.4)</f>
        <v>770.4</v>
      </c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19.5" customHeight="1">
      <c r="A317" s="114" t="str">
        <f ca="1">IFERROR(__xludf.DUMMYFUNCTION("""COMPUTED_VALUE"""),"Colinas")</f>
        <v>Colinas</v>
      </c>
      <c r="B317" s="114" t="str">
        <f ca="1">IFERROR(__xludf.DUMMYFUNCTION("""COMPUTED_VALUE"""),"Palmeirante")</f>
        <v>Palmeirante</v>
      </c>
      <c r="C317" s="115" t="str">
        <f ca="1">IFERROR(__xludf.DUMMYFUNCTION("""COMPUTED_VALUE"""),"ASS. COM. ESC. EST JOAO AIRES GABRIEL")</f>
        <v>ASS. COM. ESC. EST JOAO AIRES GABRIEL</v>
      </c>
      <c r="D317" s="116" t="str">
        <f ca="1">IFERROR(__xludf.DUMMYFUNCTION("""COMPUTED_VALUE"""),"01465793000187")</f>
        <v>01465793000187</v>
      </c>
      <c r="E317" s="116" t="str">
        <f ca="1">IFERROR(__xludf.DUMMYFUNCTION("""COMPUTED_VALUE"""),"104")</f>
        <v>104</v>
      </c>
      <c r="F317" s="116" t="str">
        <f ca="1">IFERROR(__xludf.DUMMYFUNCTION("""COMPUTED_VALUE"""),"0911")</f>
        <v>0911</v>
      </c>
      <c r="G317" s="117" t="str">
        <f ca="1">IFERROR(__xludf.DUMMYFUNCTION("""COMPUTED_VALUE"""),"342246")</f>
        <v>342246</v>
      </c>
      <c r="H317" s="115" t="str">
        <f ca="1">IFERROR(__xludf.DUMMYFUNCTION("""COMPUTED_VALUE"""),"ENS FUND PARCIAL")</f>
        <v>ENS FUND PARCIAL</v>
      </c>
      <c r="I317" s="118">
        <f ca="1">IFERROR(__xludf.DUMMYFUNCTION("""COMPUTED_VALUE"""),1375.2)</f>
        <v>1375.2</v>
      </c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19.5" customHeight="1">
      <c r="A318" s="114" t="str">
        <f ca="1">IFERROR(__xludf.DUMMYFUNCTION("""COMPUTED_VALUE"""),"Colinas")</f>
        <v>Colinas</v>
      </c>
      <c r="B318" s="114" t="str">
        <f ca="1">IFERROR(__xludf.DUMMYFUNCTION("""COMPUTED_VALUE"""),"Palmeirante")</f>
        <v>Palmeirante</v>
      </c>
      <c r="C318" s="115" t="str">
        <f ca="1">IFERROR(__xludf.DUMMYFUNCTION("""COMPUTED_VALUE"""),"ASS. COM. ESC. EST JOAO AIRES GABRIEL")</f>
        <v>ASS. COM. ESC. EST JOAO AIRES GABRIEL</v>
      </c>
      <c r="D318" s="116" t="str">
        <f ca="1">IFERROR(__xludf.DUMMYFUNCTION("""COMPUTED_VALUE"""),"01465793000187")</f>
        <v>01465793000187</v>
      </c>
      <c r="E318" s="116" t="str">
        <f ca="1">IFERROR(__xludf.DUMMYFUNCTION("""COMPUTED_VALUE"""),"104")</f>
        <v>104</v>
      </c>
      <c r="F318" s="116" t="str">
        <f ca="1">IFERROR(__xludf.DUMMYFUNCTION("""COMPUTED_VALUE"""),"0911")</f>
        <v>0911</v>
      </c>
      <c r="G318" s="117" t="str">
        <f ca="1">IFERROR(__xludf.DUMMYFUNCTION("""COMPUTED_VALUE"""),"342246")</f>
        <v>342246</v>
      </c>
      <c r="H318" s="115" t="str">
        <f ca="1">IFERROR(__xludf.DUMMYFUNCTION("""COMPUTED_VALUE"""),"ENSINO MEDIO PARCIAL")</f>
        <v>ENSINO MEDIO PARCIAL</v>
      </c>
      <c r="I318" s="118">
        <f ca="1">IFERROR(__xludf.DUMMYFUNCTION("""COMPUTED_VALUE"""),1454.4)</f>
        <v>1454.4</v>
      </c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19.5" customHeight="1">
      <c r="A319" s="114" t="str">
        <f ca="1">IFERROR(__xludf.DUMMYFUNCTION("""COMPUTED_VALUE"""),"Colinas")</f>
        <v>Colinas</v>
      </c>
      <c r="B319" s="114" t="str">
        <f ca="1">IFERROR(__xludf.DUMMYFUNCTION("""COMPUTED_VALUE"""),"Pau D'arco")</f>
        <v>Pau D'arco</v>
      </c>
      <c r="C319" s="115" t="str">
        <f ca="1">IFERROR(__xludf.DUMMYFUNCTION("""COMPUTED_VALUE"""),"A.COM. ESCOLA EST. ULISSES GUIMARAES")</f>
        <v>A.COM. ESCOLA EST. ULISSES GUIMARAES</v>
      </c>
      <c r="D319" s="116" t="str">
        <f ca="1">IFERROR(__xludf.DUMMYFUNCTION("""COMPUTED_VALUE"""),"01181178000149")</f>
        <v>01181178000149</v>
      </c>
      <c r="E319" s="116" t="str">
        <f ca="1">IFERROR(__xludf.DUMMYFUNCTION("""COMPUTED_VALUE"""),"001")</f>
        <v>001</v>
      </c>
      <c r="F319" s="116" t="str">
        <f ca="1">IFERROR(__xludf.DUMMYFUNCTION("""COMPUTED_VALUE"""),"0911")</f>
        <v>0911</v>
      </c>
      <c r="G319" s="117" t="str">
        <f ca="1">IFERROR(__xludf.DUMMYFUNCTION("""COMPUTED_VALUE"""),"23485")</f>
        <v>23485</v>
      </c>
      <c r="H319" s="115" t="str">
        <f ca="1">IFERROR(__xludf.DUMMYFUNCTION("""COMPUTED_VALUE"""),"ENS FUND PARCIAL")</f>
        <v>ENS FUND PARCIAL</v>
      </c>
      <c r="I319" s="118">
        <f ca="1">IFERROR(__xludf.DUMMYFUNCTION("""COMPUTED_VALUE"""),1778.4)</f>
        <v>1778.4</v>
      </c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19.5" customHeight="1">
      <c r="A320" s="114" t="str">
        <f ca="1">IFERROR(__xludf.DUMMYFUNCTION("""COMPUTED_VALUE"""),"Colinas")</f>
        <v>Colinas</v>
      </c>
      <c r="B320" s="114" t="str">
        <f ca="1">IFERROR(__xludf.DUMMYFUNCTION("""COMPUTED_VALUE"""),"Pau D'arco")</f>
        <v>Pau D'arco</v>
      </c>
      <c r="C320" s="115" t="str">
        <f ca="1">IFERROR(__xludf.DUMMYFUNCTION("""COMPUTED_VALUE"""),"A.COM. ESCOLA EST. ULISSES GUIMARAES")</f>
        <v>A.COM. ESCOLA EST. ULISSES GUIMARAES</v>
      </c>
      <c r="D320" s="116" t="str">
        <f ca="1">IFERROR(__xludf.DUMMYFUNCTION("""COMPUTED_VALUE"""),"01181178000149")</f>
        <v>01181178000149</v>
      </c>
      <c r="E320" s="116" t="str">
        <f ca="1">IFERROR(__xludf.DUMMYFUNCTION("""COMPUTED_VALUE"""),"001")</f>
        <v>001</v>
      </c>
      <c r="F320" s="116" t="str">
        <f ca="1">IFERROR(__xludf.DUMMYFUNCTION("""COMPUTED_VALUE"""),"0911")</f>
        <v>0911</v>
      </c>
      <c r="G320" s="117" t="str">
        <f ca="1">IFERROR(__xludf.DUMMYFUNCTION("""COMPUTED_VALUE"""),"23485")</f>
        <v>23485</v>
      </c>
      <c r="H320" s="115" t="str">
        <f ca="1">IFERROR(__xludf.DUMMYFUNCTION("""COMPUTED_VALUE"""),"AEE")</f>
        <v>AEE</v>
      </c>
      <c r="I320" s="118">
        <f ca="1">IFERROR(__xludf.DUMMYFUNCTION("""COMPUTED_VALUE"""),169.6)</f>
        <v>169.6</v>
      </c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19.5" customHeight="1">
      <c r="A321" s="114" t="str">
        <f ca="1">IFERROR(__xludf.DUMMYFUNCTION("""COMPUTED_VALUE"""),"Colinas")</f>
        <v>Colinas</v>
      </c>
      <c r="B321" s="114" t="str">
        <f ca="1">IFERROR(__xludf.DUMMYFUNCTION("""COMPUTED_VALUE"""),"Pau D'arco")</f>
        <v>Pau D'arco</v>
      </c>
      <c r="C321" s="115" t="str">
        <f ca="1">IFERROR(__xludf.DUMMYFUNCTION("""COMPUTED_VALUE"""),"A.COM. ESCOLA EST. ULISSES GUIMARAES")</f>
        <v>A.COM. ESCOLA EST. ULISSES GUIMARAES</v>
      </c>
      <c r="D321" s="116" t="str">
        <f ca="1">IFERROR(__xludf.DUMMYFUNCTION("""COMPUTED_VALUE"""),"01181178000149")</f>
        <v>01181178000149</v>
      </c>
      <c r="E321" s="116" t="str">
        <f ca="1">IFERROR(__xludf.DUMMYFUNCTION("""COMPUTED_VALUE"""),"001")</f>
        <v>001</v>
      </c>
      <c r="F321" s="116" t="str">
        <f ca="1">IFERROR(__xludf.DUMMYFUNCTION("""COMPUTED_VALUE"""),"0911")</f>
        <v>0911</v>
      </c>
      <c r="G321" s="117" t="str">
        <f ca="1">IFERROR(__xludf.DUMMYFUNCTION("""COMPUTED_VALUE"""),"23485")</f>
        <v>23485</v>
      </c>
      <c r="H321" s="115" t="str">
        <f ca="1">IFERROR(__xludf.DUMMYFUNCTION("""COMPUTED_VALUE"""),"ENSINO MEDIO PARCIAL")</f>
        <v>ENSINO MEDIO PARCIAL</v>
      </c>
      <c r="I321" s="118">
        <f ca="1">IFERROR(__xludf.DUMMYFUNCTION("""COMPUTED_VALUE"""),1188)</f>
        <v>1188</v>
      </c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19.5" customHeight="1">
      <c r="A322" s="114" t="str">
        <f ca="1">IFERROR(__xludf.DUMMYFUNCTION("""COMPUTED_VALUE"""),"Colinas")</f>
        <v>Colinas</v>
      </c>
      <c r="B322" s="114" t="str">
        <f ca="1">IFERROR(__xludf.DUMMYFUNCTION("""COMPUTED_VALUE"""),"Tupiratins")</f>
        <v>Tupiratins</v>
      </c>
      <c r="C322" s="115" t="str">
        <f ca="1">IFERROR(__xludf.DUMMYFUNCTION("""COMPUTED_VALUE"""),"A. DE AP. DA ESC. EST. SAO TOMAS DE AQUINO")</f>
        <v>A. DE AP. DA ESC. EST. SAO TOMAS DE AQUINO</v>
      </c>
      <c r="D322" s="116" t="str">
        <f ca="1">IFERROR(__xludf.DUMMYFUNCTION("""COMPUTED_VALUE"""),"01334791000159")</f>
        <v>01334791000159</v>
      </c>
      <c r="E322" s="116" t="str">
        <f ca="1">IFERROR(__xludf.DUMMYFUNCTION("""COMPUTED_VALUE"""),"001")</f>
        <v>001</v>
      </c>
      <c r="F322" s="116" t="str">
        <f ca="1">IFERROR(__xludf.DUMMYFUNCTION("""COMPUTED_VALUE"""),"0911")</f>
        <v>0911</v>
      </c>
      <c r="G322" s="117" t="str">
        <f ca="1">IFERROR(__xludf.DUMMYFUNCTION("""COMPUTED_VALUE"""),"370045")</f>
        <v>370045</v>
      </c>
      <c r="H322" s="115" t="str">
        <f ca="1">IFERROR(__xludf.DUMMYFUNCTION("""COMPUTED_VALUE"""),"ENS FUND PARCIAL")</f>
        <v>ENS FUND PARCIAL</v>
      </c>
      <c r="I322" s="118">
        <f ca="1">IFERROR(__xludf.DUMMYFUNCTION("""COMPUTED_VALUE"""),1108.8)</f>
        <v>1108.8</v>
      </c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19.5" customHeight="1">
      <c r="A323" s="114" t="str">
        <f ca="1">IFERROR(__xludf.DUMMYFUNCTION("""COMPUTED_VALUE"""),"Colinas")</f>
        <v>Colinas</v>
      </c>
      <c r="B323" s="114" t="str">
        <f ca="1">IFERROR(__xludf.DUMMYFUNCTION("""COMPUTED_VALUE"""),"Tupiratins")</f>
        <v>Tupiratins</v>
      </c>
      <c r="C323" s="115" t="str">
        <f ca="1">IFERROR(__xludf.DUMMYFUNCTION("""COMPUTED_VALUE"""),"A. DE AP. DA ESC. EST. SAO TOMAS DE AQUINO")</f>
        <v>A. DE AP. DA ESC. EST. SAO TOMAS DE AQUINO</v>
      </c>
      <c r="D323" s="116" t="str">
        <f ca="1">IFERROR(__xludf.DUMMYFUNCTION("""COMPUTED_VALUE"""),"01334791000159")</f>
        <v>01334791000159</v>
      </c>
      <c r="E323" s="116" t="str">
        <f ca="1">IFERROR(__xludf.DUMMYFUNCTION("""COMPUTED_VALUE"""),"001")</f>
        <v>001</v>
      </c>
      <c r="F323" s="116" t="str">
        <f ca="1">IFERROR(__xludf.DUMMYFUNCTION("""COMPUTED_VALUE"""),"0911")</f>
        <v>0911</v>
      </c>
      <c r="G323" s="117" t="str">
        <f ca="1">IFERROR(__xludf.DUMMYFUNCTION("""COMPUTED_VALUE"""),"370045")</f>
        <v>370045</v>
      </c>
      <c r="H323" s="115" t="str">
        <f ca="1">IFERROR(__xludf.DUMMYFUNCTION("""COMPUTED_VALUE"""),"ENSINO MEDIO PARCIAL")</f>
        <v>ENSINO MEDIO PARCIAL</v>
      </c>
      <c r="I323" s="118">
        <f ca="1">IFERROR(__xludf.DUMMYFUNCTION("""COMPUTED_VALUE"""),612)</f>
        <v>612</v>
      </c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19.5" customHeight="1">
      <c r="A324" s="114" t="str">
        <f ca="1">IFERROR(__xludf.DUMMYFUNCTION("""COMPUTED_VALUE"""),"Dianópolis")</f>
        <v>Dianópolis</v>
      </c>
      <c r="B324" s="114" t="str">
        <f ca="1">IFERROR(__xludf.DUMMYFUNCTION("""COMPUTED_VALUE"""),"Almas")</f>
        <v>Almas</v>
      </c>
      <c r="C324" s="115" t="str">
        <f ca="1">IFERROR(__xludf.DUMMYFUNCTION("""COMPUTED_VALUE"""),"A.A.  ESC. ESTADUAL DEOCLIDES MUNIZ")</f>
        <v>A.A.  ESC. ESTADUAL DEOCLIDES MUNIZ</v>
      </c>
      <c r="D324" s="116" t="str">
        <f ca="1">IFERROR(__xludf.DUMMYFUNCTION("""COMPUTED_VALUE"""),"01143807000146")</f>
        <v>01143807000146</v>
      </c>
      <c r="E324" s="116" t="str">
        <f ca="1">IFERROR(__xludf.DUMMYFUNCTION("""COMPUTED_VALUE"""),"001")</f>
        <v>001</v>
      </c>
      <c r="F324" s="116" t="str">
        <f ca="1">IFERROR(__xludf.DUMMYFUNCTION("""COMPUTED_VALUE"""),"1307")</f>
        <v>1307</v>
      </c>
      <c r="G324" s="117" t="str">
        <f ca="1">IFERROR(__xludf.DUMMYFUNCTION("""COMPUTED_VALUE"""),"0107786")</f>
        <v>0107786</v>
      </c>
      <c r="H324" s="115" t="str">
        <f ca="1">IFERROR(__xludf.DUMMYFUNCTION("""COMPUTED_VALUE"""),"ENS FUND INTEGRAL")</f>
        <v>ENS FUND INTEGRAL</v>
      </c>
      <c r="I324" s="118">
        <f ca="1">IFERROR(__xludf.DUMMYFUNCTION("""COMPUTED_VALUE"""),6698.2)</f>
        <v>6698.2</v>
      </c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19.5" customHeight="1">
      <c r="A325" s="114" t="str">
        <f ca="1">IFERROR(__xludf.DUMMYFUNCTION("""COMPUTED_VALUE"""),"Dianópolis")</f>
        <v>Dianópolis</v>
      </c>
      <c r="B325" s="114" t="str">
        <f ca="1">IFERROR(__xludf.DUMMYFUNCTION("""COMPUTED_VALUE"""),"Almas")</f>
        <v>Almas</v>
      </c>
      <c r="C325" s="115" t="str">
        <f ca="1">IFERROR(__xludf.DUMMYFUNCTION("""COMPUTED_VALUE"""),"A.A.  ESC. ESTADUAL DEOCLIDES MUNIZ")</f>
        <v>A.A.  ESC. ESTADUAL DEOCLIDES MUNIZ</v>
      </c>
      <c r="D325" s="116" t="str">
        <f ca="1">IFERROR(__xludf.DUMMYFUNCTION("""COMPUTED_VALUE"""),"01143807000146")</f>
        <v>01143807000146</v>
      </c>
      <c r="E325" s="116" t="str">
        <f ca="1">IFERROR(__xludf.DUMMYFUNCTION("""COMPUTED_VALUE"""),"001")</f>
        <v>001</v>
      </c>
      <c r="F325" s="116" t="str">
        <f ca="1">IFERROR(__xludf.DUMMYFUNCTION("""COMPUTED_VALUE"""),"1307")</f>
        <v>1307</v>
      </c>
      <c r="G325" s="117" t="str">
        <f ca="1">IFERROR(__xludf.DUMMYFUNCTION("""COMPUTED_VALUE"""),"0107786")</f>
        <v>0107786</v>
      </c>
      <c r="H325" s="115" t="str">
        <f ca="1">IFERROR(__xludf.DUMMYFUNCTION("""COMPUTED_VALUE"""),"AEE")</f>
        <v>AEE</v>
      </c>
      <c r="I325" s="118">
        <f ca="1">IFERROR(__xludf.DUMMYFUNCTION("""COMPUTED_VALUE"""),84.8)</f>
        <v>84.8</v>
      </c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19.5" customHeight="1">
      <c r="A326" s="114" t="str">
        <f ca="1">IFERROR(__xludf.DUMMYFUNCTION("""COMPUTED_VALUE"""),"Dianópolis")</f>
        <v>Dianópolis</v>
      </c>
      <c r="B326" s="114" t="str">
        <f ca="1">IFERROR(__xludf.DUMMYFUNCTION("""COMPUTED_VALUE"""),"Almas")</f>
        <v>Almas</v>
      </c>
      <c r="C326" s="115" t="str">
        <f ca="1">IFERROR(__xludf.DUMMYFUNCTION("""COMPUTED_VALUE"""),"A.A.  ESC. ESTADUAL DEOCLIDES MUNIZ")</f>
        <v>A.A.  ESC. ESTADUAL DEOCLIDES MUNIZ</v>
      </c>
      <c r="D326" s="116" t="str">
        <f ca="1">IFERROR(__xludf.DUMMYFUNCTION("""COMPUTED_VALUE"""),"01143807000146")</f>
        <v>01143807000146</v>
      </c>
      <c r="E326" s="116" t="str">
        <f ca="1">IFERROR(__xludf.DUMMYFUNCTION("""COMPUTED_VALUE"""),"001")</f>
        <v>001</v>
      </c>
      <c r="F326" s="116" t="str">
        <f ca="1">IFERROR(__xludf.DUMMYFUNCTION("""COMPUTED_VALUE"""),"1307")</f>
        <v>1307</v>
      </c>
      <c r="G326" s="117" t="str">
        <f ca="1">IFERROR(__xludf.DUMMYFUNCTION("""COMPUTED_VALUE"""),"0107786")</f>
        <v>0107786</v>
      </c>
      <c r="H326" s="115" t="str">
        <f ca="1">IFERROR(__xludf.DUMMYFUNCTION("""COMPUTED_VALUE"""),"JOVEM AÇÃO")</f>
        <v>JOVEM AÇÃO</v>
      </c>
      <c r="I326" s="118">
        <f ca="1">IFERROR(__xludf.DUMMYFUNCTION("""COMPUTED_VALUE"""),3920)</f>
        <v>3920</v>
      </c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19.5" customHeight="1">
      <c r="A327" s="114" t="str">
        <f ca="1">IFERROR(__xludf.DUMMYFUNCTION("""COMPUTED_VALUE"""),"Dianópolis")</f>
        <v>Dianópolis</v>
      </c>
      <c r="B327" s="114" t="str">
        <f ca="1">IFERROR(__xludf.DUMMYFUNCTION("""COMPUTED_VALUE"""),"Almas")</f>
        <v>Almas</v>
      </c>
      <c r="C327" s="115" t="str">
        <f ca="1">IFERROR(__xludf.DUMMYFUNCTION("""COMPUTED_VALUE"""),"A.A. COL. E.II GRAU DR.ABNER A.PACINI")</f>
        <v>A.A. COL. E.II GRAU DR.ABNER A.PACINI</v>
      </c>
      <c r="D327" s="116" t="str">
        <f ca="1">IFERROR(__xludf.DUMMYFUNCTION("""COMPUTED_VALUE"""),"01197160000135")</f>
        <v>01197160000135</v>
      </c>
      <c r="E327" s="116" t="str">
        <f ca="1">IFERROR(__xludf.DUMMYFUNCTION("""COMPUTED_VALUE"""),"001")</f>
        <v>001</v>
      </c>
      <c r="F327" s="116" t="str">
        <f ca="1">IFERROR(__xludf.DUMMYFUNCTION("""COMPUTED_VALUE"""),"1307")</f>
        <v>1307</v>
      </c>
      <c r="G327" s="117" t="str">
        <f ca="1">IFERROR(__xludf.DUMMYFUNCTION("""COMPUTED_VALUE"""),"0107700")</f>
        <v>0107700</v>
      </c>
      <c r="H327" s="115" t="str">
        <f ca="1">IFERROR(__xludf.DUMMYFUNCTION("""COMPUTED_VALUE"""),"ENS FUND PARCIAL")</f>
        <v>ENS FUND PARCIAL</v>
      </c>
      <c r="I327" s="118">
        <f ca="1">IFERROR(__xludf.DUMMYFUNCTION("""COMPUTED_VALUE"""),1886.4)</f>
        <v>1886.4</v>
      </c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19.5" customHeight="1">
      <c r="A328" s="114" t="str">
        <f ca="1">IFERROR(__xludf.DUMMYFUNCTION("""COMPUTED_VALUE"""),"Dianópolis")</f>
        <v>Dianópolis</v>
      </c>
      <c r="B328" s="114" t="str">
        <f ca="1">IFERROR(__xludf.DUMMYFUNCTION("""COMPUTED_VALUE"""),"Almas")</f>
        <v>Almas</v>
      </c>
      <c r="C328" s="115" t="str">
        <f ca="1">IFERROR(__xludf.DUMMYFUNCTION("""COMPUTED_VALUE"""),"A.A. COL. E.II GRAU DR.ABNER A.PACINI")</f>
        <v>A.A. COL. E.II GRAU DR.ABNER A.PACINI</v>
      </c>
      <c r="D328" s="116" t="str">
        <f ca="1">IFERROR(__xludf.DUMMYFUNCTION("""COMPUTED_VALUE"""),"01197160000135")</f>
        <v>01197160000135</v>
      </c>
      <c r="E328" s="116" t="str">
        <f ca="1">IFERROR(__xludf.DUMMYFUNCTION("""COMPUTED_VALUE"""),"001")</f>
        <v>001</v>
      </c>
      <c r="F328" s="116" t="str">
        <f ca="1">IFERROR(__xludf.DUMMYFUNCTION("""COMPUTED_VALUE"""),"1307")</f>
        <v>1307</v>
      </c>
      <c r="G328" s="117" t="str">
        <f ca="1">IFERROR(__xludf.DUMMYFUNCTION("""COMPUTED_VALUE"""),"0107700")</f>
        <v>0107700</v>
      </c>
      <c r="H328" s="115" t="str">
        <f ca="1">IFERROR(__xludf.DUMMYFUNCTION("""COMPUTED_VALUE"""),"ENSINO MEDIO PARCIAL")</f>
        <v>ENSINO MEDIO PARCIAL</v>
      </c>
      <c r="I328" s="118">
        <f ca="1">IFERROR(__xludf.DUMMYFUNCTION("""COMPUTED_VALUE"""),1008)</f>
        <v>1008</v>
      </c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19.5" customHeight="1">
      <c r="A329" s="114" t="str">
        <f ca="1">IFERROR(__xludf.DUMMYFUNCTION("""COMPUTED_VALUE"""),"Dianópolis")</f>
        <v>Dianópolis</v>
      </c>
      <c r="B329" s="114" t="str">
        <f ca="1">IFERROR(__xludf.DUMMYFUNCTION("""COMPUTED_VALUE"""),"Almas")</f>
        <v>Almas</v>
      </c>
      <c r="C329" s="115" t="str">
        <f ca="1">IFERROR(__xludf.DUMMYFUNCTION("""COMPUTED_VALUE"""),"A.A. COL. E.II GRAU DR.ABNER A.PACINI")</f>
        <v>A.A. COL. E.II GRAU DR.ABNER A.PACINI</v>
      </c>
      <c r="D329" s="116" t="str">
        <f ca="1">IFERROR(__xludf.DUMMYFUNCTION("""COMPUTED_VALUE"""),"01197160000135")</f>
        <v>01197160000135</v>
      </c>
      <c r="E329" s="116" t="str">
        <f ca="1">IFERROR(__xludf.DUMMYFUNCTION("""COMPUTED_VALUE"""),"001")</f>
        <v>001</v>
      </c>
      <c r="F329" s="116" t="str">
        <f ca="1">IFERROR(__xludf.DUMMYFUNCTION("""COMPUTED_VALUE"""),"1307")</f>
        <v>1307</v>
      </c>
      <c r="G329" s="117" t="str">
        <f ca="1">IFERROR(__xludf.DUMMYFUNCTION("""COMPUTED_VALUE"""),"0107700")</f>
        <v>0107700</v>
      </c>
      <c r="H329" s="115" t="str">
        <f ca="1">IFERROR(__xludf.DUMMYFUNCTION("""COMPUTED_VALUE"""),"EJA")</f>
        <v>EJA</v>
      </c>
      <c r="I329" s="118">
        <f ca="1">IFERROR(__xludf.DUMMYFUNCTION("""COMPUTED_VALUE"""),140.8)</f>
        <v>140.80000000000001</v>
      </c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19.5" customHeight="1">
      <c r="A330" s="114" t="str">
        <f ca="1">IFERROR(__xludf.DUMMYFUNCTION("""COMPUTED_VALUE"""),"Dianópolis")</f>
        <v>Dianópolis</v>
      </c>
      <c r="B330" s="114" t="str">
        <f ca="1">IFERROR(__xludf.DUMMYFUNCTION("""COMPUTED_VALUE"""),"Almas")</f>
        <v>Almas</v>
      </c>
      <c r="C330" s="115" t="str">
        <f ca="1">IFERROR(__xludf.DUMMYFUNCTION("""COMPUTED_VALUE"""),"ASSOC.MES.P.EDUC.FUNC.DO COL.AGROP.ALMAS")</f>
        <v>ASSOC.MES.P.EDUC.FUNC.DO COL.AGROP.ALMAS</v>
      </c>
      <c r="D330" s="116" t="str">
        <f ca="1">IFERROR(__xludf.DUMMYFUNCTION("""COMPUTED_VALUE"""),"03751406000102")</f>
        <v>03751406000102</v>
      </c>
      <c r="E330" s="116" t="str">
        <f ca="1">IFERROR(__xludf.DUMMYFUNCTION("""COMPUTED_VALUE"""),"001")</f>
        <v>001</v>
      </c>
      <c r="F330" s="116" t="str">
        <f ca="1">IFERROR(__xludf.DUMMYFUNCTION("""COMPUTED_VALUE"""),"1307")</f>
        <v>1307</v>
      </c>
      <c r="G330" s="117" t="str">
        <f ca="1">IFERROR(__xludf.DUMMYFUNCTION("""COMPUTED_VALUE"""),"115312")</f>
        <v>115312</v>
      </c>
      <c r="H330" s="115" t="str">
        <f ca="1">IFERROR(__xludf.DUMMYFUNCTION("""COMPUTED_VALUE"""),"ENS FUND INTEGRAL")</f>
        <v>ENS FUND INTEGRAL</v>
      </c>
      <c r="I330" s="118">
        <f ca="1">IFERROR(__xludf.DUMMYFUNCTION("""COMPUTED_VALUE"""),727.599999999999)</f>
        <v>727.599999999999</v>
      </c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19.5" customHeight="1">
      <c r="A331" s="114" t="str">
        <f ca="1">IFERROR(__xludf.DUMMYFUNCTION("""COMPUTED_VALUE"""),"Dianópolis")</f>
        <v>Dianópolis</v>
      </c>
      <c r="B331" s="114" t="str">
        <f ca="1">IFERROR(__xludf.DUMMYFUNCTION("""COMPUTED_VALUE"""),"Almas")</f>
        <v>Almas</v>
      </c>
      <c r="C331" s="115" t="str">
        <f ca="1">IFERROR(__xludf.DUMMYFUNCTION("""COMPUTED_VALUE"""),"ASSOC.MES.P.EDUC.FUNC.DO COL.AGROP.ALMAS")</f>
        <v>ASSOC.MES.P.EDUC.FUNC.DO COL.AGROP.ALMAS</v>
      </c>
      <c r="D331" s="116" t="str">
        <f ca="1">IFERROR(__xludf.DUMMYFUNCTION("""COMPUTED_VALUE"""),"03751406000102")</f>
        <v>03751406000102</v>
      </c>
      <c r="E331" s="116" t="str">
        <f ca="1">IFERROR(__xludf.DUMMYFUNCTION("""COMPUTED_VALUE"""),"001")</f>
        <v>001</v>
      </c>
      <c r="F331" s="116" t="str">
        <f ca="1">IFERROR(__xludf.DUMMYFUNCTION("""COMPUTED_VALUE"""),"1307")</f>
        <v>1307</v>
      </c>
      <c r="G331" s="117" t="str">
        <f ca="1">IFERROR(__xludf.DUMMYFUNCTION("""COMPUTED_VALUE"""),"115312")</f>
        <v>115312</v>
      </c>
      <c r="H331" s="115" t="str">
        <f ca="1">IFERROR(__xludf.DUMMYFUNCTION("""COMPUTED_VALUE"""),"ENSINO MEDIO PARCIAL")</f>
        <v>ENSINO MEDIO PARCIAL</v>
      </c>
      <c r="I331" s="118">
        <f ca="1">IFERROR(__xludf.DUMMYFUNCTION("""COMPUTED_VALUE"""),324)</f>
        <v>324</v>
      </c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19.5" customHeight="1">
      <c r="A332" s="114" t="str">
        <f ca="1">IFERROR(__xludf.DUMMYFUNCTION("""COMPUTED_VALUE"""),"Dianópolis")</f>
        <v>Dianópolis</v>
      </c>
      <c r="B332" s="114" t="str">
        <f ca="1">IFERROR(__xludf.DUMMYFUNCTION("""COMPUTED_VALUE"""),"Almas")</f>
        <v>Almas</v>
      </c>
      <c r="C332" s="115" t="str">
        <f ca="1">IFERROR(__xludf.DUMMYFUNCTION("""COMPUTED_VALUE"""),"ASSOC.MES.P.EDUC.FUNC.DO COL.AGROP.ALMAS")</f>
        <v>ASSOC.MES.P.EDUC.FUNC.DO COL.AGROP.ALMAS</v>
      </c>
      <c r="D332" s="116" t="str">
        <f ca="1">IFERROR(__xludf.DUMMYFUNCTION("""COMPUTED_VALUE"""),"03751406000102")</f>
        <v>03751406000102</v>
      </c>
      <c r="E332" s="116" t="str">
        <f ca="1">IFERROR(__xludf.DUMMYFUNCTION("""COMPUTED_VALUE"""),"001")</f>
        <v>001</v>
      </c>
      <c r="F332" s="116" t="str">
        <f ca="1">IFERROR(__xludf.DUMMYFUNCTION("""COMPUTED_VALUE"""),"1307")</f>
        <v>1307</v>
      </c>
      <c r="G332" s="117" t="str">
        <f ca="1">IFERROR(__xludf.DUMMYFUNCTION("""COMPUTED_VALUE"""),"115312")</f>
        <v>115312</v>
      </c>
      <c r="H332" s="115" t="str">
        <f ca="1">IFERROR(__xludf.DUMMYFUNCTION("""COMPUTED_VALUE"""),"ENSINO MEDIO INTEGRAL")</f>
        <v>ENSINO MEDIO INTEGRAL</v>
      </c>
      <c r="I332" s="118">
        <f ca="1">IFERROR(__xludf.DUMMYFUNCTION("""COMPUTED_VALUE"""),1540.8)</f>
        <v>1540.8</v>
      </c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19.5" customHeight="1">
      <c r="A333" s="114" t="str">
        <f ca="1">IFERROR(__xludf.DUMMYFUNCTION("""COMPUTED_VALUE"""),"Dianópolis")</f>
        <v>Dianópolis</v>
      </c>
      <c r="B333" s="114" t="str">
        <f ca="1">IFERROR(__xludf.DUMMYFUNCTION("""COMPUTED_VALUE"""),"Conceicao do Tocantins")</f>
        <v>Conceicao do Tocantins</v>
      </c>
      <c r="C333" s="115" t="str">
        <f ca="1">IFERROR(__xludf.DUMMYFUNCTION("""COMPUTED_VALUE"""),"A.A. E. CEL JOSE FRANCISCO DE AZEVEDO")</f>
        <v>A.A. E. CEL JOSE FRANCISCO DE AZEVEDO</v>
      </c>
      <c r="D333" s="116" t="str">
        <f ca="1">IFERROR(__xludf.DUMMYFUNCTION("""COMPUTED_VALUE"""),"01136040000128")</f>
        <v>01136040000128</v>
      </c>
      <c r="E333" s="116" t="str">
        <f ca="1">IFERROR(__xludf.DUMMYFUNCTION("""COMPUTED_VALUE"""),"001")</f>
        <v>001</v>
      </c>
      <c r="F333" s="116" t="str">
        <f ca="1">IFERROR(__xludf.DUMMYFUNCTION("""COMPUTED_VALUE"""),"1307")</f>
        <v>1307</v>
      </c>
      <c r="G333" s="117" t="str">
        <f ca="1">IFERROR(__xludf.DUMMYFUNCTION("""COMPUTED_VALUE"""),"106208")</f>
        <v>106208</v>
      </c>
      <c r="H333" s="115" t="str">
        <f ca="1">IFERROR(__xludf.DUMMYFUNCTION("""COMPUTED_VALUE"""),"ENS FUND PARCIAL")</f>
        <v>ENS FUND PARCIAL</v>
      </c>
      <c r="I333" s="118">
        <f ca="1">IFERROR(__xludf.DUMMYFUNCTION("""COMPUTED_VALUE"""),2030.4)</f>
        <v>2030.4</v>
      </c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19.5" customHeight="1">
      <c r="A334" s="114" t="str">
        <f ca="1">IFERROR(__xludf.DUMMYFUNCTION("""COMPUTED_VALUE"""),"Dianópolis")</f>
        <v>Dianópolis</v>
      </c>
      <c r="B334" s="114" t="str">
        <f ca="1">IFERROR(__xludf.DUMMYFUNCTION("""COMPUTED_VALUE"""),"Conceicao do Tocantins")</f>
        <v>Conceicao do Tocantins</v>
      </c>
      <c r="C334" s="115" t="str">
        <f ca="1">IFERROR(__xludf.DUMMYFUNCTION("""COMPUTED_VALUE"""),"A.A. E. CEL JOSE FRANCISCO DE AZEVEDO")</f>
        <v>A.A. E. CEL JOSE FRANCISCO DE AZEVEDO</v>
      </c>
      <c r="D334" s="116" t="str">
        <f ca="1">IFERROR(__xludf.DUMMYFUNCTION("""COMPUTED_VALUE"""),"01136040000128")</f>
        <v>01136040000128</v>
      </c>
      <c r="E334" s="116" t="str">
        <f ca="1">IFERROR(__xludf.DUMMYFUNCTION("""COMPUTED_VALUE"""),"001")</f>
        <v>001</v>
      </c>
      <c r="F334" s="116" t="str">
        <f ca="1">IFERROR(__xludf.DUMMYFUNCTION("""COMPUTED_VALUE"""),"1307")</f>
        <v>1307</v>
      </c>
      <c r="G334" s="117" t="str">
        <f ca="1">IFERROR(__xludf.DUMMYFUNCTION("""COMPUTED_VALUE"""),"106208")</f>
        <v>106208</v>
      </c>
      <c r="H334" s="115" t="str">
        <f ca="1">IFERROR(__xludf.DUMMYFUNCTION("""COMPUTED_VALUE"""),"AEE")</f>
        <v>AEE</v>
      </c>
      <c r="I334" s="118">
        <f ca="1">IFERROR(__xludf.DUMMYFUNCTION("""COMPUTED_VALUE"""),254.399999999999)</f>
        <v>254.39999999999901</v>
      </c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19.5" customHeight="1">
      <c r="A335" s="114" t="str">
        <f ca="1">IFERROR(__xludf.DUMMYFUNCTION("""COMPUTED_VALUE"""),"Dianópolis")</f>
        <v>Dianópolis</v>
      </c>
      <c r="B335" s="114" t="str">
        <f ca="1">IFERROR(__xludf.DUMMYFUNCTION("""COMPUTED_VALUE"""),"Conceicao do Tocantins")</f>
        <v>Conceicao do Tocantins</v>
      </c>
      <c r="C335" s="115" t="str">
        <f ca="1">IFERROR(__xludf.DUMMYFUNCTION("""COMPUTED_VALUE"""),"A.A. E. CEL JOSE FRANCISCO DE AZEVEDO")</f>
        <v>A.A. E. CEL JOSE FRANCISCO DE AZEVEDO</v>
      </c>
      <c r="D335" s="116" t="str">
        <f ca="1">IFERROR(__xludf.DUMMYFUNCTION("""COMPUTED_VALUE"""),"01136040000128")</f>
        <v>01136040000128</v>
      </c>
      <c r="E335" s="116" t="str">
        <f ca="1">IFERROR(__xludf.DUMMYFUNCTION("""COMPUTED_VALUE"""),"001")</f>
        <v>001</v>
      </c>
      <c r="F335" s="116" t="str">
        <f ca="1">IFERROR(__xludf.DUMMYFUNCTION("""COMPUTED_VALUE"""),"1307")</f>
        <v>1307</v>
      </c>
      <c r="G335" s="117" t="str">
        <f ca="1">IFERROR(__xludf.DUMMYFUNCTION("""COMPUTED_VALUE"""),"106208")</f>
        <v>106208</v>
      </c>
      <c r="H335" s="115" t="str">
        <f ca="1">IFERROR(__xludf.DUMMYFUNCTION("""COMPUTED_VALUE"""),"ENSINO MEDIO PARCIAL")</f>
        <v>ENSINO MEDIO PARCIAL</v>
      </c>
      <c r="I335" s="118">
        <f ca="1">IFERROR(__xludf.DUMMYFUNCTION("""COMPUTED_VALUE"""),1404)</f>
        <v>1404</v>
      </c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19.5" customHeight="1">
      <c r="A336" s="114" t="str">
        <f ca="1">IFERROR(__xludf.DUMMYFUNCTION("""COMPUTED_VALUE"""),"Dianópolis")</f>
        <v>Dianópolis</v>
      </c>
      <c r="B336" s="114" t="str">
        <f ca="1">IFERROR(__xludf.DUMMYFUNCTION("""COMPUTED_VALUE"""),"Dianopolis")</f>
        <v>Dianopolis</v>
      </c>
      <c r="C336" s="115" t="str">
        <f ca="1">IFERROR(__xludf.DUMMYFUNCTION("""COMPUTED_VALUE"""),"A. ESC. COMUN.DA E. EST. ANTONIO POVOA")</f>
        <v>A. ESC. COMUN.DA E. EST. ANTONIO POVOA</v>
      </c>
      <c r="D336" s="116" t="str">
        <f ca="1">IFERROR(__xludf.DUMMYFUNCTION("""COMPUTED_VALUE"""),"00895665000100")</f>
        <v>00895665000100</v>
      </c>
      <c r="E336" s="116" t="str">
        <f ca="1">IFERROR(__xludf.DUMMYFUNCTION("""COMPUTED_VALUE"""),"001")</f>
        <v>001</v>
      </c>
      <c r="F336" s="116" t="str">
        <f ca="1">IFERROR(__xludf.DUMMYFUNCTION("""COMPUTED_VALUE"""),"1307")</f>
        <v>1307</v>
      </c>
      <c r="G336" s="117" t="str">
        <f ca="1">IFERROR(__xludf.DUMMYFUNCTION("""COMPUTED_VALUE"""),"010616X")</f>
        <v>010616X</v>
      </c>
      <c r="H336" s="115" t="str">
        <f ca="1">IFERROR(__xludf.DUMMYFUNCTION("""COMPUTED_VALUE"""),"ENS FUND PARCIAL")</f>
        <v>ENS FUND PARCIAL</v>
      </c>
      <c r="I336" s="118">
        <f ca="1">IFERROR(__xludf.DUMMYFUNCTION("""COMPUTED_VALUE"""),662.4)</f>
        <v>662.4</v>
      </c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19.5" customHeight="1">
      <c r="A337" s="114" t="str">
        <f ca="1">IFERROR(__xludf.DUMMYFUNCTION("""COMPUTED_VALUE"""),"Dianópolis")</f>
        <v>Dianópolis</v>
      </c>
      <c r="B337" s="114" t="str">
        <f ca="1">IFERROR(__xludf.DUMMYFUNCTION("""COMPUTED_VALUE"""),"Dianopolis")</f>
        <v>Dianopolis</v>
      </c>
      <c r="C337" s="115" t="str">
        <f ca="1">IFERROR(__xludf.DUMMYFUNCTION("""COMPUTED_VALUE"""),"A. ESC. COMUN.DA E. EST. ANTONIO POVOA")</f>
        <v>A. ESC. COMUN.DA E. EST. ANTONIO POVOA</v>
      </c>
      <c r="D337" s="116" t="str">
        <f ca="1">IFERROR(__xludf.DUMMYFUNCTION("""COMPUTED_VALUE"""),"00895665000100")</f>
        <v>00895665000100</v>
      </c>
      <c r="E337" s="116" t="str">
        <f ca="1">IFERROR(__xludf.DUMMYFUNCTION("""COMPUTED_VALUE"""),"001")</f>
        <v>001</v>
      </c>
      <c r="F337" s="116" t="str">
        <f ca="1">IFERROR(__xludf.DUMMYFUNCTION("""COMPUTED_VALUE"""),"1307")</f>
        <v>1307</v>
      </c>
      <c r="G337" s="117" t="str">
        <f ca="1">IFERROR(__xludf.DUMMYFUNCTION("""COMPUTED_VALUE"""),"010616X")</f>
        <v>010616X</v>
      </c>
      <c r="H337" s="115" t="str">
        <f ca="1">IFERROR(__xludf.DUMMYFUNCTION("""COMPUTED_VALUE"""),"JOVEM AÇÃO")</f>
        <v>JOVEM AÇÃO</v>
      </c>
      <c r="I337" s="118">
        <f ca="1">IFERROR(__xludf.DUMMYFUNCTION("""COMPUTED_VALUE"""),5720)</f>
        <v>5720</v>
      </c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19.5" customHeight="1">
      <c r="A338" s="114" t="str">
        <f ca="1">IFERROR(__xludf.DUMMYFUNCTION("""COMPUTED_VALUE"""),"Dianópolis")</f>
        <v>Dianópolis</v>
      </c>
      <c r="B338" s="114" t="str">
        <f ca="1">IFERROR(__xludf.DUMMYFUNCTION("""COMPUTED_VALUE"""),"Dianopolis")</f>
        <v>Dianopolis</v>
      </c>
      <c r="C338" s="115" t="str">
        <f ca="1">IFERROR(__xludf.DUMMYFUNCTION("""COMPUTED_VALUE"""),"A.A. ESCOLA ESTADUAL JOCA COSTA")</f>
        <v>A.A. ESCOLA ESTADUAL JOCA COSTA</v>
      </c>
      <c r="D338" s="116" t="str">
        <f ca="1">IFERROR(__xludf.DUMMYFUNCTION("""COMPUTED_VALUE"""),"01138323000109")</f>
        <v>01138323000109</v>
      </c>
      <c r="E338" s="116" t="str">
        <f ca="1">IFERROR(__xludf.DUMMYFUNCTION("""COMPUTED_VALUE"""),"001")</f>
        <v>001</v>
      </c>
      <c r="F338" s="116" t="str">
        <f ca="1">IFERROR(__xludf.DUMMYFUNCTION("""COMPUTED_VALUE"""),"1307")</f>
        <v>1307</v>
      </c>
      <c r="G338" s="117" t="str">
        <f ca="1">IFERROR(__xludf.DUMMYFUNCTION("""COMPUTED_VALUE"""),"107492")</f>
        <v>107492</v>
      </c>
      <c r="H338" s="115" t="str">
        <f ca="1">IFERROR(__xludf.DUMMYFUNCTION("""COMPUTED_VALUE"""),"ENS FUND PARCIAL")</f>
        <v>ENS FUND PARCIAL</v>
      </c>
      <c r="I338" s="118">
        <f ca="1">IFERROR(__xludf.DUMMYFUNCTION("""COMPUTED_VALUE"""),2887.2)</f>
        <v>2887.2</v>
      </c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19.5" customHeight="1">
      <c r="A339" s="114" t="str">
        <f ca="1">IFERROR(__xludf.DUMMYFUNCTION("""COMPUTED_VALUE"""),"Dianópolis")</f>
        <v>Dianópolis</v>
      </c>
      <c r="B339" s="114" t="str">
        <f ca="1">IFERROR(__xludf.DUMMYFUNCTION("""COMPUTED_VALUE"""),"Dianopolis")</f>
        <v>Dianopolis</v>
      </c>
      <c r="C339" s="115" t="str">
        <f ca="1">IFERROR(__xludf.DUMMYFUNCTION("""COMPUTED_VALUE"""),"A.A. ESCOLA ESTADUAL JOCA COSTA")</f>
        <v>A.A. ESCOLA ESTADUAL JOCA COSTA</v>
      </c>
      <c r="D339" s="116" t="str">
        <f ca="1">IFERROR(__xludf.DUMMYFUNCTION("""COMPUTED_VALUE"""),"01138323000109")</f>
        <v>01138323000109</v>
      </c>
      <c r="E339" s="116" t="str">
        <f ca="1">IFERROR(__xludf.DUMMYFUNCTION("""COMPUTED_VALUE"""),"001")</f>
        <v>001</v>
      </c>
      <c r="F339" s="116" t="str">
        <f ca="1">IFERROR(__xludf.DUMMYFUNCTION("""COMPUTED_VALUE"""),"1307")</f>
        <v>1307</v>
      </c>
      <c r="G339" s="117" t="str">
        <f ca="1">IFERROR(__xludf.DUMMYFUNCTION("""COMPUTED_VALUE"""),"107492")</f>
        <v>107492</v>
      </c>
      <c r="H339" s="115" t="str">
        <f ca="1">IFERROR(__xludf.DUMMYFUNCTION("""COMPUTED_VALUE"""),"AEE")</f>
        <v>AEE</v>
      </c>
      <c r="I339" s="118">
        <f ca="1">IFERROR(__xludf.DUMMYFUNCTION("""COMPUTED_VALUE"""),212)</f>
        <v>212</v>
      </c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19.5" customHeight="1">
      <c r="A340" s="114" t="str">
        <f ca="1">IFERROR(__xludf.DUMMYFUNCTION("""COMPUTED_VALUE"""),"Dianópolis")</f>
        <v>Dianópolis</v>
      </c>
      <c r="B340" s="114" t="str">
        <f ca="1">IFERROR(__xludf.DUMMYFUNCTION("""COMPUTED_VALUE"""),"Dianopolis")</f>
        <v>Dianopolis</v>
      </c>
      <c r="C340" s="115" t="str">
        <f ca="1">IFERROR(__xludf.DUMMYFUNCTION("""COMPUTED_VALUE"""),"ASS. APOIO ESC. EST.CEL.ABILIO WOLNEY")</f>
        <v>ASS. APOIO ESC. EST.CEL.ABILIO WOLNEY</v>
      </c>
      <c r="D340" s="116" t="str">
        <f ca="1">IFERROR(__xludf.DUMMYFUNCTION("""COMPUTED_VALUE"""),"01197161000180")</f>
        <v>01197161000180</v>
      </c>
      <c r="E340" s="116" t="str">
        <f ca="1">IFERROR(__xludf.DUMMYFUNCTION("""COMPUTED_VALUE"""),"001")</f>
        <v>001</v>
      </c>
      <c r="F340" s="116" t="str">
        <f ca="1">IFERROR(__xludf.DUMMYFUNCTION("""COMPUTED_VALUE"""),"1307")</f>
        <v>1307</v>
      </c>
      <c r="G340" s="117" t="str">
        <f ca="1">IFERROR(__xludf.DUMMYFUNCTION("""COMPUTED_VALUE"""),"120464")</f>
        <v>120464</v>
      </c>
      <c r="H340" s="115" t="str">
        <f ca="1">IFERROR(__xludf.DUMMYFUNCTION("""COMPUTED_VALUE"""),"ENS FUND PARCIAL")</f>
        <v>ENS FUND PARCIAL</v>
      </c>
      <c r="I340" s="118">
        <f ca="1">IFERROR(__xludf.DUMMYFUNCTION("""COMPUTED_VALUE"""),1713.6)</f>
        <v>1713.6</v>
      </c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19.5" customHeight="1">
      <c r="A341" s="114" t="str">
        <f ca="1">IFERROR(__xludf.DUMMYFUNCTION("""COMPUTED_VALUE"""),"Dianópolis")</f>
        <v>Dianópolis</v>
      </c>
      <c r="B341" s="114" t="str">
        <f ca="1">IFERROR(__xludf.DUMMYFUNCTION("""COMPUTED_VALUE"""),"Dianopolis")</f>
        <v>Dianopolis</v>
      </c>
      <c r="C341" s="115" t="str">
        <f ca="1">IFERROR(__xludf.DUMMYFUNCTION("""COMPUTED_VALUE"""),"ASS. APOIO ESC. EST.CEL.ABILIO WOLNEY")</f>
        <v>ASS. APOIO ESC. EST.CEL.ABILIO WOLNEY</v>
      </c>
      <c r="D341" s="116" t="str">
        <f ca="1">IFERROR(__xludf.DUMMYFUNCTION("""COMPUTED_VALUE"""),"01197161000180")</f>
        <v>01197161000180</v>
      </c>
      <c r="E341" s="116" t="str">
        <f ca="1">IFERROR(__xludf.DUMMYFUNCTION("""COMPUTED_VALUE"""),"001")</f>
        <v>001</v>
      </c>
      <c r="F341" s="116" t="str">
        <f ca="1">IFERROR(__xludf.DUMMYFUNCTION("""COMPUTED_VALUE"""),"1307")</f>
        <v>1307</v>
      </c>
      <c r="G341" s="117" t="str">
        <f ca="1">IFERROR(__xludf.DUMMYFUNCTION("""COMPUTED_VALUE"""),"120464")</f>
        <v>120464</v>
      </c>
      <c r="H341" s="115" t="str">
        <f ca="1">IFERROR(__xludf.DUMMYFUNCTION("""COMPUTED_VALUE"""),"ENSINO MEDIO PARCIAL")</f>
        <v>ENSINO MEDIO PARCIAL</v>
      </c>
      <c r="I341" s="118">
        <f ca="1">IFERROR(__xludf.DUMMYFUNCTION("""COMPUTED_VALUE"""),2404.8)</f>
        <v>2404.8000000000002</v>
      </c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19.5" customHeight="1">
      <c r="A342" s="114" t="str">
        <f ca="1">IFERROR(__xludf.DUMMYFUNCTION("""COMPUTED_VALUE"""),"Dianópolis")</f>
        <v>Dianópolis</v>
      </c>
      <c r="B342" s="114" t="str">
        <f ca="1">IFERROR(__xludf.DUMMYFUNCTION("""COMPUTED_VALUE"""),"Dianopolis")</f>
        <v>Dianopolis</v>
      </c>
      <c r="C342" s="115" t="str">
        <f ca="1">IFERROR(__xludf.DUMMYFUNCTION("""COMPUTED_VALUE"""),"ASS. APOIO ESC. EST.CEL.ABILIO WOLNEY")</f>
        <v>ASS. APOIO ESC. EST.CEL.ABILIO WOLNEY</v>
      </c>
      <c r="D342" s="116" t="str">
        <f ca="1">IFERROR(__xludf.DUMMYFUNCTION("""COMPUTED_VALUE"""),"01197161000180")</f>
        <v>01197161000180</v>
      </c>
      <c r="E342" s="116" t="str">
        <f ca="1">IFERROR(__xludf.DUMMYFUNCTION("""COMPUTED_VALUE"""),"001")</f>
        <v>001</v>
      </c>
      <c r="F342" s="116" t="str">
        <f ca="1">IFERROR(__xludf.DUMMYFUNCTION("""COMPUTED_VALUE"""),"1307")</f>
        <v>1307</v>
      </c>
      <c r="G342" s="117" t="str">
        <f ca="1">IFERROR(__xludf.DUMMYFUNCTION("""COMPUTED_VALUE"""),"120464")</f>
        <v>120464</v>
      </c>
      <c r="H342" s="115" t="str">
        <f ca="1">IFERROR(__xludf.DUMMYFUNCTION("""COMPUTED_VALUE"""),"EJA")</f>
        <v>EJA</v>
      </c>
      <c r="I342" s="118">
        <f ca="1">IFERROR(__xludf.DUMMYFUNCTION("""COMPUTED_VALUE"""),934.4)</f>
        <v>934.4</v>
      </c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19.5" customHeight="1">
      <c r="A343" s="114" t="str">
        <f ca="1">IFERROR(__xludf.DUMMYFUNCTION("""COMPUTED_VALUE"""),"Dianópolis")</f>
        <v>Dianópolis</v>
      </c>
      <c r="B343" s="114" t="str">
        <f ca="1">IFERROR(__xludf.DUMMYFUNCTION("""COMPUTED_VALUE"""),"Dianopolis")</f>
        <v>Dianopolis</v>
      </c>
      <c r="C343" s="115" t="str">
        <f ca="1">IFERROR(__xludf.DUMMYFUNCTION("""COMPUTED_VALUE"""),"A. DE APOIO AO COLEGIO JOAO DE ABREU")</f>
        <v>A. DE APOIO AO COLEGIO JOAO DE ABREU</v>
      </c>
      <c r="D343" s="116" t="str">
        <f ca="1">IFERROR(__xludf.DUMMYFUNCTION("""COMPUTED_VALUE"""),"05059617000104")</f>
        <v>05059617000104</v>
      </c>
      <c r="E343" s="116" t="str">
        <f ca="1">IFERROR(__xludf.DUMMYFUNCTION("""COMPUTED_VALUE"""),"001")</f>
        <v>001</v>
      </c>
      <c r="F343" s="116" t="str">
        <f ca="1">IFERROR(__xludf.DUMMYFUNCTION("""COMPUTED_VALUE"""),"1307")</f>
        <v>1307</v>
      </c>
      <c r="G343" s="117" t="str">
        <f ca="1">IFERROR(__xludf.DUMMYFUNCTION("""COMPUTED_VALUE"""),"127027")</f>
        <v>127027</v>
      </c>
      <c r="H343" s="115" t="str">
        <f ca="1">IFERROR(__xludf.DUMMYFUNCTION("""COMPUTED_VALUE"""),"ENS FUND PARCIAL")</f>
        <v>ENS FUND PARCIAL</v>
      </c>
      <c r="I343" s="118">
        <f ca="1">IFERROR(__xludf.DUMMYFUNCTION("""COMPUTED_VALUE"""),4809.6)</f>
        <v>4809.6000000000004</v>
      </c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19.5" customHeight="1">
      <c r="A344" s="114" t="str">
        <f ca="1">IFERROR(__xludf.DUMMYFUNCTION("""COMPUTED_VALUE"""),"Dianópolis")</f>
        <v>Dianópolis</v>
      </c>
      <c r="B344" s="114" t="str">
        <f ca="1">IFERROR(__xludf.DUMMYFUNCTION("""COMPUTED_VALUE"""),"Dianopolis")</f>
        <v>Dianopolis</v>
      </c>
      <c r="C344" s="115" t="str">
        <f ca="1">IFERROR(__xludf.DUMMYFUNCTION("""COMPUTED_VALUE"""),"A. DE APOIO AO COLEGIO JOAO DE ABREU")</f>
        <v>A. DE APOIO AO COLEGIO JOAO DE ABREU</v>
      </c>
      <c r="D344" s="116" t="str">
        <f ca="1">IFERROR(__xludf.DUMMYFUNCTION("""COMPUTED_VALUE"""),"05059617000104")</f>
        <v>05059617000104</v>
      </c>
      <c r="E344" s="116" t="str">
        <f ca="1">IFERROR(__xludf.DUMMYFUNCTION("""COMPUTED_VALUE"""),"001")</f>
        <v>001</v>
      </c>
      <c r="F344" s="116" t="str">
        <f ca="1">IFERROR(__xludf.DUMMYFUNCTION("""COMPUTED_VALUE"""),"1307")</f>
        <v>1307</v>
      </c>
      <c r="G344" s="117" t="str">
        <f ca="1">IFERROR(__xludf.DUMMYFUNCTION("""COMPUTED_VALUE"""),"127027")</f>
        <v>127027</v>
      </c>
      <c r="H344" s="115" t="str">
        <f ca="1">IFERROR(__xludf.DUMMYFUNCTION("""COMPUTED_VALUE"""),"AEE")</f>
        <v>AEE</v>
      </c>
      <c r="I344" s="118">
        <f ca="1">IFERROR(__xludf.DUMMYFUNCTION("""COMPUTED_VALUE"""),233.2)</f>
        <v>233.2</v>
      </c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19.5" customHeight="1">
      <c r="A345" s="114" t="str">
        <f ca="1">IFERROR(__xludf.DUMMYFUNCTION("""COMPUTED_VALUE"""),"Dianópolis")</f>
        <v>Dianópolis</v>
      </c>
      <c r="B345" s="114" t="str">
        <f ca="1">IFERROR(__xludf.DUMMYFUNCTION("""COMPUTED_VALUE"""),"Dianopolis")</f>
        <v>Dianopolis</v>
      </c>
      <c r="C345" s="115" t="str">
        <f ca="1">IFERROR(__xludf.DUMMYFUNCTION("""COMPUTED_VALUE"""),"A. DE APOIO AO COLEGIO JOAO DE ABREU")</f>
        <v>A. DE APOIO AO COLEGIO JOAO DE ABREU</v>
      </c>
      <c r="D345" s="116" t="str">
        <f ca="1">IFERROR(__xludf.DUMMYFUNCTION("""COMPUTED_VALUE"""),"05059617000104")</f>
        <v>05059617000104</v>
      </c>
      <c r="E345" s="116" t="str">
        <f ca="1">IFERROR(__xludf.DUMMYFUNCTION("""COMPUTED_VALUE"""),"001")</f>
        <v>001</v>
      </c>
      <c r="F345" s="116" t="str">
        <f ca="1">IFERROR(__xludf.DUMMYFUNCTION("""COMPUTED_VALUE"""),"1307")</f>
        <v>1307</v>
      </c>
      <c r="G345" s="117" t="str">
        <f ca="1">IFERROR(__xludf.DUMMYFUNCTION("""COMPUTED_VALUE"""),"127027")</f>
        <v>127027</v>
      </c>
      <c r="H345" s="115" t="str">
        <f ca="1">IFERROR(__xludf.DUMMYFUNCTION("""COMPUTED_VALUE"""),"ENSINO MEDIO PARCIAL")</f>
        <v>ENSINO MEDIO PARCIAL</v>
      </c>
      <c r="I345" s="118">
        <f ca="1">IFERROR(__xludf.DUMMYFUNCTION("""COMPUTED_VALUE"""),2440.8)</f>
        <v>2440.8000000000002</v>
      </c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19.5" customHeight="1">
      <c r="A346" s="114" t="str">
        <f ca="1">IFERROR(__xludf.DUMMYFUNCTION("""COMPUTED_VALUE"""),"Dianópolis")</f>
        <v>Dianópolis</v>
      </c>
      <c r="B346" s="114" t="str">
        <f ca="1">IFERROR(__xludf.DUMMYFUNCTION("""COMPUTED_VALUE"""),"Dianopolis")</f>
        <v>Dianopolis</v>
      </c>
      <c r="C346" s="115" t="str">
        <f ca="1">IFERROR(__xludf.DUMMYFUNCTION("""COMPUTED_VALUE"""),"ASSOC. DE APOIO A ESCOLA COOPERATIVA CHAPADÃO/DIANÓPOLIS")</f>
        <v>ASSOC. DE APOIO A ESCOLA COOPERATIVA CHAPADÃO/DIANÓPOLIS</v>
      </c>
      <c r="D346" s="116" t="str">
        <f ca="1">IFERROR(__xludf.DUMMYFUNCTION("""COMPUTED_VALUE"""),"07056712000171")</f>
        <v>07056712000171</v>
      </c>
      <c r="E346" s="116" t="str">
        <f ca="1">IFERROR(__xludf.DUMMYFUNCTION("""COMPUTED_VALUE"""),"001")</f>
        <v>001</v>
      </c>
      <c r="F346" s="116" t="str">
        <f ca="1">IFERROR(__xludf.DUMMYFUNCTION("""COMPUTED_VALUE"""),"1307")</f>
        <v>1307</v>
      </c>
      <c r="G346" s="117" t="str">
        <f ca="1">IFERROR(__xludf.DUMMYFUNCTION("""COMPUTED_VALUE"""),"15704X")</f>
        <v>15704X</v>
      </c>
      <c r="H346" s="115" t="str">
        <f ca="1">IFERROR(__xludf.DUMMYFUNCTION("""COMPUTED_VALUE"""),"ENS FUND PARCIAL")</f>
        <v>ENS FUND PARCIAL</v>
      </c>
      <c r="I346" s="118">
        <f ca="1">IFERROR(__xludf.DUMMYFUNCTION("""COMPUTED_VALUE"""),986.4)</f>
        <v>986.4</v>
      </c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19.5" customHeight="1">
      <c r="A347" s="114" t="str">
        <f ca="1">IFERROR(__xludf.DUMMYFUNCTION("""COMPUTED_VALUE"""),"Dianópolis")</f>
        <v>Dianópolis</v>
      </c>
      <c r="B347" s="114" t="str">
        <f ca="1">IFERROR(__xludf.DUMMYFUNCTION("""COMPUTED_VALUE"""),"Dianopolis")</f>
        <v>Dianopolis</v>
      </c>
      <c r="C347" s="115" t="str">
        <f ca="1">IFERROR(__xludf.DUMMYFUNCTION("""COMPUTED_VALUE"""),"ASSOC. DE APOIO A ESCOLA COOPERATIVA CHAPADÃO/DIANÓPOLIS")</f>
        <v>ASSOC. DE APOIO A ESCOLA COOPERATIVA CHAPADÃO/DIANÓPOLIS</v>
      </c>
      <c r="D347" s="116" t="str">
        <f ca="1">IFERROR(__xludf.DUMMYFUNCTION("""COMPUTED_VALUE"""),"07056712000171")</f>
        <v>07056712000171</v>
      </c>
      <c r="E347" s="116" t="str">
        <f ca="1">IFERROR(__xludf.DUMMYFUNCTION("""COMPUTED_VALUE"""),"001")</f>
        <v>001</v>
      </c>
      <c r="F347" s="116" t="str">
        <f ca="1">IFERROR(__xludf.DUMMYFUNCTION("""COMPUTED_VALUE"""),"1307")</f>
        <v>1307</v>
      </c>
      <c r="G347" s="117" t="str">
        <f ca="1">IFERROR(__xludf.DUMMYFUNCTION("""COMPUTED_VALUE"""),"15704X")</f>
        <v>15704X</v>
      </c>
      <c r="H347" s="115" t="str">
        <f ca="1">IFERROR(__xludf.DUMMYFUNCTION("""COMPUTED_VALUE"""),"ENSINO MEDIO PARCIAL")</f>
        <v>ENSINO MEDIO PARCIAL</v>
      </c>
      <c r="I347" s="118">
        <f ca="1">IFERROR(__xludf.DUMMYFUNCTION("""COMPUTED_VALUE"""),187.2)</f>
        <v>187.2</v>
      </c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19.5" customHeight="1">
      <c r="A348" s="114" t="str">
        <f ca="1">IFERROR(__xludf.DUMMYFUNCTION("""COMPUTED_VALUE"""),"Dianópolis")</f>
        <v>Dianópolis</v>
      </c>
      <c r="B348" s="114" t="str">
        <f ca="1">IFERROR(__xludf.DUMMYFUNCTION("""COMPUTED_VALUE"""),"Dianopolis")</f>
        <v>Dianopolis</v>
      </c>
      <c r="C348" s="115" t="str">
        <f ca="1">IFERROR(__xludf.DUMMYFUNCTION("""COMPUTED_VALUE"""),"ESCOLA ESPECIAL COLIBRI")</f>
        <v>ESCOLA ESPECIAL COLIBRI</v>
      </c>
      <c r="D348" s="116" t="str">
        <f ca="1">IFERROR(__xludf.DUMMYFUNCTION("""COMPUTED_VALUE"""),"15413383000105")</f>
        <v>15413383000105</v>
      </c>
      <c r="E348" s="116" t="str">
        <f ca="1">IFERROR(__xludf.DUMMYFUNCTION("""COMPUTED_VALUE"""),"001")</f>
        <v>001</v>
      </c>
      <c r="F348" s="116" t="str">
        <f ca="1">IFERROR(__xludf.DUMMYFUNCTION("""COMPUTED_VALUE"""),"1307")</f>
        <v>1307</v>
      </c>
      <c r="G348" s="117" t="str">
        <f ca="1">IFERROR(__xludf.DUMMYFUNCTION("""COMPUTED_VALUE"""),"312967")</f>
        <v>312967</v>
      </c>
      <c r="H348" s="115" t="str">
        <f ca="1">IFERROR(__xludf.DUMMYFUNCTION("""COMPUTED_VALUE"""),"ENS FUND PARCIAL")</f>
        <v>ENS FUND PARCIAL</v>
      </c>
      <c r="I348" s="118">
        <f ca="1">IFERROR(__xludf.DUMMYFUNCTION("""COMPUTED_VALUE"""),136.8)</f>
        <v>136.80000000000001</v>
      </c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19.5" customHeight="1">
      <c r="A349" s="114" t="str">
        <f ca="1">IFERROR(__xludf.DUMMYFUNCTION("""COMPUTED_VALUE"""),"Dianópolis")</f>
        <v>Dianópolis</v>
      </c>
      <c r="B349" s="114" t="str">
        <f ca="1">IFERROR(__xludf.DUMMYFUNCTION("""COMPUTED_VALUE"""),"Dianopolis")</f>
        <v>Dianopolis</v>
      </c>
      <c r="C349" s="115" t="str">
        <f ca="1">IFERROR(__xludf.DUMMYFUNCTION("""COMPUTED_VALUE"""),"ESCOLA ESPECIAL COLIBRI")</f>
        <v>ESCOLA ESPECIAL COLIBRI</v>
      </c>
      <c r="D349" s="116" t="str">
        <f ca="1">IFERROR(__xludf.DUMMYFUNCTION("""COMPUTED_VALUE"""),"15413383000105")</f>
        <v>15413383000105</v>
      </c>
      <c r="E349" s="116" t="str">
        <f ca="1">IFERROR(__xludf.DUMMYFUNCTION("""COMPUTED_VALUE"""),"001")</f>
        <v>001</v>
      </c>
      <c r="F349" s="116" t="str">
        <f ca="1">IFERROR(__xludf.DUMMYFUNCTION("""COMPUTED_VALUE"""),"1307")</f>
        <v>1307</v>
      </c>
      <c r="G349" s="117" t="str">
        <f ca="1">IFERROR(__xludf.DUMMYFUNCTION("""COMPUTED_VALUE"""),"312967")</f>
        <v>312967</v>
      </c>
      <c r="H349" s="115" t="str">
        <f ca="1">IFERROR(__xludf.DUMMYFUNCTION("""COMPUTED_VALUE"""),"EJA")</f>
        <v>EJA</v>
      </c>
      <c r="I349" s="118">
        <f ca="1">IFERROR(__xludf.DUMMYFUNCTION("""COMPUTED_VALUE"""),345.6)</f>
        <v>345.6</v>
      </c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19.5" customHeight="1">
      <c r="A350" s="114" t="str">
        <f ca="1">IFERROR(__xludf.DUMMYFUNCTION("""COMPUTED_VALUE"""),"Dianópolis")</f>
        <v>Dianópolis</v>
      </c>
      <c r="B350" s="114" t="str">
        <f ca="1">IFERROR(__xludf.DUMMYFUNCTION("""COMPUTED_VALUE"""),"Novo Jardim")</f>
        <v>Novo Jardim</v>
      </c>
      <c r="C350" s="115" t="str">
        <f ca="1">IFERROR(__xludf.DUMMYFUNCTION("""COMPUTED_VALUE"""),"ASS. DE AP. DA ESCOLA ESTADUAL JARDIM")</f>
        <v>ASS. DE AP. DA ESCOLA ESTADUAL JARDIM</v>
      </c>
      <c r="D350" s="116" t="str">
        <f ca="1">IFERROR(__xludf.DUMMYFUNCTION("""COMPUTED_VALUE"""),"01408711000162")</f>
        <v>01408711000162</v>
      </c>
      <c r="E350" s="116" t="str">
        <f ca="1">IFERROR(__xludf.DUMMYFUNCTION("""COMPUTED_VALUE"""),"001")</f>
        <v>001</v>
      </c>
      <c r="F350" s="116" t="str">
        <f ca="1">IFERROR(__xludf.DUMMYFUNCTION("""COMPUTED_VALUE"""),"1307")</f>
        <v>1307</v>
      </c>
      <c r="G350" s="117" t="str">
        <f ca="1">IFERROR(__xludf.DUMMYFUNCTION("""COMPUTED_VALUE"""),"106453")</f>
        <v>106453</v>
      </c>
      <c r="H350" s="115" t="str">
        <f ca="1">IFERROR(__xludf.DUMMYFUNCTION("""COMPUTED_VALUE"""),"ENS FUND PARCIAL")</f>
        <v>ENS FUND PARCIAL</v>
      </c>
      <c r="I350" s="118">
        <f ca="1">IFERROR(__xludf.DUMMYFUNCTION("""COMPUTED_VALUE"""),1540.8)</f>
        <v>1540.8</v>
      </c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19.5" customHeight="1">
      <c r="A351" s="114" t="str">
        <f ca="1">IFERROR(__xludf.DUMMYFUNCTION("""COMPUTED_VALUE"""),"Dianópolis")</f>
        <v>Dianópolis</v>
      </c>
      <c r="B351" s="114" t="str">
        <f ca="1">IFERROR(__xludf.DUMMYFUNCTION("""COMPUTED_VALUE"""),"Novo Jardim")</f>
        <v>Novo Jardim</v>
      </c>
      <c r="C351" s="115" t="str">
        <f ca="1">IFERROR(__xludf.DUMMYFUNCTION("""COMPUTED_VALUE"""),"ASS. DE AP. DA ESCOLA ESTADUAL JARDIM")</f>
        <v>ASS. DE AP. DA ESCOLA ESTADUAL JARDIM</v>
      </c>
      <c r="D351" s="116" t="str">
        <f ca="1">IFERROR(__xludf.DUMMYFUNCTION("""COMPUTED_VALUE"""),"01408711000162")</f>
        <v>01408711000162</v>
      </c>
      <c r="E351" s="116" t="str">
        <f ca="1">IFERROR(__xludf.DUMMYFUNCTION("""COMPUTED_VALUE"""),"001")</f>
        <v>001</v>
      </c>
      <c r="F351" s="116" t="str">
        <f ca="1">IFERROR(__xludf.DUMMYFUNCTION("""COMPUTED_VALUE"""),"1307")</f>
        <v>1307</v>
      </c>
      <c r="G351" s="117" t="str">
        <f ca="1">IFERROR(__xludf.DUMMYFUNCTION("""COMPUTED_VALUE"""),"106453")</f>
        <v>106453</v>
      </c>
      <c r="H351" s="115" t="str">
        <f ca="1">IFERROR(__xludf.DUMMYFUNCTION("""COMPUTED_VALUE"""),"ENSINO MEDIO PARCIAL")</f>
        <v>ENSINO MEDIO PARCIAL</v>
      </c>
      <c r="I351" s="118">
        <f ca="1">IFERROR(__xludf.DUMMYFUNCTION("""COMPUTED_VALUE"""),619.2)</f>
        <v>619.20000000000005</v>
      </c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19.5" customHeight="1">
      <c r="A352" s="114" t="str">
        <f ca="1">IFERROR(__xludf.DUMMYFUNCTION("""COMPUTED_VALUE"""),"Dianópolis")</f>
        <v>Dianópolis</v>
      </c>
      <c r="B352" s="114" t="str">
        <f ca="1">IFERROR(__xludf.DUMMYFUNCTION("""COMPUTED_VALUE"""),"Ponte Alta do Bom Jesus")</f>
        <v>Ponte Alta do Bom Jesus</v>
      </c>
      <c r="C352" s="115" t="str">
        <f ca="1">IFERROR(__xludf.DUMMYFUNCTION("""COMPUTED_VALUE"""),"A.A. E. ESC. EST. BOA VISTA DE BELEM")</f>
        <v>A.A. E. ESC. EST. BOA VISTA DE BELEM</v>
      </c>
      <c r="D352" s="116" t="str">
        <f ca="1">IFERROR(__xludf.DUMMYFUNCTION("""COMPUTED_VALUE"""),"01136045000150")</f>
        <v>01136045000150</v>
      </c>
      <c r="E352" s="116" t="str">
        <f ca="1">IFERROR(__xludf.DUMMYFUNCTION("""COMPUTED_VALUE"""),"001")</f>
        <v>001</v>
      </c>
      <c r="F352" s="116" t="str">
        <f ca="1">IFERROR(__xludf.DUMMYFUNCTION("""COMPUTED_VALUE"""),"1307")</f>
        <v>1307</v>
      </c>
      <c r="G352" s="117" t="str">
        <f ca="1">IFERROR(__xludf.DUMMYFUNCTION("""COMPUTED_VALUE"""),"010762X")</f>
        <v>010762X</v>
      </c>
      <c r="H352" s="115" t="str">
        <f ca="1">IFERROR(__xludf.DUMMYFUNCTION("""COMPUTED_VALUE"""),"ENS FUND PARCIAL")</f>
        <v>ENS FUND PARCIAL</v>
      </c>
      <c r="I352" s="118">
        <f ca="1">IFERROR(__xludf.DUMMYFUNCTION("""COMPUTED_VALUE"""),640.8)</f>
        <v>640.79999999999995</v>
      </c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19.5" customHeight="1">
      <c r="A353" s="114" t="str">
        <f ca="1">IFERROR(__xludf.DUMMYFUNCTION("""COMPUTED_VALUE"""),"Dianópolis")</f>
        <v>Dianópolis</v>
      </c>
      <c r="B353" s="114" t="str">
        <f ca="1">IFERROR(__xludf.DUMMYFUNCTION("""COMPUTED_VALUE"""),"Ponte Alta do Bom Jesus")</f>
        <v>Ponte Alta do Bom Jesus</v>
      </c>
      <c r="C353" s="115" t="str">
        <f ca="1">IFERROR(__xludf.DUMMYFUNCTION("""COMPUTED_VALUE"""),"A.A. E. ESC. EST. BOA VISTA DE BELEM")</f>
        <v>A.A. E. ESC. EST. BOA VISTA DE BELEM</v>
      </c>
      <c r="D353" s="116" t="str">
        <f ca="1">IFERROR(__xludf.DUMMYFUNCTION("""COMPUTED_VALUE"""),"01136045000150")</f>
        <v>01136045000150</v>
      </c>
      <c r="E353" s="116" t="str">
        <f ca="1">IFERROR(__xludf.DUMMYFUNCTION("""COMPUTED_VALUE"""),"001")</f>
        <v>001</v>
      </c>
      <c r="F353" s="116" t="str">
        <f ca="1">IFERROR(__xludf.DUMMYFUNCTION("""COMPUTED_VALUE"""),"1307")</f>
        <v>1307</v>
      </c>
      <c r="G353" s="117" t="str">
        <f ca="1">IFERROR(__xludf.DUMMYFUNCTION("""COMPUTED_VALUE"""),"010762X")</f>
        <v>010762X</v>
      </c>
      <c r="H353" s="115" t="str">
        <f ca="1">IFERROR(__xludf.DUMMYFUNCTION("""COMPUTED_VALUE"""),"ENSINO MEDIO PARCIAL")</f>
        <v>ENSINO MEDIO PARCIAL</v>
      </c>
      <c r="I353" s="118">
        <f ca="1">IFERROR(__xludf.DUMMYFUNCTION("""COMPUTED_VALUE"""),129.6)</f>
        <v>129.6</v>
      </c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19.5" customHeight="1">
      <c r="A354" s="114" t="str">
        <f ca="1">IFERROR(__xludf.DUMMYFUNCTION("""COMPUTED_VALUE"""),"Dianópolis")</f>
        <v>Dianópolis</v>
      </c>
      <c r="B354" s="114" t="str">
        <f ca="1">IFERROR(__xludf.DUMMYFUNCTION("""COMPUTED_VALUE"""),"Ponte Alta do Bom Jesus")</f>
        <v>Ponte Alta do Bom Jesus</v>
      </c>
      <c r="C354" s="115" t="str">
        <f ca="1">IFERROR(__xludf.DUMMYFUNCTION("""COMPUTED_VALUE"""),"A.A. ESC. EST. D.ALZIRA F.DE QUEIROZ")</f>
        <v>A.A. ESC. EST. D.ALZIRA F.DE QUEIROZ</v>
      </c>
      <c r="D354" s="116" t="str">
        <f ca="1">IFERROR(__xludf.DUMMYFUNCTION("""COMPUTED_VALUE"""),"01184380000124")</f>
        <v>01184380000124</v>
      </c>
      <c r="E354" s="116" t="str">
        <f ca="1">IFERROR(__xludf.DUMMYFUNCTION("""COMPUTED_VALUE"""),"001")</f>
        <v>001</v>
      </c>
      <c r="F354" s="116" t="str">
        <f ca="1">IFERROR(__xludf.DUMMYFUNCTION("""COMPUTED_VALUE"""),"2704")</f>
        <v>2704</v>
      </c>
      <c r="G354" s="117" t="str">
        <f ca="1">IFERROR(__xludf.DUMMYFUNCTION("""COMPUTED_VALUE"""),"102571")</f>
        <v>102571</v>
      </c>
      <c r="H354" s="115" t="str">
        <f ca="1">IFERROR(__xludf.DUMMYFUNCTION("""COMPUTED_VALUE"""),"ENS FUND PARCIAL")</f>
        <v>ENS FUND PARCIAL</v>
      </c>
      <c r="I354" s="118">
        <f ca="1">IFERROR(__xludf.DUMMYFUNCTION("""COMPUTED_VALUE"""),1324.8)</f>
        <v>1324.8</v>
      </c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19.5" customHeight="1">
      <c r="A355" s="114" t="str">
        <f ca="1">IFERROR(__xludf.DUMMYFUNCTION("""COMPUTED_VALUE"""),"Dianópolis")</f>
        <v>Dianópolis</v>
      </c>
      <c r="B355" s="114" t="str">
        <f ca="1">IFERROR(__xludf.DUMMYFUNCTION("""COMPUTED_VALUE"""),"Ponte Alta do Bom Jesus")</f>
        <v>Ponte Alta do Bom Jesus</v>
      </c>
      <c r="C355" s="115" t="str">
        <f ca="1">IFERROR(__xludf.DUMMYFUNCTION("""COMPUTED_VALUE"""),"A.A. ESC. EST. D.ALZIRA F.DE QUEIROZ")</f>
        <v>A.A. ESC. EST. D.ALZIRA F.DE QUEIROZ</v>
      </c>
      <c r="D355" s="116" t="str">
        <f ca="1">IFERROR(__xludf.DUMMYFUNCTION("""COMPUTED_VALUE"""),"01184380000124")</f>
        <v>01184380000124</v>
      </c>
      <c r="E355" s="116" t="str">
        <f ca="1">IFERROR(__xludf.DUMMYFUNCTION("""COMPUTED_VALUE"""),"001")</f>
        <v>001</v>
      </c>
      <c r="F355" s="116" t="str">
        <f ca="1">IFERROR(__xludf.DUMMYFUNCTION("""COMPUTED_VALUE"""),"2704")</f>
        <v>2704</v>
      </c>
      <c r="G355" s="117" t="str">
        <f ca="1">IFERROR(__xludf.DUMMYFUNCTION("""COMPUTED_VALUE"""),"102571")</f>
        <v>102571</v>
      </c>
      <c r="H355" s="115" t="str">
        <f ca="1">IFERROR(__xludf.DUMMYFUNCTION("""COMPUTED_VALUE"""),"AEE")</f>
        <v>AEE</v>
      </c>
      <c r="I355" s="118">
        <f ca="1">IFERROR(__xludf.DUMMYFUNCTION("""COMPUTED_VALUE"""),243.799999999999)</f>
        <v>243.79999999999899</v>
      </c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19.5" customHeight="1">
      <c r="A356" s="114" t="str">
        <f ca="1">IFERROR(__xludf.DUMMYFUNCTION("""COMPUTED_VALUE"""),"Dianópolis")</f>
        <v>Dianópolis</v>
      </c>
      <c r="B356" s="114" t="str">
        <f ca="1">IFERROR(__xludf.DUMMYFUNCTION("""COMPUTED_VALUE"""),"Ponte Alta do Bom Jesus")</f>
        <v>Ponte Alta do Bom Jesus</v>
      </c>
      <c r="C356" s="115" t="str">
        <f ca="1">IFERROR(__xludf.DUMMYFUNCTION("""COMPUTED_VALUE"""),"A.A. ESC. E. ANTONIO CARLOS DE FRANCA")</f>
        <v>A.A. ESC. E. ANTONIO CARLOS DE FRANCA</v>
      </c>
      <c r="D356" s="116" t="str">
        <f ca="1">IFERROR(__xludf.DUMMYFUNCTION("""COMPUTED_VALUE"""),"01223633000121")</f>
        <v>01223633000121</v>
      </c>
      <c r="E356" s="116" t="str">
        <f ca="1">IFERROR(__xludf.DUMMYFUNCTION("""COMPUTED_VALUE"""),"001")</f>
        <v>001</v>
      </c>
      <c r="F356" s="116" t="str">
        <f ca="1">IFERROR(__xludf.DUMMYFUNCTION("""COMPUTED_VALUE"""),"2704")</f>
        <v>2704</v>
      </c>
      <c r="G356" s="117" t="str">
        <f ca="1">IFERROR(__xludf.DUMMYFUNCTION("""COMPUTED_VALUE"""),"102733")</f>
        <v>102733</v>
      </c>
      <c r="H356" s="115" t="str">
        <f ca="1">IFERROR(__xludf.DUMMYFUNCTION("""COMPUTED_VALUE"""),"ENS FUND PARCIAL")</f>
        <v>ENS FUND PARCIAL</v>
      </c>
      <c r="I356" s="118">
        <f ca="1">IFERROR(__xludf.DUMMYFUNCTION("""COMPUTED_VALUE"""),1339.2)</f>
        <v>1339.2</v>
      </c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19.5" customHeight="1">
      <c r="A357" s="114" t="str">
        <f ca="1">IFERROR(__xludf.DUMMYFUNCTION("""COMPUTED_VALUE"""),"Dianópolis")</f>
        <v>Dianópolis</v>
      </c>
      <c r="B357" s="114" t="str">
        <f ca="1">IFERROR(__xludf.DUMMYFUNCTION("""COMPUTED_VALUE"""),"Ponte Alta do Bom Jesus")</f>
        <v>Ponte Alta do Bom Jesus</v>
      </c>
      <c r="C357" s="115" t="str">
        <f ca="1">IFERROR(__xludf.DUMMYFUNCTION("""COMPUTED_VALUE"""),"A.A. ESC. E. ANTONIO CARLOS DE FRANCA")</f>
        <v>A.A. ESC. E. ANTONIO CARLOS DE FRANCA</v>
      </c>
      <c r="D357" s="116" t="str">
        <f ca="1">IFERROR(__xludf.DUMMYFUNCTION("""COMPUTED_VALUE"""),"01223633000121")</f>
        <v>01223633000121</v>
      </c>
      <c r="E357" s="116" t="str">
        <f ca="1">IFERROR(__xludf.DUMMYFUNCTION("""COMPUTED_VALUE"""),"001")</f>
        <v>001</v>
      </c>
      <c r="F357" s="116" t="str">
        <f ca="1">IFERROR(__xludf.DUMMYFUNCTION("""COMPUTED_VALUE"""),"2704")</f>
        <v>2704</v>
      </c>
      <c r="G357" s="117" t="str">
        <f ca="1">IFERROR(__xludf.DUMMYFUNCTION("""COMPUTED_VALUE"""),"102733")</f>
        <v>102733</v>
      </c>
      <c r="H357" s="115" t="str">
        <f ca="1">IFERROR(__xludf.DUMMYFUNCTION("""COMPUTED_VALUE"""),"ENSINO MEDIO PARCIAL")</f>
        <v>ENSINO MEDIO PARCIAL</v>
      </c>
      <c r="I357" s="118">
        <f ca="1">IFERROR(__xludf.DUMMYFUNCTION("""COMPUTED_VALUE"""),1224)</f>
        <v>1224</v>
      </c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19.5" customHeight="1">
      <c r="A358" s="114" t="str">
        <f ca="1">IFERROR(__xludf.DUMMYFUNCTION("""COMPUTED_VALUE"""),"Dianópolis")</f>
        <v>Dianópolis</v>
      </c>
      <c r="B358" s="114" t="str">
        <f ca="1">IFERROR(__xludf.DUMMYFUNCTION("""COMPUTED_VALUE"""),"Porto Alegre do Tocantins")</f>
        <v>Porto Alegre do Tocantins</v>
      </c>
      <c r="C358" s="115" t="str">
        <f ca="1">IFERROR(__xludf.DUMMYFUNCTION("""COMPUTED_VALUE"""),"ASSOC. APOIO ESC. EST. ALFREDO NASSER")</f>
        <v>ASSOC. APOIO ESC. EST. ALFREDO NASSER</v>
      </c>
      <c r="D358" s="116" t="str">
        <f ca="1">IFERROR(__xludf.DUMMYFUNCTION("""COMPUTED_VALUE"""),"01105525000154")</f>
        <v>01105525000154</v>
      </c>
      <c r="E358" s="116" t="str">
        <f ca="1">IFERROR(__xludf.DUMMYFUNCTION("""COMPUTED_VALUE"""),"001")</f>
        <v>001</v>
      </c>
      <c r="F358" s="116" t="str">
        <f ca="1">IFERROR(__xludf.DUMMYFUNCTION("""COMPUTED_VALUE"""),"1307")</f>
        <v>1307</v>
      </c>
      <c r="G358" s="117" t="str">
        <f ca="1">IFERROR(__xludf.DUMMYFUNCTION("""COMPUTED_VALUE"""),"0106321")</f>
        <v>0106321</v>
      </c>
      <c r="H358" s="115" t="str">
        <f ca="1">IFERROR(__xludf.DUMMYFUNCTION("""COMPUTED_VALUE"""),"ENS FUND PARCIAL")</f>
        <v>ENS FUND PARCIAL</v>
      </c>
      <c r="I358" s="118">
        <f ca="1">IFERROR(__xludf.DUMMYFUNCTION("""COMPUTED_VALUE"""),1749.6)</f>
        <v>1749.6</v>
      </c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19.5" customHeight="1">
      <c r="A359" s="114" t="str">
        <f ca="1">IFERROR(__xludf.DUMMYFUNCTION("""COMPUTED_VALUE"""),"Dianópolis")</f>
        <v>Dianópolis</v>
      </c>
      <c r="B359" s="114" t="str">
        <f ca="1">IFERROR(__xludf.DUMMYFUNCTION("""COMPUTED_VALUE"""),"Porto Alegre do Tocantins")</f>
        <v>Porto Alegre do Tocantins</v>
      </c>
      <c r="C359" s="115" t="str">
        <f ca="1">IFERROR(__xludf.DUMMYFUNCTION("""COMPUTED_VALUE"""),"ASSOC. APOIO ESC. EST. ALFREDO NASSER")</f>
        <v>ASSOC. APOIO ESC. EST. ALFREDO NASSER</v>
      </c>
      <c r="D359" s="116" t="str">
        <f ca="1">IFERROR(__xludf.DUMMYFUNCTION("""COMPUTED_VALUE"""),"01105525000154")</f>
        <v>01105525000154</v>
      </c>
      <c r="E359" s="116" t="str">
        <f ca="1">IFERROR(__xludf.DUMMYFUNCTION("""COMPUTED_VALUE"""),"001")</f>
        <v>001</v>
      </c>
      <c r="F359" s="116" t="str">
        <f ca="1">IFERROR(__xludf.DUMMYFUNCTION("""COMPUTED_VALUE"""),"1307")</f>
        <v>1307</v>
      </c>
      <c r="G359" s="117" t="str">
        <f ca="1">IFERROR(__xludf.DUMMYFUNCTION("""COMPUTED_VALUE"""),"0106321")</f>
        <v>0106321</v>
      </c>
      <c r="H359" s="115" t="str">
        <f ca="1">IFERROR(__xludf.DUMMYFUNCTION("""COMPUTED_VALUE"""),"AEE")</f>
        <v>AEE</v>
      </c>
      <c r="I359" s="118">
        <f ca="1">IFERROR(__xludf.DUMMYFUNCTION("""COMPUTED_VALUE"""),169.6)</f>
        <v>169.6</v>
      </c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19.5" customHeight="1">
      <c r="A360" s="114" t="str">
        <f ca="1">IFERROR(__xludf.DUMMYFUNCTION("""COMPUTED_VALUE"""),"Dianópolis")</f>
        <v>Dianópolis</v>
      </c>
      <c r="B360" s="114" t="str">
        <f ca="1">IFERROR(__xludf.DUMMYFUNCTION("""COMPUTED_VALUE"""),"Porto Alegre do Tocantins")</f>
        <v>Porto Alegre do Tocantins</v>
      </c>
      <c r="C360" s="115" t="str">
        <f ca="1">IFERROR(__xludf.DUMMYFUNCTION("""COMPUTED_VALUE"""),"ASSOC. APOIO ESC. EST. ALFREDO NASSER")</f>
        <v>ASSOC. APOIO ESC. EST. ALFREDO NASSER</v>
      </c>
      <c r="D360" s="116" t="str">
        <f ca="1">IFERROR(__xludf.DUMMYFUNCTION("""COMPUTED_VALUE"""),"01105525000154")</f>
        <v>01105525000154</v>
      </c>
      <c r="E360" s="116" t="str">
        <f ca="1">IFERROR(__xludf.DUMMYFUNCTION("""COMPUTED_VALUE"""),"001")</f>
        <v>001</v>
      </c>
      <c r="F360" s="116" t="str">
        <f ca="1">IFERROR(__xludf.DUMMYFUNCTION("""COMPUTED_VALUE"""),"1307")</f>
        <v>1307</v>
      </c>
      <c r="G360" s="117" t="str">
        <f ca="1">IFERROR(__xludf.DUMMYFUNCTION("""COMPUTED_VALUE"""),"0106321")</f>
        <v>0106321</v>
      </c>
      <c r="H360" s="115" t="str">
        <f ca="1">IFERROR(__xludf.DUMMYFUNCTION("""COMPUTED_VALUE"""),"ENSINO MEDIO PARCIAL")</f>
        <v>ENSINO MEDIO PARCIAL</v>
      </c>
      <c r="I360" s="118">
        <f ca="1">IFERROR(__xludf.DUMMYFUNCTION("""COMPUTED_VALUE"""),1123.2)</f>
        <v>1123.2</v>
      </c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19.5" customHeight="1">
      <c r="A361" s="114" t="str">
        <f ca="1">IFERROR(__xludf.DUMMYFUNCTION("""COMPUTED_VALUE"""),"Dianópolis")</f>
        <v>Dianópolis</v>
      </c>
      <c r="B361" s="114" t="str">
        <f ca="1">IFERROR(__xludf.DUMMYFUNCTION("""COMPUTED_VALUE"""),"Rio da Conceicao")</f>
        <v>Rio da Conceicao</v>
      </c>
      <c r="C361" s="115" t="str">
        <f ca="1">IFERROR(__xludf.DUMMYFUNCTION("""COMPUTED_VALUE"""),"A.A. E. E.VIRGILIO FERREIRA DE FRANCA")</f>
        <v>A.A. E. E.VIRGILIO FERREIRA DE FRANCA</v>
      </c>
      <c r="D361" s="116" t="str">
        <f ca="1">IFERROR(__xludf.DUMMYFUNCTION("""COMPUTED_VALUE"""),"01136115000170")</f>
        <v>01136115000170</v>
      </c>
      <c r="E361" s="116" t="str">
        <f ca="1">IFERROR(__xludf.DUMMYFUNCTION("""COMPUTED_VALUE"""),"001")</f>
        <v>001</v>
      </c>
      <c r="F361" s="116" t="str">
        <f ca="1">IFERROR(__xludf.DUMMYFUNCTION("""COMPUTED_VALUE"""),"1307")</f>
        <v>1307</v>
      </c>
      <c r="G361" s="117" t="str">
        <f ca="1">IFERROR(__xludf.DUMMYFUNCTION("""COMPUTED_VALUE"""),"106305")</f>
        <v>106305</v>
      </c>
      <c r="H361" s="115" t="str">
        <f ca="1">IFERROR(__xludf.DUMMYFUNCTION("""COMPUTED_VALUE"""),"ENS FUND PARCIAL")</f>
        <v>ENS FUND PARCIAL</v>
      </c>
      <c r="I361" s="118">
        <f ca="1">IFERROR(__xludf.DUMMYFUNCTION("""COMPUTED_VALUE"""),907.2)</f>
        <v>907.2</v>
      </c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19.5" customHeight="1">
      <c r="A362" s="114" t="str">
        <f ca="1">IFERROR(__xludf.DUMMYFUNCTION("""COMPUTED_VALUE"""),"Dianópolis")</f>
        <v>Dianópolis</v>
      </c>
      <c r="B362" s="114" t="str">
        <f ca="1">IFERROR(__xludf.DUMMYFUNCTION("""COMPUTED_VALUE"""),"Rio da Conceicao")</f>
        <v>Rio da Conceicao</v>
      </c>
      <c r="C362" s="115" t="str">
        <f ca="1">IFERROR(__xludf.DUMMYFUNCTION("""COMPUTED_VALUE"""),"A.A. E. E.VIRGILIO FERREIRA DE FRANCA")</f>
        <v>A.A. E. E.VIRGILIO FERREIRA DE FRANCA</v>
      </c>
      <c r="D362" s="116" t="str">
        <f ca="1">IFERROR(__xludf.DUMMYFUNCTION("""COMPUTED_VALUE"""),"01136115000170")</f>
        <v>01136115000170</v>
      </c>
      <c r="E362" s="116" t="str">
        <f ca="1">IFERROR(__xludf.DUMMYFUNCTION("""COMPUTED_VALUE"""),"001")</f>
        <v>001</v>
      </c>
      <c r="F362" s="116" t="str">
        <f ca="1">IFERROR(__xludf.DUMMYFUNCTION("""COMPUTED_VALUE"""),"1307")</f>
        <v>1307</v>
      </c>
      <c r="G362" s="117" t="str">
        <f ca="1">IFERROR(__xludf.DUMMYFUNCTION("""COMPUTED_VALUE"""),"106305")</f>
        <v>106305</v>
      </c>
      <c r="H362" s="115" t="str">
        <f ca="1">IFERROR(__xludf.DUMMYFUNCTION("""COMPUTED_VALUE"""),"AEE")</f>
        <v>AEE</v>
      </c>
      <c r="I362" s="118">
        <f ca="1">IFERROR(__xludf.DUMMYFUNCTION("""COMPUTED_VALUE"""),84.8)</f>
        <v>84.8</v>
      </c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19.5" customHeight="1">
      <c r="A363" s="114" t="str">
        <f ca="1">IFERROR(__xludf.DUMMYFUNCTION("""COMPUTED_VALUE"""),"Dianópolis")</f>
        <v>Dianópolis</v>
      </c>
      <c r="B363" s="114" t="str">
        <f ca="1">IFERROR(__xludf.DUMMYFUNCTION("""COMPUTED_VALUE"""),"Rio da Conceicao")</f>
        <v>Rio da Conceicao</v>
      </c>
      <c r="C363" s="115" t="str">
        <f ca="1">IFERROR(__xludf.DUMMYFUNCTION("""COMPUTED_VALUE"""),"A.A. E. E.VIRGILIO FERREIRA DE FRANCA")</f>
        <v>A.A. E. E.VIRGILIO FERREIRA DE FRANCA</v>
      </c>
      <c r="D363" s="116" t="str">
        <f ca="1">IFERROR(__xludf.DUMMYFUNCTION("""COMPUTED_VALUE"""),"01136115000170")</f>
        <v>01136115000170</v>
      </c>
      <c r="E363" s="116" t="str">
        <f ca="1">IFERROR(__xludf.DUMMYFUNCTION("""COMPUTED_VALUE"""),"001")</f>
        <v>001</v>
      </c>
      <c r="F363" s="116" t="str">
        <f ca="1">IFERROR(__xludf.DUMMYFUNCTION("""COMPUTED_VALUE"""),"1307")</f>
        <v>1307</v>
      </c>
      <c r="G363" s="117" t="str">
        <f ca="1">IFERROR(__xludf.DUMMYFUNCTION("""COMPUTED_VALUE"""),"106305")</f>
        <v>106305</v>
      </c>
      <c r="H363" s="115" t="str">
        <f ca="1">IFERROR(__xludf.DUMMYFUNCTION("""COMPUTED_VALUE"""),"ENSINO MEDIO PARCIAL")</f>
        <v>ENSINO MEDIO PARCIAL</v>
      </c>
      <c r="I363" s="118">
        <f ca="1">IFERROR(__xludf.DUMMYFUNCTION("""COMPUTED_VALUE"""),511.2)</f>
        <v>511.2</v>
      </c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19.5" customHeight="1">
      <c r="A364" s="114" t="str">
        <f ca="1">IFERROR(__xludf.DUMMYFUNCTION("""COMPUTED_VALUE"""),"Dianópolis")</f>
        <v>Dianópolis</v>
      </c>
      <c r="B364" s="114" t="str">
        <f ca="1">IFERROR(__xludf.DUMMYFUNCTION("""COMPUTED_VALUE"""),"Taguatinga")</f>
        <v>Taguatinga</v>
      </c>
      <c r="C364" s="115" t="str">
        <f ca="1">IFERROR(__xludf.DUMMYFUNCTION("""COMPUTED_VALUE"""),"A.A. COL. EST. PROFESSOR AURELIANO")</f>
        <v>A.A. COL. EST. PROFESSOR AURELIANO</v>
      </c>
      <c r="D364" s="116" t="str">
        <f ca="1">IFERROR(__xludf.DUMMYFUNCTION("""COMPUTED_VALUE"""),"01133709000128")</f>
        <v>01133709000128</v>
      </c>
      <c r="E364" s="116" t="str">
        <f ca="1">IFERROR(__xludf.DUMMYFUNCTION("""COMPUTED_VALUE"""),"001")</f>
        <v>001</v>
      </c>
      <c r="F364" s="116" t="str">
        <f ca="1">IFERROR(__xludf.DUMMYFUNCTION("""COMPUTED_VALUE"""),"2704")</f>
        <v>2704</v>
      </c>
      <c r="G364" s="117" t="str">
        <f ca="1">IFERROR(__xludf.DUMMYFUNCTION("""COMPUTED_VALUE"""),"102717")</f>
        <v>102717</v>
      </c>
      <c r="H364" s="115" t="str">
        <f ca="1">IFERROR(__xludf.DUMMYFUNCTION("""COMPUTED_VALUE"""),"AEE")</f>
        <v>AEE</v>
      </c>
      <c r="I364" s="118">
        <f ca="1">IFERROR(__xludf.DUMMYFUNCTION("""COMPUTED_VALUE"""),63.5999999999999)</f>
        <v>63.599999999999902</v>
      </c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19.5" customHeight="1">
      <c r="A365" s="114" t="str">
        <f ca="1">IFERROR(__xludf.DUMMYFUNCTION("""COMPUTED_VALUE"""),"Dianópolis")</f>
        <v>Dianópolis</v>
      </c>
      <c r="B365" s="114" t="str">
        <f ca="1">IFERROR(__xludf.DUMMYFUNCTION("""COMPUTED_VALUE"""),"Taguatinga")</f>
        <v>Taguatinga</v>
      </c>
      <c r="C365" s="115" t="str">
        <f ca="1">IFERROR(__xludf.DUMMYFUNCTION("""COMPUTED_VALUE"""),"A.A. COL. EST. PROFESSOR AURELIANO")</f>
        <v>A.A. COL. EST. PROFESSOR AURELIANO</v>
      </c>
      <c r="D365" s="116" t="str">
        <f ca="1">IFERROR(__xludf.DUMMYFUNCTION("""COMPUTED_VALUE"""),"01133709000128")</f>
        <v>01133709000128</v>
      </c>
      <c r="E365" s="116" t="str">
        <f ca="1">IFERROR(__xludf.DUMMYFUNCTION("""COMPUTED_VALUE"""),"001")</f>
        <v>001</v>
      </c>
      <c r="F365" s="116" t="str">
        <f ca="1">IFERROR(__xludf.DUMMYFUNCTION("""COMPUTED_VALUE"""),"2704")</f>
        <v>2704</v>
      </c>
      <c r="G365" s="117" t="str">
        <f ca="1">IFERROR(__xludf.DUMMYFUNCTION("""COMPUTED_VALUE"""),"102717")</f>
        <v>102717</v>
      </c>
      <c r="H365" s="115" t="str">
        <f ca="1">IFERROR(__xludf.DUMMYFUNCTION("""COMPUTED_VALUE"""),"JOVEM AÇÃO")</f>
        <v>JOVEM AÇÃO</v>
      </c>
      <c r="I365" s="118">
        <f ca="1">IFERROR(__xludf.DUMMYFUNCTION("""COMPUTED_VALUE"""),4760)</f>
        <v>4760</v>
      </c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19.5" customHeight="1">
      <c r="A366" s="114" t="str">
        <f ca="1">IFERROR(__xludf.DUMMYFUNCTION("""COMPUTED_VALUE"""),"Dianópolis")</f>
        <v>Dianópolis</v>
      </c>
      <c r="B366" s="114" t="str">
        <f ca="1">IFERROR(__xludf.DUMMYFUNCTION("""COMPUTED_VALUE"""),"Taguatinga")</f>
        <v>Taguatinga</v>
      </c>
      <c r="C366" s="115" t="str">
        <f ca="1">IFERROR(__xludf.DUMMYFUNCTION("""COMPUTED_VALUE"""),"A.A.  ESCOLA EST. JUSTINO DE ALMEIDA")</f>
        <v>A.A.  ESCOLA EST. JUSTINO DE ALMEIDA</v>
      </c>
      <c r="D366" s="116" t="str">
        <f ca="1">IFERROR(__xludf.DUMMYFUNCTION("""COMPUTED_VALUE"""),"01184379000108")</f>
        <v>01184379000108</v>
      </c>
      <c r="E366" s="116" t="str">
        <f ca="1">IFERROR(__xludf.DUMMYFUNCTION("""COMPUTED_VALUE"""),"001")</f>
        <v>001</v>
      </c>
      <c r="F366" s="116" t="str">
        <f ca="1">IFERROR(__xludf.DUMMYFUNCTION("""COMPUTED_VALUE"""),"2704")</f>
        <v>2704</v>
      </c>
      <c r="G366" s="117" t="str">
        <f ca="1">IFERROR(__xludf.DUMMYFUNCTION("""COMPUTED_VALUE"""),"102563")</f>
        <v>102563</v>
      </c>
      <c r="H366" s="115" t="str">
        <f ca="1">IFERROR(__xludf.DUMMYFUNCTION("""COMPUTED_VALUE"""),"ENS FUND PARCIAL")</f>
        <v>ENS FUND PARCIAL</v>
      </c>
      <c r="I366" s="118">
        <f ca="1">IFERROR(__xludf.DUMMYFUNCTION("""COMPUTED_VALUE"""),2174.4)</f>
        <v>2174.4</v>
      </c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9.5" customHeight="1">
      <c r="A367" s="114" t="str">
        <f ca="1">IFERROR(__xludf.DUMMYFUNCTION("""COMPUTED_VALUE"""),"Dianópolis")</f>
        <v>Dianópolis</v>
      </c>
      <c r="B367" s="114" t="str">
        <f ca="1">IFERROR(__xludf.DUMMYFUNCTION("""COMPUTED_VALUE"""),"Taguatinga")</f>
        <v>Taguatinga</v>
      </c>
      <c r="C367" s="115" t="str">
        <f ca="1">IFERROR(__xludf.DUMMYFUNCTION("""COMPUTED_VALUE"""),"A.A.  ESCOLA EST. JUSTINO DE ALMEIDA")</f>
        <v>A.A.  ESCOLA EST. JUSTINO DE ALMEIDA</v>
      </c>
      <c r="D367" s="116" t="str">
        <f ca="1">IFERROR(__xludf.DUMMYFUNCTION("""COMPUTED_VALUE"""),"01184379000108")</f>
        <v>01184379000108</v>
      </c>
      <c r="E367" s="116" t="str">
        <f ca="1">IFERROR(__xludf.DUMMYFUNCTION("""COMPUTED_VALUE"""),"001")</f>
        <v>001</v>
      </c>
      <c r="F367" s="116" t="str">
        <f ca="1">IFERROR(__xludf.DUMMYFUNCTION("""COMPUTED_VALUE"""),"2704")</f>
        <v>2704</v>
      </c>
      <c r="G367" s="117" t="str">
        <f ca="1">IFERROR(__xludf.DUMMYFUNCTION("""COMPUTED_VALUE"""),"102563")</f>
        <v>102563</v>
      </c>
      <c r="H367" s="115" t="str">
        <f ca="1">IFERROR(__xludf.DUMMYFUNCTION("""COMPUTED_VALUE"""),"ENSINO MEDIO PARCIAL")</f>
        <v>ENSINO MEDIO PARCIAL</v>
      </c>
      <c r="I367" s="118">
        <f ca="1">IFERROR(__xludf.DUMMYFUNCTION("""COMPUTED_VALUE"""),2836.8)</f>
        <v>2836.8</v>
      </c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19.5" customHeight="1">
      <c r="A368" s="114" t="str">
        <f ca="1">IFERROR(__xludf.DUMMYFUNCTION("""COMPUTED_VALUE"""),"Dianópolis")</f>
        <v>Dianópolis</v>
      </c>
      <c r="B368" s="114" t="str">
        <f ca="1">IFERROR(__xludf.DUMMYFUNCTION("""COMPUTED_VALUE"""),"Taguatinga")</f>
        <v>Taguatinga</v>
      </c>
      <c r="C368" s="115" t="str">
        <f ca="1">IFERROR(__xludf.DUMMYFUNCTION("""COMPUTED_VALUE"""),"A.A.  ESCOLA EST. JUSTINO DE ALMEIDA")</f>
        <v>A.A.  ESCOLA EST. JUSTINO DE ALMEIDA</v>
      </c>
      <c r="D368" s="116" t="str">
        <f ca="1">IFERROR(__xludf.DUMMYFUNCTION("""COMPUTED_VALUE"""),"01184379000108")</f>
        <v>01184379000108</v>
      </c>
      <c r="E368" s="116" t="str">
        <f ca="1">IFERROR(__xludf.DUMMYFUNCTION("""COMPUTED_VALUE"""),"001")</f>
        <v>001</v>
      </c>
      <c r="F368" s="116" t="str">
        <f ca="1">IFERROR(__xludf.DUMMYFUNCTION("""COMPUTED_VALUE"""),"2704")</f>
        <v>2704</v>
      </c>
      <c r="G368" s="117" t="str">
        <f ca="1">IFERROR(__xludf.DUMMYFUNCTION("""COMPUTED_VALUE"""),"102563")</f>
        <v>102563</v>
      </c>
      <c r="H368" s="115" t="str">
        <f ca="1">IFERROR(__xludf.DUMMYFUNCTION("""COMPUTED_VALUE"""),"EJA")</f>
        <v>EJA</v>
      </c>
      <c r="I368" s="118">
        <f ca="1">IFERROR(__xludf.DUMMYFUNCTION("""COMPUTED_VALUE"""),1024)</f>
        <v>1024</v>
      </c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19.5" customHeight="1">
      <c r="A369" s="114" t="str">
        <f ca="1">IFERROR(__xludf.DUMMYFUNCTION("""COMPUTED_VALUE"""),"Dianópolis")</f>
        <v>Dianópolis</v>
      </c>
      <c r="B369" s="114" t="str">
        <f ca="1">IFERROR(__xludf.DUMMYFUNCTION("""COMPUTED_VALUE"""),"Taguatinga")</f>
        <v>Taguatinga</v>
      </c>
      <c r="C369" s="115" t="str">
        <f ca="1">IFERROR(__xludf.DUMMYFUNCTION("""COMPUTED_VALUE"""),"A.A. ESC. EST. AGOSTINHO DE ALMEIDA")</f>
        <v>A.A. ESC. EST. AGOSTINHO DE ALMEIDA</v>
      </c>
      <c r="D369" s="116" t="str">
        <f ca="1">IFERROR(__xludf.DUMMYFUNCTION("""COMPUTED_VALUE"""),"01197159000100")</f>
        <v>01197159000100</v>
      </c>
      <c r="E369" s="116" t="str">
        <f ca="1">IFERROR(__xludf.DUMMYFUNCTION("""COMPUTED_VALUE"""),"001")</f>
        <v>001</v>
      </c>
      <c r="F369" s="116" t="str">
        <f ca="1">IFERROR(__xludf.DUMMYFUNCTION("""COMPUTED_VALUE"""),"2704")</f>
        <v>2704</v>
      </c>
      <c r="G369" s="117" t="str">
        <f ca="1">IFERROR(__xludf.DUMMYFUNCTION("""COMPUTED_VALUE"""),"102555")</f>
        <v>102555</v>
      </c>
      <c r="H369" s="115" t="str">
        <f ca="1">IFERROR(__xludf.DUMMYFUNCTION("""COMPUTED_VALUE"""),"ENS FUND PARCIAL")</f>
        <v>ENS FUND PARCIAL</v>
      </c>
      <c r="I369" s="118">
        <f ca="1">IFERROR(__xludf.DUMMYFUNCTION("""COMPUTED_VALUE"""),2426.4)</f>
        <v>2426.4</v>
      </c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19.5" customHeight="1">
      <c r="A370" s="114" t="str">
        <f ca="1">IFERROR(__xludf.DUMMYFUNCTION("""COMPUTED_VALUE"""),"Dianópolis")</f>
        <v>Dianópolis</v>
      </c>
      <c r="B370" s="114" t="str">
        <f ca="1">IFERROR(__xludf.DUMMYFUNCTION("""COMPUTED_VALUE"""),"Taguatinga")</f>
        <v>Taguatinga</v>
      </c>
      <c r="C370" s="115" t="str">
        <f ca="1">IFERROR(__xludf.DUMMYFUNCTION("""COMPUTED_VALUE"""),"A.A. ESC. EST. AGOSTINHO DE ALMEIDA")</f>
        <v>A.A. ESC. EST. AGOSTINHO DE ALMEIDA</v>
      </c>
      <c r="D370" s="116" t="str">
        <f ca="1">IFERROR(__xludf.DUMMYFUNCTION("""COMPUTED_VALUE"""),"01197159000100")</f>
        <v>01197159000100</v>
      </c>
      <c r="E370" s="116" t="str">
        <f ca="1">IFERROR(__xludf.DUMMYFUNCTION("""COMPUTED_VALUE"""),"001")</f>
        <v>001</v>
      </c>
      <c r="F370" s="116" t="str">
        <f ca="1">IFERROR(__xludf.DUMMYFUNCTION("""COMPUTED_VALUE"""),"2704")</f>
        <v>2704</v>
      </c>
      <c r="G370" s="117" t="str">
        <f ca="1">IFERROR(__xludf.DUMMYFUNCTION("""COMPUTED_VALUE"""),"102555")</f>
        <v>102555</v>
      </c>
      <c r="H370" s="115" t="str">
        <f ca="1">IFERROR(__xludf.DUMMYFUNCTION("""COMPUTED_VALUE"""),"AEE")</f>
        <v>AEE</v>
      </c>
      <c r="I370" s="118">
        <f ca="1">IFERROR(__xludf.DUMMYFUNCTION("""COMPUTED_VALUE"""),190.799999999999)</f>
        <v>190.79999999999899</v>
      </c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19.5" customHeight="1">
      <c r="A371" s="114" t="str">
        <f ca="1">IFERROR(__xludf.DUMMYFUNCTION("""COMPUTED_VALUE"""),"Dianópolis")</f>
        <v>Dianópolis</v>
      </c>
      <c r="B371" s="114" t="str">
        <f ca="1">IFERROR(__xludf.DUMMYFUNCTION("""COMPUTED_VALUE"""),"Taipas do Tocantins")</f>
        <v>Taipas do Tocantins</v>
      </c>
      <c r="C371" s="115" t="str">
        <f ca="1">IFERROR(__xludf.DUMMYFUNCTION("""COMPUTED_VALUE"""),"A.A. E. EST. JOAQUIM FRANCISCO AZEVEDO")</f>
        <v>A.A. E. EST. JOAQUIM FRANCISCO AZEVEDO</v>
      </c>
      <c r="D371" s="116" t="str">
        <f ca="1">IFERROR(__xludf.DUMMYFUNCTION("""COMPUTED_VALUE"""),"01136011000166")</f>
        <v>01136011000166</v>
      </c>
      <c r="E371" s="116" t="str">
        <f ca="1">IFERROR(__xludf.DUMMYFUNCTION("""COMPUTED_VALUE"""),"001")</f>
        <v>001</v>
      </c>
      <c r="F371" s="116" t="str">
        <f ca="1">IFERROR(__xludf.DUMMYFUNCTION("""COMPUTED_VALUE"""),"1307")</f>
        <v>1307</v>
      </c>
      <c r="G371" s="117" t="str">
        <f ca="1">IFERROR(__xludf.DUMMYFUNCTION("""COMPUTED_VALUE"""),"0106291")</f>
        <v>0106291</v>
      </c>
      <c r="H371" s="115" t="str">
        <f ca="1">IFERROR(__xludf.DUMMYFUNCTION("""COMPUTED_VALUE"""),"ENS FUND PARCIAL")</f>
        <v>ENS FUND PARCIAL</v>
      </c>
      <c r="I371" s="118">
        <f ca="1">IFERROR(__xludf.DUMMYFUNCTION("""COMPUTED_VALUE"""),1353.6)</f>
        <v>1353.6</v>
      </c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19.5" customHeight="1">
      <c r="A372" s="114" t="str">
        <f ca="1">IFERROR(__xludf.DUMMYFUNCTION("""COMPUTED_VALUE"""),"Dianópolis")</f>
        <v>Dianópolis</v>
      </c>
      <c r="B372" s="114" t="str">
        <f ca="1">IFERROR(__xludf.DUMMYFUNCTION("""COMPUTED_VALUE"""),"Taipas do Tocantins")</f>
        <v>Taipas do Tocantins</v>
      </c>
      <c r="C372" s="115" t="str">
        <f ca="1">IFERROR(__xludf.DUMMYFUNCTION("""COMPUTED_VALUE"""),"A.A. E. EST. JOAQUIM FRANCISCO AZEVEDO")</f>
        <v>A.A. E. EST. JOAQUIM FRANCISCO AZEVEDO</v>
      </c>
      <c r="D372" s="116" t="str">
        <f ca="1">IFERROR(__xludf.DUMMYFUNCTION("""COMPUTED_VALUE"""),"01136011000166")</f>
        <v>01136011000166</v>
      </c>
      <c r="E372" s="116" t="str">
        <f ca="1">IFERROR(__xludf.DUMMYFUNCTION("""COMPUTED_VALUE"""),"001")</f>
        <v>001</v>
      </c>
      <c r="F372" s="116" t="str">
        <f ca="1">IFERROR(__xludf.DUMMYFUNCTION("""COMPUTED_VALUE"""),"1307")</f>
        <v>1307</v>
      </c>
      <c r="G372" s="117" t="str">
        <f ca="1">IFERROR(__xludf.DUMMYFUNCTION("""COMPUTED_VALUE"""),"0106291")</f>
        <v>0106291</v>
      </c>
      <c r="H372" s="115" t="str">
        <f ca="1">IFERROR(__xludf.DUMMYFUNCTION("""COMPUTED_VALUE"""),"AEE")</f>
        <v>AEE</v>
      </c>
      <c r="I372" s="118">
        <f ca="1">IFERROR(__xludf.DUMMYFUNCTION("""COMPUTED_VALUE"""),127.199999999999)</f>
        <v>127.19999999999899</v>
      </c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19.5" customHeight="1">
      <c r="A373" s="114" t="str">
        <f ca="1">IFERROR(__xludf.DUMMYFUNCTION("""COMPUTED_VALUE"""),"Dianópolis")</f>
        <v>Dianópolis</v>
      </c>
      <c r="B373" s="114" t="str">
        <f ca="1">IFERROR(__xludf.DUMMYFUNCTION("""COMPUTED_VALUE"""),"Taipas do Tocantins")</f>
        <v>Taipas do Tocantins</v>
      </c>
      <c r="C373" s="115" t="str">
        <f ca="1">IFERROR(__xludf.DUMMYFUNCTION("""COMPUTED_VALUE"""),"A.A. E. EST. JOAQUIM FRANCISCO AZEVEDO")</f>
        <v>A.A. E. EST. JOAQUIM FRANCISCO AZEVEDO</v>
      </c>
      <c r="D373" s="116" t="str">
        <f ca="1">IFERROR(__xludf.DUMMYFUNCTION("""COMPUTED_VALUE"""),"01136011000166")</f>
        <v>01136011000166</v>
      </c>
      <c r="E373" s="116" t="str">
        <f ca="1">IFERROR(__xludf.DUMMYFUNCTION("""COMPUTED_VALUE"""),"001")</f>
        <v>001</v>
      </c>
      <c r="F373" s="116" t="str">
        <f ca="1">IFERROR(__xludf.DUMMYFUNCTION("""COMPUTED_VALUE"""),"1307")</f>
        <v>1307</v>
      </c>
      <c r="G373" s="117" t="str">
        <f ca="1">IFERROR(__xludf.DUMMYFUNCTION("""COMPUTED_VALUE"""),"0106291")</f>
        <v>0106291</v>
      </c>
      <c r="H373" s="115" t="str">
        <f ca="1">IFERROR(__xludf.DUMMYFUNCTION("""COMPUTED_VALUE"""),"ENSINO MEDIO PARCIAL")</f>
        <v>ENSINO MEDIO PARCIAL</v>
      </c>
      <c r="I373" s="118">
        <f ca="1">IFERROR(__xludf.DUMMYFUNCTION("""COMPUTED_VALUE"""),504)</f>
        <v>504</v>
      </c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19.5" customHeight="1">
      <c r="A374" s="114" t="str">
        <f ca="1">IFERROR(__xludf.DUMMYFUNCTION("""COMPUTED_VALUE"""),"Dianópolis")</f>
        <v>Dianópolis</v>
      </c>
      <c r="B374" s="114" t="str">
        <f ca="1">IFERROR(__xludf.DUMMYFUNCTION("""COMPUTED_VALUE"""),"Taipas do Tocantins")</f>
        <v>Taipas do Tocantins</v>
      </c>
      <c r="C374" s="115" t="str">
        <f ca="1">IFERROR(__xludf.DUMMYFUNCTION("""COMPUTED_VALUE"""),"A.A. E. EST. JOAQUIM FRANCISCO AZEVEDO")</f>
        <v>A.A. E. EST. JOAQUIM FRANCISCO AZEVEDO</v>
      </c>
      <c r="D374" s="116" t="str">
        <f ca="1">IFERROR(__xludf.DUMMYFUNCTION("""COMPUTED_VALUE"""),"01136011000166")</f>
        <v>01136011000166</v>
      </c>
      <c r="E374" s="116" t="str">
        <f ca="1">IFERROR(__xludf.DUMMYFUNCTION("""COMPUTED_VALUE"""),"001")</f>
        <v>001</v>
      </c>
      <c r="F374" s="116" t="str">
        <f ca="1">IFERROR(__xludf.DUMMYFUNCTION("""COMPUTED_VALUE"""),"1307")</f>
        <v>1307</v>
      </c>
      <c r="G374" s="117" t="str">
        <f ca="1">IFERROR(__xludf.DUMMYFUNCTION("""COMPUTED_VALUE"""),"0106291")</f>
        <v>0106291</v>
      </c>
      <c r="H374" s="115" t="str">
        <f ca="1">IFERROR(__xludf.DUMMYFUNCTION("""COMPUTED_VALUE"""),"EJA")</f>
        <v>EJA</v>
      </c>
      <c r="I374" s="118">
        <f ca="1">IFERROR(__xludf.DUMMYFUNCTION("""COMPUTED_VALUE"""),108.8)</f>
        <v>108.8</v>
      </c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19.5" customHeight="1">
      <c r="A375" s="114" t="str">
        <f ca="1">IFERROR(__xludf.DUMMYFUNCTION("""COMPUTED_VALUE"""),"Guaraí")</f>
        <v>Guaraí</v>
      </c>
      <c r="B375" s="114" t="str">
        <f ca="1">IFERROR(__xludf.DUMMYFUNCTION("""COMPUTED_VALUE"""),"Colmeia")</f>
        <v>Colmeia</v>
      </c>
      <c r="C375" s="115" t="str">
        <f ca="1">IFERROR(__xludf.DUMMYFUNCTION("""COMPUTED_VALUE"""),"A.A. ESC. EST. JUSCELINO K. DE OLIVEIRA")</f>
        <v>A.A. ESC. EST. JUSCELINO K. DE OLIVEIRA</v>
      </c>
      <c r="D375" s="116" t="str">
        <f ca="1">IFERROR(__xludf.DUMMYFUNCTION("""COMPUTED_VALUE"""),"01138328000131")</f>
        <v>01138328000131</v>
      </c>
      <c r="E375" s="116" t="str">
        <f ca="1">IFERROR(__xludf.DUMMYFUNCTION("""COMPUTED_VALUE"""),"001")</f>
        <v>001</v>
      </c>
      <c r="F375" s="116" t="str">
        <f ca="1">IFERROR(__xludf.DUMMYFUNCTION("""COMPUTED_VALUE"""),"1306")</f>
        <v>1306</v>
      </c>
      <c r="G375" s="117" t="str">
        <f ca="1">IFERROR(__xludf.DUMMYFUNCTION("""COMPUTED_VALUE"""),"102768")</f>
        <v>102768</v>
      </c>
      <c r="H375" s="115" t="str">
        <f ca="1">IFERROR(__xludf.DUMMYFUNCTION("""COMPUTED_VALUE"""),"ENS FUND PARCIAL")</f>
        <v>ENS FUND PARCIAL</v>
      </c>
      <c r="I375" s="118">
        <f ca="1">IFERROR(__xludf.DUMMYFUNCTION("""COMPUTED_VALUE"""),237.6)</f>
        <v>237.6</v>
      </c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19.5" customHeight="1">
      <c r="A376" s="114" t="str">
        <f ca="1">IFERROR(__xludf.DUMMYFUNCTION("""COMPUTED_VALUE"""),"Guaraí")</f>
        <v>Guaraí</v>
      </c>
      <c r="B376" s="114" t="str">
        <f ca="1">IFERROR(__xludf.DUMMYFUNCTION("""COMPUTED_VALUE"""),"Colmeia")</f>
        <v>Colmeia</v>
      </c>
      <c r="C376" s="115" t="str">
        <f ca="1">IFERROR(__xludf.DUMMYFUNCTION("""COMPUTED_VALUE"""),"A.A. ESC. EST. JUSCELINO K. DE OLIVEIRA")</f>
        <v>A.A. ESC. EST. JUSCELINO K. DE OLIVEIRA</v>
      </c>
      <c r="D376" s="116" t="str">
        <f ca="1">IFERROR(__xludf.DUMMYFUNCTION("""COMPUTED_VALUE"""),"01138328000131")</f>
        <v>01138328000131</v>
      </c>
      <c r="E376" s="116" t="str">
        <f ca="1">IFERROR(__xludf.DUMMYFUNCTION("""COMPUTED_VALUE"""),"001")</f>
        <v>001</v>
      </c>
      <c r="F376" s="116" t="str">
        <f ca="1">IFERROR(__xludf.DUMMYFUNCTION("""COMPUTED_VALUE"""),"1306")</f>
        <v>1306</v>
      </c>
      <c r="G376" s="117" t="str">
        <f ca="1">IFERROR(__xludf.DUMMYFUNCTION("""COMPUTED_VALUE"""),"102768")</f>
        <v>102768</v>
      </c>
      <c r="H376" s="115" t="str">
        <f ca="1">IFERROR(__xludf.DUMMYFUNCTION("""COMPUTED_VALUE"""),"ENSINO MEDIO PARCIAL")</f>
        <v>ENSINO MEDIO PARCIAL</v>
      </c>
      <c r="I376" s="118">
        <f ca="1">IFERROR(__xludf.DUMMYFUNCTION("""COMPUTED_VALUE"""),136.8)</f>
        <v>136.80000000000001</v>
      </c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19.5" customHeight="1">
      <c r="A377" s="114" t="str">
        <f ca="1">IFERROR(__xludf.DUMMYFUNCTION("""COMPUTED_VALUE"""),"Guaraí")</f>
        <v>Guaraí</v>
      </c>
      <c r="B377" s="114" t="str">
        <f ca="1">IFERROR(__xludf.DUMMYFUNCTION("""COMPUTED_VALUE"""),"Colmeia")</f>
        <v>Colmeia</v>
      </c>
      <c r="C377" s="115" t="str">
        <f ca="1">IFERROR(__xludf.DUMMYFUNCTION("""COMPUTED_VALUE"""),"A.A.  COL. EST. SERRA DAS CORDILHEIRAS")</f>
        <v>A.A.  COL. EST. SERRA DAS CORDILHEIRAS</v>
      </c>
      <c r="D377" s="116" t="str">
        <f ca="1">IFERROR(__xludf.DUMMYFUNCTION("""COMPUTED_VALUE"""),"01138330000100")</f>
        <v>01138330000100</v>
      </c>
      <c r="E377" s="116" t="str">
        <f ca="1">IFERROR(__xludf.DUMMYFUNCTION("""COMPUTED_VALUE"""),"001")</f>
        <v>001</v>
      </c>
      <c r="F377" s="116" t="str">
        <f ca="1">IFERROR(__xludf.DUMMYFUNCTION("""COMPUTED_VALUE"""),"1306")</f>
        <v>1306</v>
      </c>
      <c r="G377" s="117" t="str">
        <f ca="1">IFERROR(__xludf.DUMMYFUNCTION("""COMPUTED_VALUE"""),"102776")</f>
        <v>102776</v>
      </c>
      <c r="H377" s="115" t="str">
        <f ca="1">IFERROR(__xludf.DUMMYFUNCTION("""COMPUTED_VALUE"""),"ENS FUND PARCIAL")</f>
        <v>ENS FUND PARCIAL</v>
      </c>
      <c r="I377" s="118">
        <f ca="1">IFERROR(__xludf.DUMMYFUNCTION("""COMPUTED_VALUE"""),1454.4)</f>
        <v>1454.4</v>
      </c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19.5" customHeight="1">
      <c r="A378" s="114" t="str">
        <f ca="1">IFERROR(__xludf.DUMMYFUNCTION("""COMPUTED_VALUE"""),"Guaraí")</f>
        <v>Guaraí</v>
      </c>
      <c r="B378" s="114" t="str">
        <f ca="1">IFERROR(__xludf.DUMMYFUNCTION("""COMPUTED_VALUE"""),"Colmeia")</f>
        <v>Colmeia</v>
      </c>
      <c r="C378" s="115" t="str">
        <f ca="1">IFERROR(__xludf.DUMMYFUNCTION("""COMPUTED_VALUE"""),"A.A.  COL. EST. SERRA DAS CORDILHEIRAS")</f>
        <v>A.A.  COL. EST. SERRA DAS CORDILHEIRAS</v>
      </c>
      <c r="D378" s="116" t="str">
        <f ca="1">IFERROR(__xludf.DUMMYFUNCTION("""COMPUTED_VALUE"""),"01138330000100")</f>
        <v>01138330000100</v>
      </c>
      <c r="E378" s="116" t="str">
        <f ca="1">IFERROR(__xludf.DUMMYFUNCTION("""COMPUTED_VALUE"""),"001")</f>
        <v>001</v>
      </c>
      <c r="F378" s="116" t="str">
        <f ca="1">IFERROR(__xludf.DUMMYFUNCTION("""COMPUTED_VALUE"""),"1306")</f>
        <v>1306</v>
      </c>
      <c r="G378" s="117" t="str">
        <f ca="1">IFERROR(__xludf.DUMMYFUNCTION("""COMPUTED_VALUE"""),"102776")</f>
        <v>102776</v>
      </c>
      <c r="H378" s="115" t="str">
        <f ca="1">IFERROR(__xludf.DUMMYFUNCTION("""COMPUTED_VALUE"""),"AEE")</f>
        <v>AEE</v>
      </c>
      <c r="I378" s="118">
        <f ca="1">IFERROR(__xludf.DUMMYFUNCTION("""COMPUTED_VALUE"""),42.4)</f>
        <v>42.4</v>
      </c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19.5" customHeight="1">
      <c r="A379" s="114" t="str">
        <f ca="1">IFERROR(__xludf.DUMMYFUNCTION("""COMPUTED_VALUE"""),"Guaraí")</f>
        <v>Guaraí</v>
      </c>
      <c r="B379" s="114" t="str">
        <f ca="1">IFERROR(__xludf.DUMMYFUNCTION("""COMPUTED_VALUE"""),"Colmeia")</f>
        <v>Colmeia</v>
      </c>
      <c r="C379" s="115" t="str">
        <f ca="1">IFERROR(__xludf.DUMMYFUNCTION("""COMPUTED_VALUE"""),"A.A.  COL. EST. SERRA DAS CORDILHEIRAS")</f>
        <v>A.A.  COL. EST. SERRA DAS CORDILHEIRAS</v>
      </c>
      <c r="D379" s="116" t="str">
        <f ca="1">IFERROR(__xludf.DUMMYFUNCTION("""COMPUTED_VALUE"""),"01138330000100")</f>
        <v>01138330000100</v>
      </c>
      <c r="E379" s="116" t="str">
        <f ca="1">IFERROR(__xludf.DUMMYFUNCTION("""COMPUTED_VALUE"""),"001")</f>
        <v>001</v>
      </c>
      <c r="F379" s="116" t="str">
        <f ca="1">IFERROR(__xludf.DUMMYFUNCTION("""COMPUTED_VALUE"""),"1306")</f>
        <v>1306</v>
      </c>
      <c r="G379" s="117" t="str">
        <f ca="1">IFERROR(__xludf.DUMMYFUNCTION("""COMPUTED_VALUE"""),"102776")</f>
        <v>102776</v>
      </c>
      <c r="H379" s="115" t="str">
        <f ca="1">IFERROR(__xludf.DUMMYFUNCTION("""COMPUTED_VALUE"""),"ENSINO MEDIO PARCIAL")</f>
        <v>ENSINO MEDIO PARCIAL</v>
      </c>
      <c r="I379" s="118">
        <f ca="1">IFERROR(__xludf.DUMMYFUNCTION("""COMPUTED_VALUE"""),2001.6)</f>
        <v>2001.6</v>
      </c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19.5" customHeight="1">
      <c r="A380" s="114" t="str">
        <f ca="1">IFERROR(__xludf.DUMMYFUNCTION("""COMPUTED_VALUE"""),"Guaraí")</f>
        <v>Guaraí</v>
      </c>
      <c r="B380" s="114" t="str">
        <f ca="1">IFERROR(__xludf.DUMMYFUNCTION("""COMPUTED_VALUE"""),"Colmeia")</f>
        <v>Colmeia</v>
      </c>
      <c r="C380" s="115" t="str">
        <f ca="1">IFERROR(__xludf.DUMMYFUNCTION("""COMPUTED_VALUE"""),"A.A.  COL. EST. SERRA DAS CORDILHEIRAS")</f>
        <v>A.A.  COL. EST. SERRA DAS CORDILHEIRAS</v>
      </c>
      <c r="D380" s="116" t="str">
        <f ca="1">IFERROR(__xludf.DUMMYFUNCTION("""COMPUTED_VALUE"""),"01138330000100")</f>
        <v>01138330000100</v>
      </c>
      <c r="E380" s="116" t="str">
        <f ca="1">IFERROR(__xludf.DUMMYFUNCTION("""COMPUTED_VALUE"""),"001")</f>
        <v>001</v>
      </c>
      <c r="F380" s="116" t="str">
        <f ca="1">IFERROR(__xludf.DUMMYFUNCTION("""COMPUTED_VALUE"""),"1306")</f>
        <v>1306</v>
      </c>
      <c r="G380" s="117" t="str">
        <f ca="1">IFERROR(__xludf.DUMMYFUNCTION("""COMPUTED_VALUE"""),"102776")</f>
        <v>102776</v>
      </c>
      <c r="H380" s="115" t="str">
        <f ca="1">IFERROR(__xludf.DUMMYFUNCTION("""COMPUTED_VALUE"""),"EJA")</f>
        <v>EJA</v>
      </c>
      <c r="I380" s="118">
        <f ca="1">IFERROR(__xludf.DUMMYFUNCTION("""COMPUTED_VALUE"""),377.6)</f>
        <v>377.6</v>
      </c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19.5" customHeight="1">
      <c r="A381" s="114" t="str">
        <f ca="1">IFERROR(__xludf.DUMMYFUNCTION("""COMPUTED_VALUE"""),"Guaraí")</f>
        <v>Guaraí</v>
      </c>
      <c r="B381" s="114" t="str">
        <f ca="1">IFERROR(__xludf.DUMMYFUNCTION("""COMPUTED_VALUE"""),"Colmeia")</f>
        <v>Colmeia</v>
      </c>
      <c r="C381" s="115" t="str">
        <f ca="1">IFERROR(__xludf.DUMMYFUNCTION("""COMPUTED_VALUE"""),"A.A. ESC. EST. ARY RIBEIRO VALADAO FILHO")</f>
        <v>A.A. ESC. EST. ARY RIBEIRO VALADAO FILHO</v>
      </c>
      <c r="D381" s="116" t="str">
        <f ca="1">IFERROR(__xludf.DUMMYFUNCTION("""COMPUTED_VALUE"""),"01138331000155")</f>
        <v>01138331000155</v>
      </c>
      <c r="E381" s="116" t="str">
        <f ca="1">IFERROR(__xludf.DUMMYFUNCTION("""COMPUTED_VALUE"""),"001")</f>
        <v>001</v>
      </c>
      <c r="F381" s="116" t="str">
        <f ca="1">IFERROR(__xludf.DUMMYFUNCTION("""COMPUTED_VALUE"""),"1306")</f>
        <v>1306</v>
      </c>
      <c r="G381" s="117" t="str">
        <f ca="1">IFERROR(__xludf.DUMMYFUNCTION("""COMPUTED_VALUE"""),"102806")</f>
        <v>102806</v>
      </c>
      <c r="H381" s="115" t="str">
        <f ca="1">IFERROR(__xludf.DUMMYFUNCTION("""COMPUTED_VALUE"""),"ENS FUND PARCIAL")</f>
        <v>ENS FUND PARCIAL</v>
      </c>
      <c r="I381" s="118">
        <f ca="1">IFERROR(__xludf.DUMMYFUNCTION("""COMPUTED_VALUE"""),2095.2)</f>
        <v>2095.1999999999998</v>
      </c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19.5" customHeight="1">
      <c r="A382" s="114" t="str">
        <f ca="1">IFERROR(__xludf.DUMMYFUNCTION("""COMPUTED_VALUE"""),"Guaraí")</f>
        <v>Guaraí</v>
      </c>
      <c r="B382" s="114" t="str">
        <f ca="1">IFERROR(__xludf.DUMMYFUNCTION("""COMPUTED_VALUE"""),"Colmeia")</f>
        <v>Colmeia</v>
      </c>
      <c r="C382" s="115" t="str">
        <f ca="1">IFERROR(__xludf.DUMMYFUNCTION("""COMPUTED_VALUE"""),"A.A. ESC. EST. ARY RIBEIRO VALADAO FILHO")</f>
        <v>A.A. ESC. EST. ARY RIBEIRO VALADAO FILHO</v>
      </c>
      <c r="D382" s="116" t="str">
        <f ca="1">IFERROR(__xludf.DUMMYFUNCTION("""COMPUTED_VALUE"""),"01138331000155")</f>
        <v>01138331000155</v>
      </c>
      <c r="E382" s="116" t="str">
        <f ca="1">IFERROR(__xludf.DUMMYFUNCTION("""COMPUTED_VALUE"""),"001")</f>
        <v>001</v>
      </c>
      <c r="F382" s="116" t="str">
        <f ca="1">IFERROR(__xludf.DUMMYFUNCTION("""COMPUTED_VALUE"""),"1306")</f>
        <v>1306</v>
      </c>
      <c r="G382" s="117" t="str">
        <f ca="1">IFERROR(__xludf.DUMMYFUNCTION("""COMPUTED_VALUE"""),"102806")</f>
        <v>102806</v>
      </c>
      <c r="H382" s="115" t="str">
        <f ca="1">IFERROR(__xludf.DUMMYFUNCTION("""COMPUTED_VALUE"""),"AEE")</f>
        <v>AEE</v>
      </c>
      <c r="I382" s="118">
        <f ca="1">IFERROR(__xludf.DUMMYFUNCTION("""COMPUTED_VALUE"""),137.799999999999)</f>
        <v>137.79999999999899</v>
      </c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19.5" customHeight="1">
      <c r="A383" s="114" t="str">
        <f ca="1">IFERROR(__xludf.DUMMYFUNCTION("""COMPUTED_VALUE"""),"Guaraí")</f>
        <v>Guaraí</v>
      </c>
      <c r="B383" s="114" t="str">
        <f ca="1">IFERROR(__xludf.DUMMYFUNCTION("""COMPUTED_VALUE"""),"Colmeia")</f>
        <v>Colmeia</v>
      </c>
      <c r="C383" s="115" t="str">
        <f ca="1">IFERROR(__xludf.DUMMYFUNCTION("""COMPUTED_VALUE"""),"A..A. ESC. ESPECIAL  FILHOS DA LUZ")</f>
        <v>A..A. ESC. ESPECIAL  FILHOS DA LUZ</v>
      </c>
      <c r="D383" s="116" t="str">
        <f ca="1">IFERROR(__xludf.DUMMYFUNCTION("""COMPUTED_VALUE"""),"07921086000134")</f>
        <v>07921086000134</v>
      </c>
      <c r="E383" s="116" t="str">
        <f ca="1">IFERROR(__xludf.DUMMYFUNCTION("""COMPUTED_VALUE"""),"001")</f>
        <v>001</v>
      </c>
      <c r="F383" s="116" t="str">
        <f ca="1">IFERROR(__xludf.DUMMYFUNCTION("""COMPUTED_VALUE"""),"1306")</f>
        <v>1306</v>
      </c>
      <c r="G383" s="117" t="str">
        <f ca="1">IFERROR(__xludf.DUMMYFUNCTION("""COMPUTED_VALUE"""),"167940")</f>
        <v>167940</v>
      </c>
      <c r="H383" s="115" t="str">
        <f ca="1">IFERROR(__xludf.DUMMYFUNCTION("""COMPUTED_VALUE"""),"PRÉ-ESCOLA")</f>
        <v>PRÉ-ESCOLA</v>
      </c>
      <c r="I383" s="118">
        <f ca="1">IFERROR(__xludf.DUMMYFUNCTION("""COMPUTED_VALUE"""),42.4)</f>
        <v>42.4</v>
      </c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19.5" customHeight="1">
      <c r="A384" s="114" t="str">
        <f ca="1">IFERROR(__xludf.DUMMYFUNCTION("""COMPUTED_VALUE"""),"Guaraí")</f>
        <v>Guaraí</v>
      </c>
      <c r="B384" s="114" t="str">
        <f ca="1">IFERROR(__xludf.DUMMYFUNCTION("""COMPUTED_VALUE"""),"Colmeia")</f>
        <v>Colmeia</v>
      </c>
      <c r="C384" s="115" t="str">
        <f ca="1">IFERROR(__xludf.DUMMYFUNCTION("""COMPUTED_VALUE"""),"A..A. ESC. ESPECIAL  FILHOS DA LUZ")</f>
        <v>A..A. ESC. ESPECIAL  FILHOS DA LUZ</v>
      </c>
      <c r="D384" s="116" t="str">
        <f ca="1">IFERROR(__xludf.DUMMYFUNCTION("""COMPUTED_VALUE"""),"07921086000134")</f>
        <v>07921086000134</v>
      </c>
      <c r="E384" s="116" t="str">
        <f ca="1">IFERROR(__xludf.DUMMYFUNCTION("""COMPUTED_VALUE"""),"001")</f>
        <v>001</v>
      </c>
      <c r="F384" s="116" t="str">
        <f ca="1">IFERROR(__xludf.DUMMYFUNCTION("""COMPUTED_VALUE"""),"1306")</f>
        <v>1306</v>
      </c>
      <c r="G384" s="117" t="str">
        <f ca="1">IFERROR(__xludf.DUMMYFUNCTION("""COMPUTED_VALUE"""),"167940")</f>
        <v>167940</v>
      </c>
      <c r="H384" s="115" t="str">
        <f ca="1">IFERROR(__xludf.DUMMYFUNCTION("""COMPUTED_VALUE"""),"ENS FUND PARCIAL")</f>
        <v>ENS FUND PARCIAL</v>
      </c>
      <c r="I384" s="118">
        <f ca="1">IFERROR(__xludf.DUMMYFUNCTION("""COMPUTED_VALUE"""),21.6)</f>
        <v>21.6</v>
      </c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19.5" customHeight="1">
      <c r="A385" s="114" t="str">
        <f ca="1">IFERROR(__xludf.DUMMYFUNCTION("""COMPUTED_VALUE"""),"Guaraí")</f>
        <v>Guaraí</v>
      </c>
      <c r="B385" s="114" t="str">
        <f ca="1">IFERROR(__xludf.DUMMYFUNCTION("""COMPUTED_VALUE"""),"Colmeia")</f>
        <v>Colmeia</v>
      </c>
      <c r="C385" s="115" t="str">
        <f ca="1">IFERROR(__xludf.DUMMYFUNCTION("""COMPUTED_VALUE"""),"A..A. ESC. ESPECIAL  FILHOS DA LUZ")</f>
        <v>A..A. ESC. ESPECIAL  FILHOS DA LUZ</v>
      </c>
      <c r="D385" s="116" t="str">
        <f ca="1">IFERROR(__xludf.DUMMYFUNCTION("""COMPUTED_VALUE"""),"07921086000134")</f>
        <v>07921086000134</v>
      </c>
      <c r="E385" s="116" t="str">
        <f ca="1">IFERROR(__xludf.DUMMYFUNCTION("""COMPUTED_VALUE"""),"001")</f>
        <v>001</v>
      </c>
      <c r="F385" s="116" t="str">
        <f ca="1">IFERROR(__xludf.DUMMYFUNCTION("""COMPUTED_VALUE"""),"1306")</f>
        <v>1306</v>
      </c>
      <c r="G385" s="117" t="str">
        <f ca="1">IFERROR(__xludf.DUMMYFUNCTION("""COMPUTED_VALUE"""),"167940")</f>
        <v>167940</v>
      </c>
      <c r="H385" s="115" t="str">
        <f ca="1">IFERROR(__xludf.DUMMYFUNCTION("""COMPUTED_VALUE"""),"AEE")</f>
        <v>AEE</v>
      </c>
      <c r="I385" s="118">
        <f ca="1">IFERROR(__xludf.DUMMYFUNCTION("""COMPUTED_VALUE"""),148.4)</f>
        <v>148.4</v>
      </c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19.5" customHeight="1">
      <c r="A386" s="114" t="str">
        <f ca="1">IFERROR(__xludf.DUMMYFUNCTION("""COMPUTED_VALUE"""),"Guaraí")</f>
        <v>Guaraí</v>
      </c>
      <c r="B386" s="114" t="str">
        <f ca="1">IFERROR(__xludf.DUMMYFUNCTION("""COMPUTED_VALUE"""),"Colmeia")</f>
        <v>Colmeia</v>
      </c>
      <c r="C386" s="115" t="str">
        <f ca="1">IFERROR(__xludf.DUMMYFUNCTION("""COMPUTED_VALUE"""),"A..A. ESC. ESPECIAL  FILHOS DA LUZ")</f>
        <v>A..A. ESC. ESPECIAL  FILHOS DA LUZ</v>
      </c>
      <c r="D386" s="116" t="str">
        <f ca="1">IFERROR(__xludf.DUMMYFUNCTION("""COMPUTED_VALUE"""),"07921086000134")</f>
        <v>07921086000134</v>
      </c>
      <c r="E386" s="116" t="str">
        <f ca="1">IFERROR(__xludf.DUMMYFUNCTION("""COMPUTED_VALUE"""),"001")</f>
        <v>001</v>
      </c>
      <c r="F386" s="116" t="str">
        <f ca="1">IFERROR(__xludf.DUMMYFUNCTION("""COMPUTED_VALUE"""),"1306")</f>
        <v>1306</v>
      </c>
      <c r="G386" s="117" t="str">
        <f ca="1">IFERROR(__xludf.DUMMYFUNCTION("""COMPUTED_VALUE"""),"167940")</f>
        <v>167940</v>
      </c>
      <c r="H386" s="115" t="str">
        <f ca="1">IFERROR(__xludf.DUMMYFUNCTION("""COMPUTED_VALUE"""),"EJA")</f>
        <v>EJA</v>
      </c>
      <c r="I386" s="118">
        <f ca="1">IFERROR(__xludf.DUMMYFUNCTION("""COMPUTED_VALUE"""),608)</f>
        <v>608</v>
      </c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19.5" customHeight="1">
      <c r="A387" s="114" t="str">
        <f ca="1">IFERROR(__xludf.DUMMYFUNCTION("""COMPUTED_VALUE"""),"Guaraí")</f>
        <v>Guaraí</v>
      </c>
      <c r="B387" s="114" t="str">
        <f ca="1">IFERROR(__xludf.DUMMYFUNCTION("""COMPUTED_VALUE"""),"Couto Magalhaes")</f>
        <v>Couto Magalhaes</v>
      </c>
      <c r="C387" s="115" t="str">
        <f ca="1">IFERROR(__xludf.DUMMYFUNCTION("""COMPUTED_VALUE"""),"A.A. COL. EST. ARCHANGELA MILHOMEM")</f>
        <v>A.A. COL. EST. ARCHANGELA MILHOMEM</v>
      </c>
      <c r="D387" s="116" t="str">
        <f ca="1">IFERROR(__xludf.DUMMYFUNCTION("""COMPUTED_VALUE"""),"01138334000199")</f>
        <v>01138334000199</v>
      </c>
      <c r="E387" s="116" t="str">
        <f ca="1">IFERROR(__xludf.DUMMYFUNCTION("""COMPUTED_VALUE"""),"001")</f>
        <v>001</v>
      </c>
      <c r="F387" s="116" t="str">
        <f ca="1">IFERROR(__xludf.DUMMYFUNCTION("""COMPUTED_VALUE"""),"2094")</f>
        <v>2094</v>
      </c>
      <c r="G387" s="117" t="str">
        <f ca="1">IFERROR(__xludf.DUMMYFUNCTION("""COMPUTED_VALUE"""),"50385")</f>
        <v>50385</v>
      </c>
      <c r="H387" s="115" t="str">
        <f ca="1">IFERROR(__xludf.DUMMYFUNCTION("""COMPUTED_VALUE"""),"ENS FUND PARCIAL")</f>
        <v>ENS FUND PARCIAL</v>
      </c>
      <c r="I387" s="118">
        <f ca="1">IFERROR(__xludf.DUMMYFUNCTION("""COMPUTED_VALUE"""),475.2)</f>
        <v>475.2</v>
      </c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19.5" customHeight="1">
      <c r="A388" s="114" t="str">
        <f ca="1">IFERROR(__xludf.DUMMYFUNCTION("""COMPUTED_VALUE"""),"Guaraí")</f>
        <v>Guaraí</v>
      </c>
      <c r="B388" s="114" t="str">
        <f ca="1">IFERROR(__xludf.DUMMYFUNCTION("""COMPUTED_VALUE"""),"Couto Magalhaes")</f>
        <v>Couto Magalhaes</v>
      </c>
      <c r="C388" s="115" t="str">
        <f ca="1">IFERROR(__xludf.DUMMYFUNCTION("""COMPUTED_VALUE"""),"A.A. COL. EST. ARCHANGELA MILHOMEM")</f>
        <v>A.A. COL. EST. ARCHANGELA MILHOMEM</v>
      </c>
      <c r="D388" s="116" t="str">
        <f ca="1">IFERROR(__xludf.DUMMYFUNCTION("""COMPUTED_VALUE"""),"01138334000199")</f>
        <v>01138334000199</v>
      </c>
      <c r="E388" s="116" t="str">
        <f ca="1">IFERROR(__xludf.DUMMYFUNCTION("""COMPUTED_VALUE"""),"001")</f>
        <v>001</v>
      </c>
      <c r="F388" s="116" t="str">
        <f ca="1">IFERROR(__xludf.DUMMYFUNCTION("""COMPUTED_VALUE"""),"2094")</f>
        <v>2094</v>
      </c>
      <c r="G388" s="117" t="str">
        <f ca="1">IFERROR(__xludf.DUMMYFUNCTION("""COMPUTED_VALUE"""),"50385")</f>
        <v>50385</v>
      </c>
      <c r="H388" s="115" t="str">
        <f ca="1">IFERROR(__xludf.DUMMYFUNCTION("""COMPUTED_VALUE"""),"ENSINO MEDIO PARCIAL")</f>
        <v>ENSINO MEDIO PARCIAL</v>
      </c>
      <c r="I388" s="118">
        <f ca="1">IFERROR(__xludf.DUMMYFUNCTION("""COMPUTED_VALUE"""),1713.6)</f>
        <v>1713.6</v>
      </c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19.5" customHeight="1">
      <c r="A389" s="114" t="str">
        <f ca="1">IFERROR(__xludf.DUMMYFUNCTION("""COMPUTED_VALUE"""),"Guaraí")</f>
        <v>Guaraí</v>
      </c>
      <c r="B389" s="114" t="str">
        <f ca="1">IFERROR(__xludf.DUMMYFUNCTION("""COMPUTED_VALUE"""),"Couto Magalhaes")</f>
        <v>Couto Magalhaes</v>
      </c>
      <c r="C389" s="115" t="str">
        <f ca="1">IFERROR(__xludf.DUMMYFUNCTION("""COMPUTED_VALUE"""),"A.A. COL. EST. ARCHANGELA MILHOMEM")</f>
        <v>A.A. COL. EST. ARCHANGELA MILHOMEM</v>
      </c>
      <c r="D389" s="116" t="str">
        <f ca="1">IFERROR(__xludf.DUMMYFUNCTION("""COMPUTED_VALUE"""),"01138334000199")</f>
        <v>01138334000199</v>
      </c>
      <c r="E389" s="116" t="str">
        <f ca="1">IFERROR(__xludf.DUMMYFUNCTION("""COMPUTED_VALUE"""),"001")</f>
        <v>001</v>
      </c>
      <c r="F389" s="116" t="str">
        <f ca="1">IFERROR(__xludf.DUMMYFUNCTION("""COMPUTED_VALUE"""),"2094")</f>
        <v>2094</v>
      </c>
      <c r="G389" s="117" t="str">
        <f ca="1">IFERROR(__xludf.DUMMYFUNCTION("""COMPUTED_VALUE"""),"50385")</f>
        <v>50385</v>
      </c>
      <c r="H389" s="115" t="str">
        <f ca="1">IFERROR(__xludf.DUMMYFUNCTION("""COMPUTED_VALUE"""),"EJA")</f>
        <v>EJA</v>
      </c>
      <c r="I389" s="118">
        <f ca="1">IFERROR(__xludf.DUMMYFUNCTION("""COMPUTED_VALUE"""),172.8)</f>
        <v>172.8</v>
      </c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19.5" customHeight="1">
      <c r="A390" s="114" t="str">
        <f ca="1">IFERROR(__xludf.DUMMYFUNCTION("""COMPUTED_VALUE"""),"Guaraí")</f>
        <v>Guaraí</v>
      </c>
      <c r="B390" s="114" t="str">
        <f ca="1">IFERROR(__xludf.DUMMYFUNCTION("""COMPUTED_VALUE"""),"Couto Magalhaes")</f>
        <v>Couto Magalhaes</v>
      </c>
      <c r="C390" s="115" t="str">
        <f ca="1">IFERROR(__xludf.DUMMYFUNCTION("""COMPUTED_VALUE"""),"A.A. ESC. EST. ARLINDA ROSA DE SOUZA")</f>
        <v>A.A. ESC. EST. ARLINDA ROSA DE SOUZA</v>
      </c>
      <c r="D390" s="116" t="str">
        <f ca="1">IFERROR(__xludf.DUMMYFUNCTION("""COMPUTED_VALUE"""),"01221143000196")</f>
        <v>01221143000196</v>
      </c>
      <c r="E390" s="116" t="str">
        <f ca="1">IFERROR(__xludf.DUMMYFUNCTION("""COMPUTED_VALUE"""),"001")</f>
        <v>001</v>
      </c>
      <c r="F390" s="116" t="str">
        <f ca="1">IFERROR(__xludf.DUMMYFUNCTION("""COMPUTED_VALUE"""),"2094")</f>
        <v>2094</v>
      </c>
      <c r="G390" s="117" t="str">
        <f ca="1">IFERROR(__xludf.DUMMYFUNCTION("""COMPUTED_VALUE"""),"50350")</f>
        <v>50350</v>
      </c>
      <c r="H390" s="115" t="str">
        <f ca="1">IFERROR(__xludf.DUMMYFUNCTION("""COMPUTED_VALUE"""),"ENS FUND PARCIAL")</f>
        <v>ENS FUND PARCIAL</v>
      </c>
      <c r="I390" s="118">
        <f ca="1">IFERROR(__xludf.DUMMYFUNCTION("""COMPUTED_VALUE"""),432)</f>
        <v>432</v>
      </c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19.5" customHeight="1">
      <c r="A391" s="114" t="str">
        <f ca="1">IFERROR(__xludf.DUMMYFUNCTION("""COMPUTED_VALUE"""),"Guaraí")</f>
        <v>Guaraí</v>
      </c>
      <c r="B391" s="114" t="str">
        <f ca="1">IFERROR(__xludf.DUMMYFUNCTION("""COMPUTED_VALUE"""),"Couto Magalhaes")</f>
        <v>Couto Magalhaes</v>
      </c>
      <c r="C391" s="115" t="str">
        <f ca="1">IFERROR(__xludf.DUMMYFUNCTION("""COMPUTED_VALUE"""),"A.A. ESCOLAR DA E. EST.ULTIMO DE CARVALHO")</f>
        <v>A.A. ESCOLAR DA E. EST.ULTIMO DE CARVALHO</v>
      </c>
      <c r="D391" s="116" t="str">
        <f ca="1">IFERROR(__xludf.DUMMYFUNCTION("""COMPUTED_VALUE"""),"04315063000198")</f>
        <v>04315063000198</v>
      </c>
      <c r="E391" s="116" t="str">
        <f ca="1">IFERROR(__xludf.DUMMYFUNCTION("""COMPUTED_VALUE"""),"001")</f>
        <v>001</v>
      </c>
      <c r="F391" s="116" t="str">
        <f ca="1">IFERROR(__xludf.DUMMYFUNCTION("""COMPUTED_VALUE"""),"1306")</f>
        <v>1306</v>
      </c>
      <c r="G391" s="117" t="str">
        <f ca="1">IFERROR(__xludf.DUMMYFUNCTION("""COMPUTED_VALUE"""),"74802")</f>
        <v>74802</v>
      </c>
      <c r="H391" s="115" t="str">
        <f ca="1">IFERROR(__xludf.DUMMYFUNCTION("""COMPUTED_VALUE"""),"ENS FUND INTEGRAL")</f>
        <v>ENS FUND INTEGRAL</v>
      </c>
      <c r="I391" s="118">
        <f ca="1">IFERROR(__xludf.DUMMYFUNCTION("""COMPUTED_VALUE"""),1626.39999999999)</f>
        <v>1626.3999999999901</v>
      </c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19.5" customHeight="1">
      <c r="A392" s="114" t="str">
        <f ca="1">IFERROR(__xludf.DUMMYFUNCTION("""COMPUTED_VALUE"""),"Guaraí")</f>
        <v>Guaraí</v>
      </c>
      <c r="B392" s="114" t="str">
        <f ca="1">IFERROR(__xludf.DUMMYFUNCTION("""COMPUTED_VALUE"""),"Couto Magalhaes")</f>
        <v>Couto Magalhaes</v>
      </c>
      <c r="C392" s="115" t="str">
        <f ca="1">IFERROR(__xludf.DUMMYFUNCTION("""COMPUTED_VALUE"""),"A.A. ESCOLAR DA E. EST.ULTIMO DE CARVALHO")</f>
        <v>A.A. ESCOLAR DA E. EST.ULTIMO DE CARVALHO</v>
      </c>
      <c r="D392" s="116" t="str">
        <f ca="1">IFERROR(__xludf.DUMMYFUNCTION("""COMPUTED_VALUE"""),"04315063000198")</f>
        <v>04315063000198</v>
      </c>
      <c r="E392" s="116" t="str">
        <f ca="1">IFERROR(__xludf.DUMMYFUNCTION("""COMPUTED_VALUE"""),"001")</f>
        <v>001</v>
      </c>
      <c r="F392" s="116" t="str">
        <f ca="1">IFERROR(__xludf.DUMMYFUNCTION("""COMPUTED_VALUE"""),"1306")</f>
        <v>1306</v>
      </c>
      <c r="G392" s="117" t="str">
        <f ca="1">IFERROR(__xludf.DUMMYFUNCTION("""COMPUTED_VALUE"""),"74802")</f>
        <v>74802</v>
      </c>
      <c r="H392" s="115" t="str">
        <f ca="1">IFERROR(__xludf.DUMMYFUNCTION("""COMPUTED_VALUE"""),"ENSINO MEDIO INTEGRAL")</f>
        <v>ENSINO MEDIO INTEGRAL</v>
      </c>
      <c r="I392" s="118">
        <f ca="1">IFERROR(__xludf.DUMMYFUNCTION("""COMPUTED_VALUE"""),406.599999999999)</f>
        <v>406.599999999999</v>
      </c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19.5" customHeight="1">
      <c r="A393" s="114" t="str">
        <f ca="1">IFERROR(__xludf.DUMMYFUNCTION("""COMPUTED_VALUE"""),"Guaraí")</f>
        <v>Guaraí</v>
      </c>
      <c r="B393" s="114" t="str">
        <f ca="1">IFERROR(__xludf.DUMMYFUNCTION("""COMPUTED_VALUE"""),"Couto Magalhaes")</f>
        <v>Couto Magalhaes</v>
      </c>
      <c r="C393" s="115" t="str">
        <f ca="1">IFERROR(__xludf.DUMMYFUNCTION("""COMPUTED_VALUE"""),"A.A. ESC. ESPECIAL  DEUS É FIEL")</f>
        <v>A.A. ESC. ESPECIAL  DEUS É FIEL</v>
      </c>
      <c r="D393" s="116" t="str">
        <f ca="1">IFERROR(__xludf.DUMMYFUNCTION("""COMPUTED_VALUE"""),"17467216000164")</f>
        <v>17467216000164</v>
      </c>
      <c r="E393" s="116" t="str">
        <f ca="1">IFERROR(__xludf.DUMMYFUNCTION("""COMPUTED_VALUE"""),"001")</f>
        <v>001</v>
      </c>
      <c r="F393" s="116" t="str">
        <f ca="1">IFERROR(__xludf.DUMMYFUNCTION("""COMPUTED_VALUE"""),"1306")</f>
        <v>1306</v>
      </c>
      <c r="G393" s="117" t="str">
        <f ca="1">IFERROR(__xludf.DUMMYFUNCTION("""COMPUTED_VALUE"""),"265969")</f>
        <v>265969</v>
      </c>
      <c r="H393" s="115" t="str">
        <f ca="1">IFERROR(__xludf.DUMMYFUNCTION("""COMPUTED_VALUE"""),"ENS FUND PARCIAL")</f>
        <v>ENS FUND PARCIAL</v>
      </c>
      <c r="I393" s="118">
        <f ca="1">IFERROR(__xludf.DUMMYFUNCTION("""COMPUTED_VALUE"""),72)</f>
        <v>72</v>
      </c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19.5" customHeight="1">
      <c r="A394" s="114" t="str">
        <f ca="1">IFERROR(__xludf.DUMMYFUNCTION("""COMPUTED_VALUE"""),"Guaraí")</f>
        <v>Guaraí</v>
      </c>
      <c r="B394" s="114" t="str">
        <f ca="1">IFERROR(__xludf.DUMMYFUNCTION("""COMPUTED_VALUE"""),"Couto Magalhaes")</f>
        <v>Couto Magalhaes</v>
      </c>
      <c r="C394" s="115" t="str">
        <f ca="1">IFERROR(__xludf.DUMMYFUNCTION("""COMPUTED_VALUE"""),"A.A. ESC. ESPECIAL  DEUS É FIEL")</f>
        <v>A.A. ESC. ESPECIAL  DEUS É FIEL</v>
      </c>
      <c r="D394" s="116" t="str">
        <f ca="1">IFERROR(__xludf.DUMMYFUNCTION("""COMPUTED_VALUE"""),"17467216000164")</f>
        <v>17467216000164</v>
      </c>
      <c r="E394" s="116" t="str">
        <f ca="1">IFERROR(__xludf.DUMMYFUNCTION("""COMPUTED_VALUE"""),"001")</f>
        <v>001</v>
      </c>
      <c r="F394" s="116" t="str">
        <f ca="1">IFERROR(__xludf.DUMMYFUNCTION("""COMPUTED_VALUE"""),"1306")</f>
        <v>1306</v>
      </c>
      <c r="G394" s="117" t="str">
        <f ca="1">IFERROR(__xludf.DUMMYFUNCTION("""COMPUTED_VALUE"""),"265969")</f>
        <v>265969</v>
      </c>
      <c r="H394" s="115" t="str">
        <f ca="1">IFERROR(__xludf.DUMMYFUNCTION("""COMPUTED_VALUE"""),"EJA")</f>
        <v>EJA</v>
      </c>
      <c r="I394" s="118">
        <f ca="1">IFERROR(__xludf.DUMMYFUNCTION("""COMPUTED_VALUE"""),294.4)</f>
        <v>294.39999999999998</v>
      </c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19.5" customHeight="1">
      <c r="A395" s="114" t="str">
        <f ca="1">IFERROR(__xludf.DUMMYFUNCTION("""COMPUTED_VALUE"""),"Guaraí")</f>
        <v>Guaraí</v>
      </c>
      <c r="B395" s="114" t="str">
        <f ca="1">IFERROR(__xludf.DUMMYFUNCTION("""COMPUTED_VALUE"""),"Fortaleza do Tabocao")</f>
        <v>Fortaleza do Tabocao</v>
      </c>
      <c r="C395" s="115" t="str">
        <f ca="1">IFERROR(__xludf.DUMMYFUNCTION("""COMPUTED_VALUE"""),"A.A. DA ESC. EST. MAJOR JUVENAL P.DE SOUZA")</f>
        <v>A.A. DA ESC. EST. MAJOR JUVENAL P.DE SOUZA</v>
      </c>
      <c r="D395" s="116" t="str">
        <f ca="1">IFERROR(__xludf.DUMMYFUNCTION("""COMPUTED_VALUE"""),"01408714000104")</f>
        <v>01408714000104</v>
      </c>
      <c r="E395" s="116" t="str">
        <f ca="1">IFERROR(__xludf.DUMMYFUNCTION("""COMPUTED_VALUE"""),"001")</f>
        <v>001</v>
      </c>
      <c r="F395" s="116" t="str">
        <f ca="1">IFERROR(__xludf.DUMMYFUNCTION("""COMPUTED_VALUE"""),"2094")</f>
        <v>2094</v>
      </c>
      <c r="G395" s="117" t="str">
        <f ca="1">IFERROR(__xludf.DUMMYFUNCTION("""COMPUTED_VALUE"""),"46743X")</f>
        <v>46743X</v>
      </c>
      <c r="H395" s="115" t="str">
        <f ca="1">IFERROR(__xludf.DUMMYFUNCTION("""COMPUTED_VALUE"""),"ENS FUND PARCIAL")</f>
        <v>ENS FUND PARCIAL</v>
      </c>
      <c r="I395" s="118">
        <f ca="1">IFERROR(__xludf.DUMMYFUNCTION("""COMPUTED_VALUE"""),187.2)</f>
        <v>187.2</v>
      </c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19.5" customHeight="1">
      <c r="A396" s="114" t="str">
        <f ca="1">IFERROR(__xludf.DUMMYFUNCTION("""COMPUTED_VALUE"""),"Guaraí")</f>
        <v>Guaraí</v>
      </c>
      <c r="B396" s="114" t="str">
        <f ca="1">IFERROR(__xludf.DUMMYFUNCTION("""COMPUTED_VALUE"""),"Fortaleza do Tabocao")</f>
        <v>Fortaleza do Tabocao</v>
      </c>
      <c r="C396" s="115" t="str">
        <f ca="1">IFERROR(__xludf.DUMMYFUNCTION("""COMPUTED_VALUE"""),"A.A. DA ESC. EST. MAJOR JUVENAL P.DE SOUZA")</f>
        <v>A.A. DA ESC. EST. MAJOR JUVENAL P.DE SOUZA</v>
      </c>
      <c r="D396" s="116" t="str">
        <f ca="1">IFERROR(__xludf.DUMMYFUNCTION("""COMPUTED_VALUE"""),"01408714000104")</f>
        <v>01408714000104</v>
      </c>
      <c r="E396" s="116" t="str">
        <f ca="1">IFERROR(__xludf.DUMMYFUNCTION("""COMPUTED_VALUE"""),"001")</f>
        <v>001</v>
      </c>
      <c r="F396" s="116" t="str">
        <f ca="1">IFERROR(__xludf.DUMMYFUNCTION("""COMPUTED_VALUE"""),"2094")</f>
        <v>2094</v>
      </c>
      <c r="G396" s="117" t="str">
        <f ca="1">IFERROR(__xludf.DUMMYFUNCTION("""COMPUTED_VALUE"""),"46743X")</f>
        <v>46743X</v>
      </c>
      <c r="H396" s="115" t="str">
        <f ca="1">IFERROR(__xludf.DUMMYFUNCTION("""COMPUTED_VALUE"""),"ENS FUND INTEGRAL")</f>
        <v>ENS FUND INTEGRAL</v>
      </c>
      <c r="I396" s="118">
        <f ca="1">IFERROR(__xludf.DUMMYFUNCTION("""COMPUTED_VALUE"""),2011.6)</f>
        <v>2011.6</v>
      </c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19.5" customHeight="1">
      <c r="A397" s="114" t="str">
        <f ca="1">IFERROR(__xludf.DUMMYFUNCTION("""COMPUTED_VALUE"""),"Guaraí")</f>
        <v>Guaraí</v>
      </c>
      <c r="B397" s="114" t="str">
        <f ca="1">IFERROR(__xludf.DUMMYFUNCTION("""COMPUTED_VALUE"""),"Fortaleza do Tabocao")</f>
        <v>Fortaleza do Tabocao</v>
      </c>
      <c r="C397" s="115" t="str">
        <f ca="1">IFERROR(__xludf.DUMMYFUNCTION("""COMPUTED_VALUE"""),"A.A. DA ESC. EST. MAJOR JUVENAL P.DE SOUZA")</f>
        <v>A.A. DA ESC. EST. MAJOR JUVENAL P.DE SOUZA</v>
      </c>
      <c r="D397" s="116" t="str">
        <f ca="1">IFERROR(__xludf.DUMMYFUNCTION("""COMPUTED_VALUE"""),"01408714000104")</f>
        <v>01408714000104</v>
      </c>
      <c r="E397" s="116" t="str">
        <f ca="1">IFERROR(__xludf.DUMMYFUNCTION("""COMPUTED_VALUE"""),"001")</f>
        <v>001</v>
      </c>
      <c r="F397" s="116" t="str">
        <f ca="1">IFERROR(__xludf.DUMMYFUNCTION("""COMPUTED_VALUE"""),"2094")</f>
        <v>2094</v>
      </c>
      <c r="G397" s="117" t="str">
        <f ca="1">IFERROR(__xludf.DUMMYFUNCTION("""COMPUTED_VALUE"""),"46743X")</f>
        <v>46743X</v>
      </c>
      <c r="H397" s="115" t="str">
        <f ca="1">IFERROR(__xludf.DUMMYFUNCTION("""COMPUTED_VALUE"""),"AEE")</f>
        <v>AEE</v>
      </c>
      <c r="I397" s="118">
        <f ca="1">IFERROR(__xludf.DUMMYFUNCTION("""COMPUTED_VALUE"""),148.4)</f>
        <v>148.4</v>
      </c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19.5" customHeight="1">
      <c r="A398" s="114" t="str">
        <f ca="1">IFERROR(__xludf.DUMMYFUNCTION("""COMPUTED_VALUE"""),"Guaraí")</f>
        <v>Guaraí</v>
      </c>
      <c r="B398" s="114" t="str">
        <f ca="1">IFERROR(__xludf.DUMMYFUNCTION("""COMPUTED_VALUE"""),"Fortaleza do Tabocao")</f>
        <v>Fortaleza do Tabocao</v>
      </c>
      <c r="C398" s="115" t="str">
        <f ca="1">IFERROR(__xludf.DUMMYFUNCTION("""COMPUTED_VALUE"""),"A.A. DA ESC. EST. MAJOR JUVENAL P.DE SOUZA")</f>
        <v>A.A. DA ESC. EST. MAJOR JUVENAL P.DE SOUZA</v>
      </c>
      <c r="D398" s="116" t="str">
        <f ca="1">IFERROR(__xludf.DUMMYFUNCTION("""COMPUTED_VALUE"""),"01408714000104")</f>
        <v>01408714000104</v>
      </c>
      <c r="E398" s="116" t="str">
        <f ca="1">IFERROR(__xludf.DUMMYFUNCTION("""COMPUTED_VALUE"""),"001")</f>
        <v>001</v>
      </c>
      <c r="F398" s="116" t="str">
        <f ca="1">IFERROR(__xludf.DUMMYFUNCTION("""COMPUTED_VALUE"""),"2094")</f>
        <v>2094</v>
      </c>
      <c r="G398" s="117" t="str">
        <f ca="1">IFERROR(__xludf.DUMMYFUNCTION("""COMPUTED_VALUE"""),"46743X")</f>
        <v>46743X</v>
      </c>
      <c r="H398" s="115" t="str">
        <f ca="1">IFERROR(__xludf.DUMMYFUNCTION("""COMPUTED_VALUE"""),"JOVEM AÇÃO")</f>
        <v>JOVEM AÇÃO</v>
      </c>
      <c r="I398" s="118">
        <f ca="1">IFERROR(__xludf.DUMMYFUNCTION("""COMPUTED_VALUE"""),6560)</f>
        <v>6560</v>
      </c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19.5" customHeight="1">
      <c r="A399" s="114" t="str">
        <f ca="1">IFERROR(__xludf.DUMMYFUNCTION("""COMPUTED_VALUE"""),"Guaraí")</f>
        <v>Guaraí</v>
      </c>
      <c r="B399" s="114" t="str">
        <f ca="1">IFERROR(__xludf.DUMMYFUNCTION("""COMPUTED_VALUE"""),"Fortaleza do Tabocao")</f>
        <v>Fortaleza do Tabocao</v>
      </c>
      <c r="C399" s="115" t="str">
        <f ca="1">IFERROR(__xludf.DUMMYFUNCTION("""COMPUTED_VALUE"""),"ASSOC. DE APOIO A ESCOLA ESPECIAL EDSON DUTRA")</f>
        <v>ASSOC. DE APOIO A ESCOLA ESPECIAL EDSON DUTRA</v>
      </c>
      <c r="D399" s="116" t="str">
        <f ca="1">IFERROR(__xludf.DUMMYFUNCTION("""COMPUTED_VALUE"""),"09405159000160")</f>
        <v>09405159000160</v>
      </c>
      <c r="E399" s="116" t="str">
        <f ca="1">IFERROR(__xludf.DUMMYFUNCTION("""COMPUTED_VALUE"""),"104")</f>
        <v>104</v>
      </c>
      <c r="F399" s="116" t="str">
        <f ca="1">IFERROR(__xludf.DUMMYFUNCTION("""COMPUTED_VALUE"""),"4481")</f>
        <v>4481</v>
      </c>
      <c r="G399" s="117" t="str">
        <f ca="1">IFERROR(__xludf.DUMMYFUNCTION("""COMPUTED_VALUE"""),"3982")</f>
        <v>3982</v>
      </c>
      <c r="H399" s="115" t="str">
        <f ca="1">IFERROR(__xludf.DUMMYFUNCTION("""COMPUTED_VALUE"""),"PRÉ-ESCOLA")</f>
        <v>PRÉ-ESCOLA</v>
      </c>
      <c r="I399" s="118">
        <f ca="1">IFERROR(__xludf.DUMMYFUNCTION("""COMPUTED_VALUE"""),21.2)</f>
        <v>21.2</v>
      </c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19.5" customHeight="1">
      <c r="A400" s="114" t="str">
        <f ca="1">IFERROR(__xludf.DUMMYFUNCTION("""COMPUTED_VALUE"""),"Guaraí")</f>
        <v>Guaraí</v>
      </c>
      <c r="B400" s="114" t="str">
        <f ca="1">IFERROR(__xludf.DUMMYFUNCTION("""COMPUTED_VALUE"""),"Fortaleza do Tabocao")</f>
        <v>Fortaleza do Tabocao</v>
      </c>
      <c r="C400" s="115" t="str">
        <f ca="1">IFERROR(__xludf.DUMMYFUNCTION("""COMPUTED_VALUE"""),"ASSOC. DE APOIO A ESCOLA ESPECIAL EDSON DUTRA")</f>
        <v>ASSOC. DE APOIO A ESCOLA ESPECIAL EDSON DUTRA</v>
      </c>
      <c r="D400" s="116" t="str">
        <f ca="1">IFERROR(__xludf.DUMMYFUNCTION("""COMPUTED_VALUE"""),"09405159000160")</f>
        <v>09405159000160</v>
      </c>
      <c r="E400" s="116" t="str">
        <f ca="1">IFERROR(__xludf.DUMMYFUNCTION("""COMPUTED_VALUE"""),"104")</f>
        <v>104</v>
      </c>
      <c r="F400" s="116" t="str">
        <f ca="1">IFERROR(__xludf.DUMMYFUNCTION("""COMPUTED_VALUE"""),"4481")</f>
        <v>4481</v>
      </c>
      <c r="G400" s="117" t="str">
        <f ca="1">IFERROR(__xludf.DUMMYFUNCTION("""COMPUTED_VALUE"""),"3982")</f>
        <v>3982</v>
      </c>
      <c r="H400" s="115" t="str">
        <f ca="1">IFERROR(__xludf.DUMMYFUNCTION("""COMPUTED_VALUE"""),"ENS FUND PARCIAL")</f>
        <v>ENS FUND PARCIAL</v>
      </c>
      <c r="I400" s="118">
        <f ca="1">IFERROR(__xludf.DUMMYFUNCTION("""COMPUTED_VALUE"""),14.4)</f>
        <v>14.4</v>
      </c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19.5" customHeight="1">
      <c r="A401" s="114" t="str">
        <f ca="1">IFERROR(__xludf.DUMMYFUNCTION("""COMPUTED_VALUE"""),"Guaraí")</f>
        <v>Guaraí</v>
      </c>
      <c r="B401" s="114" t="str">
        <f ca="1">IFERROR(__xludf.DUMMYFUNCTION("""COMPUTED_VALUE"""),"Fortaleza do Tabocao")</f>
        <v>Fortaleza do Tabocao</v>
      </c>
      <c r="C401" s="115" t="str">
        <f ca="1">IFERROR(__xludf.DUMMYFUNCTION("""COMPUTED_VALUE"""),"ASSOC. DE APOIO A ESCOLA ESPECIAL EDSON DUTRA")</f>
        <v>ASSOC. DE APOIO A ESCOLA ESPECIAL EDSON DUTRA</v>
      </c>
      <c r="D401" s="116" t="str">
        <f ca="1">IFERROR(__xludf.DUMMYFUNCTION("""COMPUTED_VALUE"""),"09405159000160")</f>
        <v>09405159000160</v>
      </c>
      <c r="E401" s="116" t="str">
        <f ca="1">IFERROR(__xludf.DUMMYFUNCTION("""COMPUTED_VALUE"""),"104")</f>
        <v>104</v>
      </c>
      <c r="F401" s="116" t="str">
        <f ca="1">IFERROR(__xludf.DUMMYFUNCTION("""COMPUTED_VALUE"""),"4481")</f>
        <v>4481</v>
      </c>
      <c r="G401" s="117" t="str">
        <f ca="1">IFERROR(__xludf.DUMMYFUNCTION("""COMPUTED_VALUE"""),"3982")</f>
        <v>3982</v>
      </c>
      <c r="H401" s="115" t="str">
        <f ca="1">IFERROR(__xludf.DUMMYFUNCTION("""COMPUTED_VALUE"""),"AEE")</f>
        <v>AEE</v>
      </c>
      <c r="I401" s="118">
        <f ca="1">IFERROR(__xludf.DUMMYFUNCTION("""COMPUTED_VALUE"""),106)</f>
        <v>106</v>
      </c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19.5" customHeight="1">
      <c r="A402" s="114" t="str">
        <f ca="1">IFERROR(__xludf.DUMMYFUNCTION("""COMPUTED_VALUE"""),"Guaraí")</f>
        <v>Guaraí</v>
      </c>
      <c r="B402" s="114" t="str">
        <f ca="1">IFERROR(__xludf.DUMMYFUNCTION("""COMPUTED_VALUE"""),"Fortaleza do Tabocao")</f>
        <v>Fortaleza do Tabocao</v>
      </c>
      <c r="C402" s="115" t="str">
        <f ca="1">IFERROR(__xludf.DUMMYFUNCTION("""COMPUTED_VALUE"""),"ASSOC. DE APOIO A ESCOLA ESPECIAL EDSON DUTRA")</f>
        <v>ASSOC. DE APOIO A ESCOLA ESPECIAL EDSON DUTRA</v>
      </c>
      <c r="D402" s="116" t="str">
        <f ca="1">IFERROR(__xludf.DUMMYFUNCTION("""COMPUTED_VALUE"""),"09405159000160")</f>
        <v>09405159000160</v>
      </c>
      <c r="E402" s="116" t="str">
        <f ca="1">IFERROR(__xludf.DUMMYFUNCTION("""COMPUTED_VALUE"""),"104")</f>
        <v>104</v>
      </c>
      <c r="F402" s="116" t="str">
        <f ca="1">IFERROR(__xludf.DUMMYFUNCTION("""COMPUTED_VALUE"""),"4481")</f>
        <v>4481</v>
      </c>
      <c r="G402" s="117" t="str">
        <f ca="1">IFERROR(__xludf.DUMMYFUNCTION("""COMPUTED_VALUE"""),"3982")</f>
        <v>3982</v>
      </c>
      <c r="H402" s="115" t="str">
        <f ca="1">IFERROR(__xludf.DUMMYFUNCTION("""COMPUTED_VALUE"""),"EJA")</f>
        <v>EJA</v>
      </c>
      <c r="I402" s="118">
        <f ca="1">IFERROR(__xludf.DUMMYFUNCTION("""COMPUTED_VALUE"""),96)</f>
        <v>96</v>
      </c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19.5" customHeight="1">
      <c r="A403" s="114" t="str">
        <f ca="1">IFERROR(__xludf.DUMMYFUNCTION("""COMPUTED_VALUE"""),"Guaraí")</f>
        <v>Guaraí</v>
      </c>
      <c r="B403" s="114" t="str">
        <f ca="1">IFERROR(__xludf.DUMMYFUNCTION("""COMPUTED_VALUE"""),"Goianorte")</f>
        <v>Goianorte</v>
      </c>
      <c r="C403" s="115" t="str">
        <f ca="1">IFERROR(__xludf.DUMMYFUNCTION("""COMPUTED_VALUE"""),"A.A.  DA ESCOLA ESTADUAL MORRO DO MATO")</f>
        <v>A.A.  DA ESCOLA ESTADUAL MORRO DO MATO</v>
      </c>
      <c r="D403" s="116" t="str">
        <f ca="1">IFERROR(__xludf.DUMMYFUNCTION("""COMPUTED_VALUE"""),"01990368000107")</f>
        <v>01990368000107</v>
      </c>
      <c r="E403" s="116" t="str">
        <f ca="1">IFERROR(__xludf.DUMMYFUNCTION("""COMPUTED_VALUE"""),"001")</f>
        <v>001</v>
      </c>
      <c r="F403" s="116" t="str">
        <f ca="1">IFERROR(__xludf.DUMMYFUNCTION("""COMPUTED_VALUE"""),"1306")</f>
        <v>1306</v>
      </c>
      <c r="G403" s="117" t="str">
        <f ca="1">IFERROR(__xludf.DUMMYFUNCTION("""COMPUTED_VALUE"""),"54178")</f>
        <v>54178</v>
      </c>
      <c r="H403" s="115" t="str">
        <f ca="1">IFERROR(__xludf.DUMMYFUNCTION("""COMPUTED_VALUE"""),"ENS FUND PARCIAL")</f>
        <v>ENS FUND PARCIAL</v>
      </c>
      <c r="I403" s="118">
        <f ca="1">IFERROR(__xludf.DUMMYFUNCTION("""COMPUTED_VALUE"""),1432.8)</f>
        <v>1432.8</v>
      </c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19.5" customHeight="1">
      <c r="A404" s="114" t="str">
        <f ca="1">IFERROR(__xludf.DUMMYFUNCTION("""COMPUTED_VALUE"""),"Guaraí")</f>
        <v>Guaraí</v>
      </c>
      <c r="B404" s="114" t="str">
        <f ca="1">IFERROR(__xludf.DUMMYFUNCTION("""COMPUTED_VALUE"""),"Goianorte")</f>
        <v>Goianorte</v>
      </c>
      <c r="C404" s="115" t="str">
        <f ca="1">IFERROR(__xludf.DUMMYFUNCTION("""COMPUTED_VALUE"""),"A.A.  DA ESCOLA ESTADUAL MORRO DO MATO")</f>
        <v>A.A.  DA ESCOLA ESTADUAL MORRO DO MATO</v>
      </c>
      <c r="D404" s="116" t="str">
        <f ca="1">IFERROR(__xludf.DUMMYFUNCTION("""COMPUTED_VALUE"""),"01990368000107")</f>
        <v>01990368000107</v>
      </c>
      <c r="E404" s="116" t="str">
        <f ca="1">IFERROR(__xludf.DUMMYFUNCTION("""COMPUTED_VALUE"""),"001")</f>
        <v>001</v>
      </c>
      <c r="F404" s="116" t="str">
        <f ca="1">IFERROR(__xludf.DUMMYFUNCTION("""COMPUTED_VALUE"""),"1306")</f>
        <v>1306</v>
      </c>
      <c r="G404" s="117" t="str">
        <f ca="1">IFERROR(__xludf.DUMMYFUNCTION("""COMPUTED_VALUE"""),"54178")</f>
        <v>54178</v>
      </c>
      <c r="H404" s="115" t="str">
        <f ca="1">IFERROR(__xludf.DUMMYFUNCTION("""COMPUTED_VALUE"""),"AEE")</f>
        <v>AEE</v>
      </c>
      <c r="I404" s="118">
        <f ca="1">IFERROR(__xludf.DUMMYFUNCTION("""COMPUTED_VALUE"""),424)</f>
        <v>424</v>
      </c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19.5" customHeight="1">
      <c r="A405" s="114" t="str">
        <f ca="1">IFERROR(__xludf.DUMMYFUNCTION("""COMPUTED_VALUE"""),"Guaraí")</f>
        <v>Guaraí</v>
      </c>
      <c r="B405" s="114" t="str">
        <f ca="1">IFERROR(__xludf.DUMMYFUNCTION("""COMPUTED_VALUE"""),"Goianorte")</f>
        <v>Goianorte</v>
      </c>
      <c r="C405" s="115" t="str">
        <f ca="1">IFERROR(__xludf.DUMMYFUNCTION("""COMPUTED_VALUE"""),"A.A.  DA ESCOLA ESTADUAL MORRO DO MATO")</f>
        <v>A.A.  DA ESCOLA ESTADUAL MORRO DO MATO</v>
      </c>
      <c r="D405" s="116" t="str">
        <f ca="1">IFERROR(__xludf.DUMMYFUNCTION("""COMPUTED_VALUE"""),"01990368000107")</f>
        <v>01990368000107</v>
      </c>
      <c r="E405" s="116" t="str">
        <f ca="1">IFERROR(__xludf.DUMMYFUNCTION("""COMPUTED_VALUE"""),"001")</f>
        <v>001</v>
      </c>
      <c r="F405" s="116" t="str">
        <f ca="1">IFERROR(__xludf.DUMMYFUNCTION("""COMPUTED_VALUE"""),"1306")</f>
        <v>1306</v>
      </c>
      <c r="G405" s="117" t="str">
        <f ca="1">IFERROR(__xludf.DUMMYFUNCTION("""COMPUTED_VALUE"""),"54178")</f>
        <v>54178</v>
      </c>
      <c r="H405" s="115" t="str">
        <f ca="1">IFERROR(__xludf.DUMMYFUNCTION("""COMPUTED_VALUE"""),"EJA")</f>
        <v>EJA</v>
      </c>
      <c r="I405" s="118">
        <f ca="1">IFERROR(__xludf.DUMMYFUNCTION("""COMPUTED_VALUE"""),1126.4)</f>
        <v>1126.4000000000001</v>
      </c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19.5" customHeight="1">
      <c r="A406" s="114" t="str">
        <f ca="1">IFERROR(__xludf.DUMMYFUNCTION("""COMPUTED_VALUE"""),"Guaraí")</f>
        <v>Guaraí</v>
      </c>
      <c r="B406" s="114" t="str">
        <f ca="1">IFERROR(__xludf.DUMMYFUNCTION("""COMPUTED_VALUE"""),"Goianorte")</f>
        <v>Goianorte</v>
      </c>
      <c r="C406" s="115" t="str">
        <f ca="1">IFERROR(__xludf.DUMMYFUNCTION("""COMPUTED_VALUE"""),"A.A. DA ESC. EST. ANTENOR BARREIRA")</f>
        <v>A.A. DA ESC. EST. ANTENOR BARREIRA</v>
      </c>
      <c r="D406" s="116" t="str">
        <f ca="1">IFERROR(__xludf.DUMMYFUNCTION("""COMPUTED_VALUE"""),"02069808000150")</f>
        <v>02069808000150</v>
      </c>
      <c r="E406" s="116" t="str">
        <f ca="1">IFERROR(__xludf.DUMMYFUNCTION("""COMPUTED_VALUE"""),"001")</f>
        <v>001</v>
      </c>
      <c r="F406" s="116" t="str">
        <f ca="1">IFERROR(__xludf.DUMMYFUNCTION("""COMPUTED_VALUE"""),"1306")</f>
        <v>1306</v>
      </c>
      <c r="G406" s="117" t="str">
        <f ca="1">IFERROR(__xludf.DUMMYFUNCTION("""COMPUTED_VALUE"""),"54186")</f>
        <v>54186</v>
      </c>
      <c r="H406" s="115" t="str">
        <f ca="1">IFERROR(__xludf.DUMMYFUNCTION("""COMPUTED_VALUE"""),"ENS FUND PARCIAL")</f>
        <v>ENS FUND PARCIAL</v>
      </c>
      <c r="I406" s="118">
        <f ca="1">IFERROR(__xludf.DUMMYFUNCTION("""COMPUTED_VALUE"""),784.8)</f>
        <v>784.8</v>
      </c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19.5" customHeight="1">
      <c r="A407" s="114" t="str">
        <f ca="1">IFERROR(__xludf.DUMMYFUNCTION("""COMPUTED_VALUE"""),"Guaraí")</f>
        <v>Guaraí</v>
      </c>
      <c r="B407" s="114" t="str">
        <f ca="1">IFERROR(__xludf.DUMMYFUNCTION("""COMPUTED_VALUE"""),"Goianorte")</f>
        <v>Goianorte</v>
      </c>
      <c r="C407" s="115" t="str">
        <f ca="1">IFERROR(__xludf.DUMMYFUNCTION("""COMPUTED_VALUE"""),"A.A. DA ESC. EST. ANTENOR BARREIRA")</f>
        <v>A.A. DA ESC. EST. ANTENOR BARREIRA</v>
      </c>
      <c r="D407" s="116" t="str">
        <f ca="1">IFERROR(__xludf.DUMMYFUNCTION("""COMPUTED_VALUE"""),"02069808000150")</f>
        <v>02069808000150</v>
      </c>
      <c r="E407" s="116" t="str">
        <f ca="1">IFERROR(__xludf.DUMMYFUNCTION("""COMPUTED_VALUE"""),"001")</f>
        <v>001</v>
      </c>
      <c r="F407" s="116" t="str">
        <f ca="1">IFERROR(__xludf.DUMMYFUNCTION("""COMPUTED_VALUE"""),"1306")</f>
        <v>1306</v>
      </c>
      <c r="G407" s="117" t="str">
        <f ca="1">IFERROR(__xludf.DUMMYFUNCTION("""COMPUTED_VALUE"""),"54186")</f>
        <v>54186</v>
      </c>
      <c r="H407" s="115" t="str">
        <f ca="1">IFERROR(__xludf.DUMMYFUNCTION("""COMPUTED_VALUE"""),"ENSINO MEDIO PARCIAL")</f>
        <v>ENSINO MEDIO PARCIAL</v>
      </c>
      <c r="I407" s="118">
        <f ca="1">IFERROR(__xludf.DUMMYFUNCTION("""COMPUTED_VALUE"""),1648.8)</f>
        <v>1648.8</v>
      </c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19.5" customHeight="1">
      <c r="A408" s="114" t="str">
        <f ca="1">IFERROR(__xludf.DUMMYFUNCTION("""COMPUTED_VALUE"""),"Guaraí")</f>
        <v>Guaraí</v>
      </c>
      <c r="B408" s="114" t="str">
        <f ca="1">IFERROR(__xludf.DUMMYFUNCTION("""COMPUTED_VALUE"""),"Goianorte")</f>
        <v>Goianorte</v>
      </c>
      <c r="C408" s="115" t="str">
        <f ca="1">IFERROR(__xludf.DUMMYFUNCTION("""COMPUTED_VALUE"""),"ASSOC. DE APOIO DA ESCOLA ESPECIAL NOVOV PARAÍSO - APAE")</f>
        <v>ASSOC. DE APOIO DA ESCOLA ESPECIAL NOVOV PARAÍSO - APAE</v>
      </c>
      <c r="D408" s="116" t="str">
        <f ca="1">IFERROR(__xludf.DUMMYFUNCTION("""COMPUTED_VALUE"""),"09510602000163")</f>
        <v>09510602000163</v>
      </c>
      <c r="E408" s="116" t="str">
        <f ca="1">IFERROR(__xludf.DUMMYFUNCTION("""COMPUTED_VALUE"""),"001")</f>
        <v>001</v>
      </c>
      <c r="F408" s="116" t="str">
        <f ca="1">IFERROR(__xludf.DUMMYFUNCTION("""COMPUTED_VALUE"""),"1306")</f>
        <v>1306</v>
      </c>
      <c r="G408" s="117" t="str">
        <f ca="1">IFERROR(__xludf.DUMMYFUNCTION("""COMPUTED_VALUE"""),"138258")</f>
        <v>138258</v>
      </c>
      <c r="H408" s="115" t="str">
        <f ca="1">IFERROR(__xludf.DUMMYFUNCTION("""COMPUTED_VALUE"""),"PRÉ-ESCOLA")</f>
        <v>PRÉ-ESCOLA</v>
      </c>
      <c r="I408" s="118">
        <f ca="1">IFERROR(__xludf.DUMMYFUNCTION("""COMPUTED_VALUE"""),21.2)</f>
        <v>21.2</v>
      </c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19.5" customHeight="1">
      <c r="A409" s="114" t="str">
        <f ca="1">IFERROR(__xludf.DUMMYFUNCTION("""COMPUTED_VALUE"""),"Guaraí")</f>
        <v>Guaraí</v>
      </c>
      <c r="B409" s="114" t="str">
        <f ca="1">IFERROR(__xludf.DUMMYFUNCTION("""COMPUTED_VALUE"""),"Goianorte")</f>
        <v>Goianorte</v>
      </c>
      <c r="C409" s="115" t="str">
        <f ca="1">IFERROR(__xludf.DUMMYFUNCTION("""COMPUTED_VALUE"""),"ASSOC. DE APOIO DA ESCOLA ESPECIAL NOVOV PARAÍSO - APAE")</f>
        <v>ASSOC. DE APOIO DA ESCOLA ESPECIAL NOVOV PARAÍSO - APAE</v>
      </c>
      <c r="D409" s="116" t="str">
        <f ca="1">IFERROR(__xludf.DUMMYFUNCTION("""COMPUTED_VALUE"""),"09510602000163")</f>
        <v>09510602000163</v>
      </c>
      <c r="E409" s="116" t="str">
        <f ca="1">IFERROR(__xludf.DUMMYFUNCTION("""COMPUTED_VALUE"""),"001")</f>
        <v>001</v>
      </c>
      <c r="F409" s="116" t="str">
        <f ca="1">IFERROR(__xludf.DUMMYFUNCTION("""COMPUTED_VALUE"""),"1306")</f>
        <v>1306</v>
      </c>
      <c r="G409" s="117" t="str">
        <f ca="1">IFERROR(__xludf.DUMMYFUNCTION("""COMPUTED_VALUE"""),"138258")</f>
        <v>138258</v>
      </c>
      <c r="H409" s="115" t="str">
        <f ca="1">IFERROR(__xludf.DUMMYFUNCTION("""COMPUTED_VALUE"""),"ENS FUND PARCIAL")</f>
        <v>ENS FUND PARCIAL</v>
      </c>
      <c r="I409" s="118">
        <f ca="1">IFERROR(__xludf.DUMMYFUNCTION("""COMPUTED_VALUE"""),417.6)</f>
        <v>417.6</v>
      </c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19.5" customHeight="1">
      <c r="A410" s="114" t="str">
        <f ca="1">IFERROR(__xludf.DUMMYFUNCTION("""COMPUTED_VALUE"""),"Guaraí")</f>
        <v>Guaraí</v>
      </c>
      <c r="B410" s="114" t="str">
        <f ca="1">IFERROR(__xludf.DUMMYFUNCTION("""COMPUTED_VALUE"""),"Goianorte")</f>
        <v>Goianorte</v>
      </c>
      <c r="C410" s="115" t="str">
        <f ca="1">IFERROR(__xludf.DUMMYFUNCTION("""COMPUTED_VALUE"""),"ASSOC. DE APOIO DA ESCOLA ESPECIAL NOVOV PARAÍSO - APAE")</f>
        <v>ASSOC. DE APOIO DA ESCOLA ESPECIAL NOVOV PARAÍSO - APAE</v>
      </c>
      <c r="D410" s="116" t="str">
        <f ca="1">IFERROR(__xludf.DUMMYFUNCTION("""COMPUTED_VALUE"""),"09510602000163")</f>
        <v>09510602000163</v>
      </c>
      <c r="E410" s="116" t="str">
        <f ca="1">IFERROR(__xludf.DUMMYFUNCTION("""COMPUTED_VALUE"""),"001")</f>
        <v>001</v>
      </c>
      <c r="F410" s="116" t="str">
        <f ca="1">IFERROR(__xludf.DUMMYFUNCTION("""COMPUTED_VALUE"""),"1306")</f>
        <v>1306</v>
      </c>
      <c r="G410" s="117" t="str">
        <f ca="1">IFERROR(__xludf.DUMMYFUNCTION("""COMPUTED_VALUE"""),"138258")</f>
        <v>138258</v>
      </c>
      <c r="H410" s="115" t="str">
        <f ca="1">IFERROR(__xludf.DUMMYFUNCTION("""COMPUTED_VALUE"""),"AEE")</f>
        <v>AEE</v>
      </c>
      <c r="I410" s="118">
        <f ca="1">IFERROR(__xludf.DUMMYFUNCTION("""COMPUTED_VALUE"""),84.8)</f>
        <v>84.8</v>
      </c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19.5" customHeight="1">
      <c r="A411" s="114" t="str">
        <f ca="1">IFERROR(__xludf.DUMMYFUNCTION("""COMPUTED_VALUE"""),"Guaraí")</f>
        <v>Guaraí</v>
      </c>
      <c r="B411" s="114" t="str">
        <f ca="1">IFERROR(__xludf.DUMMYFUNCTION("""COMPUTED_VALUE"""),"Goianorte")</f>
        <v>Goianorte</v>
      </c>
      <c r="C411" s="115" t="str">
        <f ca="1">IFERROR(__xludf.DUMMYFUNCTION("""COMPUTED_VALUE"""),"ASSOC. DE APOIO DA ESCOLA ESPECIAL NOVOV PARAÍSO - APAE")</f>
        <v>ASSOC. DE APOIO DA ESCOLA ESPECIAL NOVOV PARAÍSO - APAE</v>
      </c>
      <c r="D411" s="116" t="str">
        <f ca="1">IFERROR(__xludf.DUMMYFUNCTION("""COMPUTED_VALUE"""),"09510602000163")</f>
        <v>09510602000163</v>
      </c>
      <c r="E411" s="116" t="str">
        <f ca="1">IFERROR(__xludf.DUMMYFUNCTION("""COMPUTED_VALUE"""),"001")</f>
        <v>001</v>
      </c>
      <c r="F411" s="116" t="str">
        <f ca="1">IFERROR(__xludf.DUMMYFUNCTION("""COMPUTED_VALUE"""),"1306")</f>
        <v>1306</v>
      </c>
      <c r="G411" s="117" t="str">
        <f ca="1">IFERROR(__xludf.DUMMYFUNCTION("""COMPUTED_VALUE"""),"138258")</f>
        <v>138258</v>
      </c>
      <c r="H411" s="115" t="str">
        <f ca="1">IFERROR(__xludf.DUMMYFUNCTION("""COMPUTED_VALUE"""),"EJA")</f>
        <v>EJA</v>
      </c>
      <c r="I411" s="118">
        <f ca="1">IFERROR(__xludf.DUMMYFUNCTION("""COMPUTED_VALUE"""),108.8)</f>
        <v>108.8</v>
      </c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19.5" customHeight="1">
      <c r="A412" s="114" t="str">
        <f ca="1">IFERROR(__xludf.DUMMYFUNCTION("""COMPUTED_VALUE"""),"Guaraí")</f>
        <v>Guaraí</v>
      </c>
      <c r="B412" s="114" t="str">
        <f ca="1">IFERROR(__xludf.DUMMYFUNCTION("""COMPUTED_VALUE"""),"Guarai")</f>
        <v>Guarai</v>
      </c>
      <c r="C412" s="115" t="str">
        <f ca="1">IFERROR(__xludf.DUMMYFUNCTION("""COMPUTED_VALUE"""),"A. ESCOLAR COM.COL. EST.RAIMUNDO A.LEAO")</f>
        <v>A. ESCOLAR COM.COL. EST.RAIMUNDO A.LEAO</v>
      </c>
      <c r="D412" s="116" t="str">
        <f ca="1">IFERROR(__xludf.DUMMYFUNCTION("""COMPUTED_VALUE"""),"00880649000144")</f>
        <v>00880649000144</v>
      </c>
      <c r="E412" s="116" t="str">
        <f ca="1">IFERROR(__xludf.DUMMYFUNCTION("""COMPUTED_VALUE"""),"001")</f>
        <v>001</v>
      </c>
      <c r="F412" s="116" t="str">
        <f ca="1">IFERROR(__xludf.DUMMYFUNCTION("""COMPUTED_VALUE"""),"2094")</f>
        <v>2094</v>
      </c>
      <c r="G412" s="117" t="str">
        <f ca="1">IFERROR(__xludf.DUMMYFUNCTION("""COMPUTED_VALUE"""),"0472719")</f>
        <v>0472719</v>
      </c>
      <c r="H412" s="115" t="str">
        <f ca="1">IFERROR(__xludf.DUMMYFUNCTION("""COMPUTED_VALUE"""),"ENS FUND PARCIAL")</f>
        <v>ENS FUND PARCIAL</v>
      </c>
      <c r="I412" s="118">
        <f ca="1">IFERROR(__xludf.DUMMYFUNCTION("""COMPUTED_VALUE"""),1252.8)</f>
        <v>1252.8</v>
      </c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19.5" customHeight="1">
      <c r="A413" s="114" t="str">
        <f ca="1">IFERROR(__xludf.DUMMYFUNCTION("""COMPUTED_VALUE"""),"Guaraí")</f>
        <v>Guaraí</v>
      </c>
      <c r="B413" s="114" t="str">
        <f ca="1">IFERROR(__xludf.DUMMYFUNCTION("""COMPUTED_VALUE"""),"Guarai")</f>
        <v>Guarai</v>
      </c>
      <c r="C413" s="115" t="str">
        <f ca="1">IFERROR(__xludf.DUMMYFUNCTION("""COMPUTED_VALUE"""),"A. ESCOLAR COM.COL. EST.RAIMUNDO A.LEAO")</f>
        <v>A. ESCOLAR COM.COL. EST.RAIMUNDO A.LEAO</v>
      </c>
      <c r="D413" s="116" t="str">
        <f ca="1">IFERROR(__xludf.DUMMYFUNCTION("""COMPUTED_VALUE"""),"00880649000144")</f>
        <v>00880649000144</v>
      </c>
      <c r="E413" s="116" t="str">
        <f ca="1">IFERROR(__xludf.DUMMYFUNCTION("""COMPUTED_VALUE"""),"001")</f>
        <v>001</v>
      </c>
      <c r="F413" s="116" t="str">
        <f ca="1">IFERROR(__xludf.DUMMYFUNCTION("""COMPUTED_VALUE"""),"2094")</f>
        <v>2094</v>
      </c>
      <c r="G413" s="117" t="str">
        <f ca="1">IFERROR(__xludf.DUMMYFUNCTION("""COMPUTED_VALUE"""),"0472719")</f>
        <v>0472719</v>
      </c>
      <c r="H413" s="115" t="str">
        <f ca="1">IFERROR(__xludf.DUMMYFUNCTION("""COMPUTED_VALUE"""),"AEE")</f>
        <v>AEE</v>
      </c>
      <c r="I413" s="118">
        <f ca="1">IFERROR(__xludf.DUMMYFUNCTION("""COMPUTED_VALUE"""),53)</f>
        <v>53</v>
      </c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19.5" customHeight="1">
      <c r="A414" s="114" t="str">
        <f ca="1">IFERROR(__xludf.DUMMYFUNCTION("""COMPUTED_VALUE"""),"Guaraí")</f>
        <v>Guaraí</v>
      </c>
      <c r="B414" s="114" t="str">
        <f ca="1">IFERROR(__xludf.DUMMYFUNCTION("""COMPUTED_VALUE"""),"Guarai")</f>
        <v>Guarai</v>
      </c>
      <c r="C414" s="115" t="str">
        <f ca="1">IFERROR(__xludf.DUMMYFUNCTION("""COMPUTED_VALUE"""),"A. ESCOLAR COM.COL. EST.RAIMUNDO A.LEAO")</f>
        <v>A. ESCOLAR COM.COL. EST.RAIMUNDO A.LEAO</v>
      </c>
      <c r="D414" s="116" t="str">
        <f ca="1">IFERROR(__xludf.DUMMYFUNCTION("""COMPUTED_VALUE"""),"00880649000144")</f>
        <v>00880649000144</v>
      </c>
      <c r="E414" s="116" t="str">
        <f ca="1">IFERROR(__xludf.DUMMYFUNCTION("""COMPUTED_VALUE"""),"001")</f>
        <v>001</v>
      </c>
      <c r="F414" s="116" t="str">
        <f ca="1">IFERROR(__xludf.DUMMYFUNCTION("""COMPUTED_VALUE"""),"2094")</f>
        <v>2094</v>
      </c>
      <c r="G414" s="117" t="str">
        <f ca="1">IFERROR(__xludf.DUMMYFUNCTION("""COMPUTED_VALUE"""),"0472719")</f>
        <v>0472719</v>
      </c>
      <c r="H414" s="115" t="str">
        <f ca="1">IFERROR(__xludf.DUMMYFUNCTION("""COMPUTED_VALUE"""),"EJA")</f>
        <v>EJA</v>
      </c>
      <c r="I414" s="118">
        <f ca="1">IFERROR(__xludf.DUMMYFUNCTION("""COMPUTED_VALUE"""),1395.2)</f>
        <v>1395.2</v>
      </c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19.5" customHeight="1">
      <c r="A415" s="114" t="str">
        <f ca="1">IFERROR(__xludf.DUMMYFUNCTION("""COMPUTED_VALUE"""),"Guaraí")</f>
        <v>Guaraí</v>
      </c>
      <c r="B415" s="114" t="str">
        <f ca="1">IFERROR(__xludf.DUMMYFUNCTION("""COMPUTED_VALUE"""),"Guarai")</f>
        <v>Guarai</v>
      </c>
      <c r="C415" s="115" t="str">
        <f ca="1">IFERROR(__xludf.DUMMYFUNCTION("""COMPUTED_VALUE"""),"A.A. ESC. EST.IRINEU ALBANO HENDGES")</f>
        <v>A.A. ESC. EST.IRINEU ALBANO HENDGES</v>
      </c>
      <c r="D415" s="116" t="str">
        <f ca="1">IFERROR(__xludf.DUMMYFUNCTION("""COMPUTED_VALUE"""),"01136012000100")</f>
        <v>01136012000100</v>
      </c>
      <c r="E415" s="116" t="str">
        <f ca="1">IFERROR(__xludf.DUMMYFUNCTION("""COMPUTED_VALUE"""),"001")</f>
        <v>001</v>
      </c>
      <c r="F415" s="116" t="str">
        <f ca="1">IFERROR(__xludf.DUMMYFUNCTION("""COMPUTED_VALUE"""),"2094")</f>
        <v>2094</v>
      </c>
      <c r="G415" s="117" t="str">
        <f ca="1">IFERROR(__xludf.DUMMYFUNCTION("""COMPUTED_VALUE"""),"0472433")</f>
        <v>0472433</v>
      </c>
      <c r="H415" s="115" t="str">
        <f ca="1">IFERROR(__xludf.DUMMYFUNCTION("""COMPUTED_VALUE"""),"ENS FUND PARCIAL")</f>
        <v>ENS FUND PARCIAL</v>
      </c>
      <c r="I415" s="118">
        <f ca="1">IFERROR(__xludf.DUMMYFUNCTION("""COMPUTED_VALUE"""),1555.2)</f>
        <v>1555.2</v>
      </c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19.5" customHeight="1">
      <c r="A416" s="114" t="str">
        <f ca="1">IFERROR(__xludf.DUMMYFUNCTION("""COMPUTED_VALUE"""),"Guaraí")</f>
        <v>Guaraí</v>
      </c>
      <c r="B416" s="114" t="str">
        <f ca="1">IFERROR(__xludf.DUMMYFUNCTION("""COMPUTED_VALUE"""),"Guarai")</f>
        <v>Guarai</v>
      </c>
      <c r="C416" s="115" t="str">
        <f ca="1">IFERROR(__xludf.DUMMYFUNCTION("""COMPUTED_VALUE"""),"A.A. ESC. EST.IRINEU ALBANO HENDGES")</f>
        <v>A.A. ESC. EST.IRINEU ALBANO HENDGES</v>
      </c>
      <c r="D416" s="116" t="str">
        <f ca="1">IFERROR(__xludf.DUMMYFUNCTION("""COMPUTED_VALUE"""),"01136012000100")</f>
        <v>01136012000100</v>
      </c>
      <c r="E416" s="116" t="str">
        <f ca="1">IFERROR(__xludf.DUMMYFUNCTION("""COMPUTED_VALUE"""),"001")</f>
        <v>001</v>
      </c>
      <c r="F416" s="116" t="str">
        <f ca="1">IFERROR(__xludf.DUMMYFUNCTION("""COMPUTED_VALUE"""),"2094")</f>
        <v>2094</v>
      </c>
      <c r="G416" s="117" t="str">
        <f ca="1">IFERROR(__xludf.DUMMYFUNCTION("""COMPUTED_VALUE"""),"0472433")</f>
        <v>0472433</v>
      </c>
      <c r="H416" s="115" t="str">
        <f ca="1">IFERROR(__xludf.DUMMYFUNCTION("""COMPUTED_VALUE"""),"ENSINO MEDIO PARCIAL")</f>
        <v>ENSINO MEDIO PARCIAL</v>
      </c>
      <c r="I416" s="118">
        <f ca="1">IFERROR(__xludf.DUMMYFUNCTION("""COMPUTED_VALUE"""),3312)</f>
        <v>3312</v>
      </c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19.5" customHeight="1">
      <c r="A417" s="114" t="str">
        <f ca="1">IFERROR(__xludf.DUMMYFUNCTION("""COMPUTED_VALUE"""),"Guaraí")</f>
        <v>Guaraí</v>
      </c>
      <c r="B417" s="114" t="str">
        <f ca="1">IFERROR(__xludf.DUMMYFUNCTION("""COMPUTED_VALUE"""),"Guarai")</f>
        <v>Guarai</v>
      </c>
      <c r="C417" s="115" t="str">
        <f ca="1">IFERROR(__xludf.DUMMYFUNCTION("""COMPUTED_VALUE"""),"A.A. ESCOLA EST. JOSE COSTA SOARES")</f>
        <v>A.A. ESCOLA EST. JOSE COSTA SOARES</v>
      </c>
      <c r="D417" s="116" t="str">
        <f ca="1">IFERROR(__xludf.DUMMYFUNCTION("""COMPUTED_VALUE"""),"01421200000180")</f>
        <v>01421200000180</v>
      </c>
      <c r="E417" s="116" t="str">
        <f ca="1">IFERROR(__xludf.DUMMYFUNCTION("""COMPUTED_VALUE"""),"001")</f>
        <v>001</v>
      </c>
      <c r="F417" s="116" t="str">
        <f ca="1">IFERROR(__xludf.DUMMYFUNCTION("""COMPUTED_VALUE"""),"2094")</f>
        <v>2094</v>
      </c>
      <c r="G417" s="117" t="str">
        <f ca="1">IFERROR(__xludf.DUMMYFUNCTION("""COMPUTED_VALUE"""),"471577")</f>
        <v>471577</v>
      </c>
      <c r="H417" s="115" t="str">
        <f ca="1">IFERROR(__xludf.DUMMYFUNCTION("""COMPUTED_VALUE"""),"ENS FUND PARCIAL")</f>
        <v>ENS FUND PARCIAL</v>
      </c>
      <c r="I417" s="118">
        <f ca="1">IFERROR(__xludf.DUMMYFUNCTION("""COMPUTED_VALUE"""),1490.4)</f>
        <v>1490.4</v>
      </c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19.5" customHeight="1">
      <c r="A418" s="114" t="str">
        <f ca="1">IFERROR(__xludf.DUMMYFUNCTION("""COMPUTED_VALUE"""),"Guaraí")</f>
        <v>Guaraí</v>
      </c>
      <c r="B418" s="114" t="str">
        <f ca="1">IFERROR(__xludf.DUMMYFUNCTION("""COMPUTED_VALUE"""),"Guarai")</f>
        <v>Guarai</v>
      </c>
      <c r="C418" s="115" t="str">
        <f ca="1">IFERROR(__xludf.DUMMYFUNCTION("""COMPUTED_VALUE"""),"A.A. ESCOLA EST. JOSE COSTA SOARES")</f>
        <v>A.A. ESCOLA EST. JOSE COSTA SOARES</v>
      </c>
      <c r="D418" s="116" t="str">
        <f ca="1">IFERROR(__xludf.DUMMYFUNCTION("""COMPUTED_VALUE"""),"01421200000180")</f>
        <v>01421200000180</v>
      </c>
      <c r="E418" s="116" t="str">
        <f ca="1">IFERROR(__xludf.DUMMYFUNCTION("""COMPUTED_VALUE"""),"001")</f>
        <v>001</v>
      </c>
      <c r="F418" s="116" t="str">
        <f ca="1">IFERROR(__xludf.DUMMYFUNCTION("""COMPUTED_VALUE"""),"2094")</f>
        <v>2094</v>
      </c>
      <c r="G418" s="117" t="str">
        <f ca="1">IFERROR(__xludf.DUMMYFUNCTION("""COMPUTED_VALUE"""),"471577")</f>
        <v>471577</v>
      </c>
      <c r="H418" s="115" t="str">
        <f ca="1">IFERROR(__xludf.DUMMYFUNCTION("""COMPUTED_VALUE"""),"AEE")</f>
        <v>AEE</v>
      </c>
      <c r="I418" s="118">
        <f ca="1">IFERROR(__xludf.DUMMYFUNCTION("""COMPUTED_VALUE"""),84.8)</f>
        <v>84.8</v>
      </c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19.5" customHeight="1">
      <c r="A419" s="114" t="str">
        <f ca="1">IFERROR(__xludf.DUMMYFUNCTION("""COMPUTED_VALUE"""),"Guaraí")</f>
        <v>Guaraí</v>
      </c>
      <c r="B419" s="114" t="str">
        <f ca="1">IFERROR(__xludf.DUMMYFUNCTION("""COMPUTED_VALUE"""),"Guarai")</f>
        <v>Guarai</v>
      </c>
      <c r="C419" s="115" t="str">
        <f ca="1">IFERROR(__xludf.DUMMYFUNCTION("""COMPUTED_VALUE"""),"ASSOC. DE APOIO ESC. EST. OQUERLINA TORRES")</f>
        <v>ASSOC. DE APOIO ESC. EST. OQUERLINA TORRES</v>
      </c>
      <c r="D419" s="116" t="str">
        <f ca="1">IFERROR(__xludf.DUMMYFUNCTION("""COMPUTED_VALUE"""),"01421201000125")</f>
        <v>01421201000125</v>
      </c>
      <c r="E419" s="116" t="str">
        <f ca="1">IFERROR(__xludf.DUMMYFUNCTION("""COMPUTED_VALUE"""),"001")</f>
        <v>001</v>
      </c>
      <c r="F419" s="116" t="str">
        <f ca="1">IFERROR(__xludf.DUMMYFUNCTION("""COMPUTED_VALUE"""),"2094")</f>
        <v>2094</v>
      </c>
      <c r="G419" s="117" t="str">
        <f ca="1">IFERROR(__xludf.DUMMYFUNCTION("""COMPUTED_VALUE"""),"19266X")</f>
        <v>19266X</v>
      </c>
      <c r="H419" s="115" t="str">
        <f ca="1">IFERROR(__xludf.DUMMYFUNCTION("""COMPUTED_VALUE"""),"AEE")</f>
        <v>AEE</v>
      </c>
      <c r="I419" s="118">
        <f ca="1">IFERROR(__xludf.DUMMYFUNCTION("""COMPUTED_VALUE"""),169.6)</f>
        <v>169.6</v>
      </c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19.5" customHeight="1">
      <c r="A420" s="114" t="str">
        <f ca="1">IFERROR(__xludf.DUMMYFUNCTION("""COMPUTED_VALUE"""),"Guaraí")</f>
        <v>Guaraí</v>
      </c>
      <c r="B420" s="114" t="str">
        <f ca="1">IFERROR(__xludf.DUMMYFUNCTION("""COMPUTED_VALUE"""),"Guarai")</f>
        <v>Guarai</v>
      </c>
      <c r="C420" s="115" t="str">
        <f ca="1">IFERROR(__xludf.DUMMYFUNCTION("""COMPUTED_VALUE"""),"ASSOC. DE APOIO ESC. EST. OQUERLINA TORRES")</f>
        <v>ASSOC. DE APOIO ESC. EST. OQUERLINA TORRES</v>
      </c>
      <c r="D420" s="116" t="str">
        <f ca="1">IFERROR(__xludf.DUMMYFUNCTION("""COMPUTED_VALUE"""),"01421201000125")</f>
        <v>01421201000125</v>
      </c>
      <c r="E420" s="116" t="str">
        <f ca="1">IFERROR(__xludf.DUMMYFUNCTION("""COMPUTED_VALUE"""),"001")</f>
        <v>001</v>
      </c>
      <c r="F420" s="116" t="str">
        <f ca="1">IFERROR(__xludf.DUMMYFUNCTION("""COMPUTED_VALUE"""),"2094")</f>
        <v>2094</v>
      </c>
      <c r="G420" s="117" t="str">
        <f ca="1">IFERROR(__xludf.DUMMYFUNCTION("""COMPUTED_VALUE"""),"19266X")</f>
        <v>19266X</v>
      </c>
      <c r="H420" s="115" t="str">
        <f ca="1">IFERROR(__xludf.DUMMYFUNCTION("""COMPUTED_VALUE"""),"JOVEM AÇÃO")</f>
        <v>JOVEM AÇÃO</v>
      </c>
      <c r="I420" s="118">
        <f ca="1">IFERROR(__xludf.DUMMYFUNCTION("""COMPUTED_VALUE"""),13520)</f>
        <v>13520</v>
      </c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19.5" customHeight="1">
      <c r="A421" s="114" t="str">
        <f ca="1">IFERROR(__xludf.DUMMYFUNCTION("""COMPUTED_VALUE"""),"Guaraí")</f>
        <v>Guaraí</v>
      </c>
      <c r="B421" s="114" t="str">
        <f ca="1">IFERROR(__xludf.DUMMYFUNCTION("""COMPUTED_VALUE"""),"Guarai")</f>
        <v>Guarai</v>
      </c>
      <c r="C421" s="115" t="str">
        <f ca="1">IFERROR(__xludf.DUMMYFUNCTION("""COMPUTED_VALUE"""),"A.A.  AS ESC. EST. ANTONIO ALENCAR LEAO")</f>
        <v>A.A.  AS ESC. EST. ANTONIO ALENCAR LEAO</v>
      </c>
      <c r="D421" s="116" t="str">
        <f ca="1">IFERROR(__xludf.DUMMYFUNCTION("""COMPUTED_VALUE"""),"01575370000110")</f>
        <v>01575370000110</v>
      </c>
      <c r="E421" s="116" t="str">
        <f ca="1">IFERROR(__xludf.DUMMYFUNCTION("""COMPUTED_VALUE"""),"001")</f>
        <v>001</v>
      </c>
      <c r="F421" s="116" t="str">
        <f ca="1">IFERROR(__xludf.DUMMYFUNCTION("""COMPUTED_VALUE"""),"2094")</f>
        <v>2094</v>
      </c>
      <c r="G421" s="117" t="str">
        <f ca="1">IFERROR(__xludf.DUMMYFUNCTION("""COMPUTED_VALUE"""),"476536")</f>
        <v>476536</v>
      </c>
      <c r="H421" s="115" t="str">
        <f ca="1">IFERROR(__xludf.DUMMYFUNCTION("""COMPUTED_VALUE"""),"ENS FUND PARCIAL")</f>
        <v>ENS FUND PARCIAL</v>
      </c>
      <c r="I421" s="118">
        <f ca="1">IFERROR(__xludf.DUMMYFUNCTION("""COMPUTED_VALUE"""),2469.6)</f>
        <v>2469.6</v>
      </c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19.5" customHeight="1">
      <c r="A422" s="114" t="str">
        <f ca="1">IFERROR(__xludf.DUMMYFUNCTION("""COMPUTED_VALUE"""),"Guaraí")</f>
        <v>Guaraí</v>
      </c>
      <c r="B422" s="114" t="str">
        <f ca="1">IFERROR(__xludf.DUMMYFUNCTION("""COMPUTED_VALUE"""),"Guarai")</f>
        <v>Guarai</v>
      </c>
      <c r="C422" s="115" t="str">
        <f ca="1">IFERROR(__xludf.DUMMYFUNCTION("""COMPUTED_VALUE"""),"A.A.  AS ESC. EST. ANTONIO ALENCAR LEAO")</f>
        <v>A.A.  AS ESC. EST. ANTONIO ALENCAR LEAO</v>
      </c>
      <c r="D422" s="116" t="str">
        <f ca="1">IFERROR(__xludf.DUMMYFUNCTION("""COMPUTED_VALUE"""),"01575370000110")</f>
        <v>01575370000110</v>
      </c>
      <c r="E422" s="116" t="str">
        <f ca="1">IFERROR(__xludf.DUMMYFUNCTION("""COMPUTED_VALUE"""),"001")</f>
        <v>001</v>
      </c>
      <c r="F422" s="116" t="str">
        <f ca="1">IFERROR(__xludf.DUMMYFUNCTION("""COMPUTED_VALUE"""),"2094")</f>
        <v>2094</v>
      </c>
      <c r="G422" s="117" t="str">
        <f ca="1">IFERROR(__xludf.DUMMYFUNCTION("""COMPUTED_VALUE"""),"476536")</f>
        <v>476536</v>
      </c>
      <c r="H422" s="115" t="str">
        <f ca="1">IFERROR(__xludf.DUMMYFUNCTION("""COMPUTED_VALUE"""),"AEE")</f>
        <v>AEE</v>
      </c>
      <c r="I422" s="118">
        <f ca="1">IFERROR(__xludf.DUMMYFUNCTION("""COMPUTED_VALUE"""),63.5999999999999)</f>
        <v>63.599999999999902</v>
      </c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19.5" customHeight="1">
      <c r="A423" s="114" t="str">
        <f ca="1">IFERROR(__xludf.DUMMYFUNCTION("""COMPUTED_VALUE"""),"Guaraí")</f>
        <v>Guaraí</v>
      </c>
      <c r="B423" s="114" t="str">
        <f ca="1">IFERROR(__xludf.DUMMYFUNCTION("""COMPUTED_VALUE"""),"Guarai")</f>
        <v>Guarai</v>
      </c>
      <c r="C423" s="115" t="str">
        <f ca="1">IFERROR(__xludf.DUMMYFUNCTION("""COMPUTED_VALUE"""),"A.A. DO COL. EST. DONA ANAIDES B.MIRANDA")</f>
        <v>A.A. DO COL. EST. DONA ANAIDES B.MIRANDA</v>
      </c>
      <c r="D423" s="116" t="str">
        <f ca="1">IFERROR(__xludf.DUMMYFUNCTION("""COMPUTED_VALUE"""),"01867376000160")</f>
        <v>01867376000160</v>
      </c>
      <c r="E423" s="116" t="str">
        <f ca="1">IFERROR(__xludf.DUMMYFUNCTION("""COMPUTED_VALUE"""),"001")</f>
        <v>001</v>
      </c>
      <c r="F423" s="116" t="str">
        <f ca="1">IFERROR(__xludf.DUMMYFUNCTION("""COMPUTED_VALUE"""),"2094")</f>
        <v>2094</v>
      </c>
      <c r="G423" s="117" t="str">
        <f ca="1">IFERROR(__xludf.DUMMYFUNCTION("""COMPUTED_VALUE"""),"472123")</f>
        <v>472123</v>
      </c>
      <c r="H423" s="115" t="str">
        <f ca="1">IFERROR(__xludf.DUMMYFUNCTION("""COMPUTED_VALUE"""),"ENS FUND PARCIAL")</f>
        <v>ENS FUND PARCIAL</v>
      </c>
      <c r="I423" s="118">
        <f ca="1">IFERROR(__xludf.DUMMYFUNCTION("""COMPUTED_VALUE"""),2440.8)</f>
        <v>2440.8000000000002</v>
      </c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19.5" customHeight="1">
      <c r="A424" s="114" t="str">
        <f ca="1">IFERROR(__xludf.DUMMYFUNCTION("""COMPUTED_VALUE"""),"Guaraí")</f>
        <v>Guaraí</v>
      </c>
      <c r="B424" s="114" t="str">
        <f ca="1">IFERROR(__xludf.DUMMYFUNCTION("""COMPUTED_VALUE"""),"Guarai")</f>
        <v>Guarai</v>
      </c>
      <c r="C424" s="115" t="str">
        <f ca="1">IFERROR(__xludf.DUMMYFUNCTION("""COMPUTED_VALUE"""),"A.A. DO COL. EST. DONA ANAIDES B.MIRANDA")</f>
        <v>A.A. DO COL. EST. DONA ANAIDES B.MIRANDA</v>
      </c>
      <c r="D424" s="116" t="str">
        <f ca="1">IFERROR(__xludf.DUMMYFUNCTION("""COMPUTED_VALUE"""),"01867376000160")</f>
        <v>01867376000160</v>
      </c>
      <c r="E424" s="116" t="str">
        <f ca="1">IFERROR(__xludf.DUMMYFUNCTION("""COMPUTED_VALUE"""),"001")</f>
        <v>001</v>
      </c>
      <c r="F424" s="116" t="str">
        <f ca="1">IFERROR(__xludf.DUMMYFUNCTION("""COMPUTED_VALUE"""),"2094")</f>
        <v>2094</v>
      </c>
      <c r="G424" s="117" t="str">
        <f ca="1">IFERROR(__xludf.DUMMYFUNCTION("""COMPUTED_VALUE"""),"472123")</f>
        <v>472123</v>
      </c>
      <c r="H424" s="115" t="str">
        <f ca="1">IFERROR(__xludf.DUMMYFUNCTION("""COMPUTED_VALUE"""),"AEE")</f>
        <v>AEE</v>
      </c>
      <c r="I424" s="118">
        <f ca="1">IFERROR(__xludf.DUMMYFUNCTION("""COMPUTED_VALUE"""),106)</f>
        <v>106</v>
      </c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19.5" customHeight="1">
      <c r="A425" s="114" t="str">
        <f ca="1">IFERROR(__xludf.DUMMYFUNCTION("""COMPUTED_VALUE"""),"Guaraí")</f>
        <v>Guaraí</v>
      </c>
      <c r="B425" s="114" t="str">
        <f ca="1">IFERROR(__xludf.DUMMYFUNCTION("""COMPUTED_VALUE"""),"Guarai")</f>
        <v>Guarai</v>
      </c>
      <c r="C425" s="115" t="str">
        <f ca="1">IFERROR(__xludf.DUMMYFUNCTION("""COMPUTED_VALUE"""),"A.A. DO COL. EST. DONA ANAIDES B.MIRANDA")</f>
        <v>A.A. DO COL. EST. DONA ANAIDES B.MIRANDA</v>
      </c>
      <c r="D425" s="116" t="str">
        <f ca="1">IFERROR(__xludf.DUMMYFUNCTION("""COMPUTED_VALUE"""),"01867376000160")</f>
        <v>01867376000160</v>
      </c>
      <c r="E425" s="116" t="str">
        <f ca="1">IFERROR(__xludf.DUMMYFUNCTION("""COMPUTED_VALUE"""),"001")</f>
        <v>001</v>
      </c>
      <c r="F425" s="116" t="str">
        <f ca="1">IFERROR(__xludf.DUMMYFUNCTION("""COMPUTED_VALUE"""),"2094")</f>
        <v>2094</v>
      </c>
      <c r="G425" s="117" t="str">
        <f ca="1">IFERROR(__xludf.DUMMYFUNCTION("""COMPUTED_VALUE"""),"472123")</f>
        <v>472123</v>
      </c>
      <c r="H425" s="115" t="str">
        <f ca="1">IFERROR(__xludf.DUMMYFUNCTION("""COMPUTED_VALUE"""),"ENSINO MEDIO PARCIAL")</f>
        <v>ENSINO MEDIO PARCIAL</v>
      </c>
      <c r="I425" s="118">
        <f ca="1">IFERROR(__xludf.DUMMYFUNCTION("""COMPUTED_VALUE"""),1368)</f>
        <v>1368</v>
      </c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19.5" customHeight="1">
      <c r="A426" s="114" t="str">
        <f ca="1">IFERROR(__xludf.DUMMYFUNCTION("""COMPUTED_VALUE"""),"Guaraí")</f>
        <v>Guaraí</v>
      </c>
      <c r="B426" s="114" t="str">
        <f ca="1">IFERROR(__xludf.DUMMYFUNCTION("""COMPUTED_VALUE"""),"Guarai")</f>
        <v>Guarai</v>
      </c>
      <c r="C426" s="115" t="str">
        <f ca="1">IFERROR(__xludf.DUMMYFUNCTION("""COMPUTED_VALUE"""),"ASSOCIAÇÃO DE APOIO A ESCOLA ESPECIAL ESTRELA DA ESPERANÇA")</f>
        <v>ASSOCIAÇÃO DE APOIO A ESCOLA ESPECIAL ESTRELA DA ESPERANÇA</v>
      </c>
      <c r="D426" s="116" t="str">
        <f ca="1">IFERROR(__xludf.DUMMYFUNCTION("""COMPUTED_VALUE"""),"07938604000122")</f>
        <v>07938604000122</v>
      </c>
      <c r="E426" s="116" t="str">
        <f ca="1">IFERROR(__xludf.DUMMYFUNCTION("""COMPUTED_VALUE"""),"001")</f>
        <v>001</v>
      </c>
      <c r="F426" s="116" t="str">
        <f ca="1">IFERROR(__xludf.DUMMYFUNCTION("""COMPUTED_VALUE"""),"2094")</f>
        <v>2094</v>
      </c>
      <c r="G426" s="117" t="str">
        <f ca="1">IFERROR(__xludf.DUMMYFUNCTION("""COMPUTED_VALUE"""),"211621")</f>
        <v>211621</v>
      </c>
      <c r="H426" s="115" t="str">
        <f ca="1">IFERROR(__xludf.DUMMYFUNCTION("""COMPUTED_VALUE"""),"PRÉ-ESCOLA")</f>
        <v>PRÉ-ESCOLA</v>
      </c>
      <c r="I426" s="118">
        <f ca="1">IFERROR(__xludf.DUMMYFUNCTION("""COMPUTED_VALUE"""),63.5999999999999)</f>
        <v>63.599999999999902</v>
      </c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19.5" customHeight="1">
      <c r="A427" s="114" t="str">
        <f ca="1">IFERROR(__xludf.DUMMYFUNCTION("""COMPUTED_VALUE"""),"Guaraí")</f>
        <v>Guaraí</v>
      </c>
      <c r="B427" s="114" t="str">
        <f ca="1">IFERROR(__xludf.DUMMYFUNCTION("""COMPUTED_VALUE"""),"Guarai")</f>
        <v>Guarai</v>
      </c>
      <c r="C427" s="115" t="str">
        <f ca="1">IFERROR(__xludf.DUMMYFUNCTION("""COMPUTED_VALUE"""),"ASSOCIAÇÃO DE APOIO A ESCOLA ESPECIAL ESTRELA DA ESPERANÇA")</f>
        <v>ASSOCIAÇÃO DE APOIO A ESCOLA ESPECIAL ESTRELA DA ESPERANÇA</v>
      </c>
      <c r="D427" s="116" t="str">
        <f ca="1">IFERROR(__xludf.DUMMYFUNCTION("""COMPUTED_VALUE"""),"07938604000122")</f>
        <v>07938604000122</v>
      </c>
      <c r="E427" s="116" t="str">
        <f ca="1">IFERROR(__xludf.DUMMYFUNCTION("""COMPUTED_VALUE"""),"001")</f>
        <v>001</v>
      </c>
      <c r="F427" s="116" t="str">
        <f ca="1">IFERROR(__xludf.DUMMYFUNCTION("""COMPUTED_VALUE"""),"2094")</f>
        <v>2094</v>
      </c>
      <c r="G427" s="117" t="str">
        <f ca="1">IFERROR(__xludf.DUMMYFUNCTION("""COMPUTED_VALUE"""),"211621")</f>
        <v>211621</v>
      </c>
      <c r="H427" s="115" t="str">
        <f ca="1">IFERROR(__xludf.DUMMYFUNCTION("""COMPUTED_VALUE"""),"ENS FUND PARCIAL")</f>
        <v>ENS FUND PARCIAL</v>
      </c>
      <c r="I427" s="118">
        <f ca="1">IFERROR(__xludf.DUMMYFUNCTION("""COMPUTED_VALUE"""),93.6)</f>
        <v>93.6</v>
      </c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19.5" customHeight="1">
      <c r="A428" s="114" t="str">
        <f ca="1">IFERROR(__xludf.DUMMYFUNCTION("""COMPUTED_VALUE"""),"Guaraí")</f>
        <v>Guaraí</v>
      </c>
      <c r="B428" s="114" t="str">
        <f ca="1">IFERROR(__xludf.DUMMYFUNCTION("""COMPUTED_VALUE"""),"Guarai")</f>
        <v>Guarai</v>
      </c>
      <c r="C428" s="115" t="str">
        <f ca="1">IFERROR(__xludf.DUMMYFUNCTION("""COMPUTED_VALUE"""),"ASSOCIAÇÃO DE APOIO A ESCOLA ESPECIAL ESTRELA DA ESPERANÇA")</f>
        <v>ASSOCIAÇÃO DE APOIO A ESCOLA ESPECIAL ESTRELA DA ESPERANÇA</v>
      </c>
      <c r="D428" s="116" t="str">
        <f ca="1">IFERROR(__xludf.DUMMYFUNCTION("""COMPUTED_VALUE"""),"07938604000122")</f>
        <v>07938604000122</v>
      </c>
      <c r="E428" s="116" t="str">
        <f ca="1">IFERROR(__xludf.DUMMYFUNCTION("""COMPUTED_VALUE"""),"001")</f>
        <v>001</v>
      </c>
      <c r="F428" s="116" t="str">
        <f ca="1">IFERROR(__xludf.DUMMYFUNCTION("""COMPUTED_VALUE"""),"2094")</f>
        <v>2094</v>
      </c>
      <c r="G428" s="117" t="str">
        <f ca="1">IFERROR(__xludf.DUMMYFUNCTION("""COMPUTED_VALUE"""),"211621")</f>
        <v>211621</v>
      </c>
      <c r="H428" s="115" t="str">
        <f ca="1">IFERROR(__xludf.DUMMYFUNCTION("""COMPUTED_VALUE"""),"AEE")</f>
        <v>AEE</v>
      </c>
      <c r="I428" s="118">
        <f ca="1">IFERROR(__xludf.DUMMYFUNCTION("""COMPUTED_VALUE"""),127.199999999999)</f>
        <v>127.19999999999899</v>
      </c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19.5" customHeight="1">
      <c r="A429" s="114" t="str">
        <f ca="1">IFERROR(__xludf.DUMMYFUNCTION("""COMPUTED_VALUE"""),"Guaraí")</f>
        <v>Guaraí</v>
      </c>
      <c r="B429" s="114" t="str">
        <f ca="1">IFERROR(__xludf.DUMMYFUNCTION("""COMPUTED_VALUE"""),"Guarai")</f>
        <v>Guarai</v>
      </c>
      <c r="C429" s="115" t="str">
        <f ca="1">IFERROR(__xludf.DUMMYFUNCTION("""COMPUTED_VALUE"""),"ASSOCIAÇÃO DE APOIO A ESCOLA ESPECIAL ESTRELA DA ESPERANÇA")</f>
        <v>ASSOCIAÇÃO DE APOIO A ESCOLA ESPECIAL ESTRELA DA ESPERANÇA</v>
      </c>
      <c r="D429" s="116" t="str">
        <f ca="1">IFERROR(__xludf.DUMMYFUNCTION("""COMPUTED_VALUE"""),"07938604000122")</f>
        <v>07938604000122</v>
      </c>
      <c r="E429" s="116" t="str">
        <f ca="1">IFERROR(__xludf.DUMMYFUNCTION("""COMPUTED_VALUE"""),"001")</f>
        <v>001</v>
      </c>
      <c r="F429" s="116" t="str">
        <f ca="1">IFERROR(__xludf.DUMMYFUNCTION("""COMPUTED_VALUE"""),"2094")</f>
        <v>2094</v>
      </c>
      <c r="G429" s="117" t="str">
        <f ca="1">IFERROR(__xludf.DUMMYFUNCTION("""COMPUTED_VALUE"""),"211621")</f>
        <v>211621</v>
      </c>
      <c r="H429" s="115" t="str">
        <f ca="1">IFERROR(__xludf.DUMMYFUNCTION("""COMPUTED_VALUE"""),"EJA")</f>
        <v>EJA</v>
      </c>
      <c r="I429" s="118">
        <f ca="1">IFERROR(__xludf.DUMMYFUNCTION("""COMPUTED_VALUE"""),396.8)</f>
        <v>396.8</v>
      </c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19.5" customHeight="1">
      <c r="A430" s="114" t="str">
        <f ca="1">IFERROR(__xludf.DUMMYFUNCTION("""COMPUTED_VALUE"""),"Guaraí")</f>
        <v>Guaraí</v>
      </c>
      <c r="B430" s="114" t="str">
        <f ca="1">IFERROR(__xludf.DUMMYFUNCTION("""COMPUTED_VALUE"""),"Itapora do Tocantins")</f>
        <v>Itapora do Tocantins</v>
      </c>
      <c r="C430" s="115" t="str">
        <f ca="1">IFERROR(__xludf.DUMMYFUNCTION("""COMPUTED_VALUE"""),"A.A. COL. EST. FRANCISCA ALVES ALENCAR")</f>
        <v>A.A. COL. EST. FRANCISCA ALVES ALENCAR</v>
      </c>
      <c r="D430" s="116" t="str">
        <f ca="1">IFERROR(__xludf.DUMMYFUNCTION("""COMPUTED_VALUE"""),"01190193000153")</f>
        <v>01190193000153</v>
      </c>
      <c r="E430" s="116" t="str">
        <f ca="1">IFERROR(__xludf.DUMMYFUNCTION("""COMPUTED_VALUE"""),"001")</f>
        <v>001</v>
      </c>
      <c r="F430" s="116" t="str">
        <f ca="1">IFERROR(__xludf.DUMMYFUNCTION("""COMPUTED_VALUE"""),"1306")</f>
        <v>1306</v>
      </c>
      <c r="G430" s="117" t="str">
        <f ca="1">IFERROR(__xludf.DUMMYFUNCTION("""COMPUTED_VALUE"""),"102865")</f>
        <v>102865</v>
      </c>
      <c r="H430" s="115" t="str">
        <f ca="1">IFERROR(__xludf.DUMMYFUNCTION("""COMPUTED_VALUE"""),"ENS FUND PARCIAL")</f>
        <v>ENS FUND PARCIAL</v>
      </c>
      <c r="I430" s="118">
        <f ca="1">IFERROR(__xludf.DUMMYFUNCTION("""COMPUTED_VALUE"""),1029.6)</f>
        <v>1029.5999999999999</v>
      </c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19.5" customHeight="1">
      <c r="A431" s="114" t="str">
        <f ca="1">IFERROR(__xludf.DUMMYFUNCTION("""COMPUTED_VALUE"""),"Guaraí")</f>
        <v>Guaraí</v>
      </c>
      <c r="B431" s="114" t="str">
        <f ca="1">IFERROR(__xludf.DUMMYFUNCTION("""COMPUTED_VALUE"""),"Itapora do Tocantins")</f>
        <v>Itapora do Tocantins</v>
      </c>
      <c r="C431" s="115" t="str">
        <f ca="1">IFERROR(__xludf.DUMMYFUNCTION("""COMPUTED_VALUE"""),"A.A. COL. EST. FRANCISCA ALVES ALENCAR")</f>
        <v>A.A. COL. EST. FRANCISCA ALVES ALENCAR</v>
      </c>
      <c r="D431" s="116" t="str">
        <f ca="1">IFERROR(__xludf.DUMMYFUNCTION("""COMPUTED_VALUE"""),"01190193000153")</f>
        <v>01190193000153</v>
      </c>
      <c r="E431" s="116" t="str">
        <f ca="1">IFERROR(__xludf.DUMMYFUNCTION("""COMPUTED_VALUE"""),"001")</f>
        <v>001</v>
      </c>
      <c r="F431" s="116" t="str">
        <f ca="1">IFERROR(__xludf.DUMMYFUNCTION("""COMPUTED_VALUE"""),"1306")</f>
        <v>1306</v>
      </c>
      <c r="G431" s="117" t="str">
        <f ca="1">IFERROR(__xludf.DUMMYFUNCTION("""COMPUTED_VALUE"""),"102865")</f>
        <v>102865</v>
      </c>
      <c r="H431" s="115" t="str">
        <f ca="1">IFERROR(__xludf.DUMMYFUNCTION("""COMPUTED_VALUE"""),"AEE")</f>
        <v>AEE</v>
      </c>
      <c r="I431" s="118">
        <f ca="1">IFERROR(__xludf.DUMMYFUNCTION("""COMPUTED_VALUE"""),169.6)</f>
        <v>169.6</v>
      </c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19.5" customHeight="1">
      <c r="A432" s="114" t="str">
        <f ca="1">IFERROR(__xludf.DUMMYFUNCTION("""COMPUTED_VALUE"""),"Guaraí")</f>
        <v>Guaraí</v>
      </c>
      <c r="B432" s="114" t="str">
        <f ca="1">IFERROR(__xludf.DUMMYFUNCTION("""COMPUTED_VALUE"""),"Itapora do Tocantins")</f>
        <v>Itapora do Tocantins</v>
      </c>
      <c r="C432" s="115" t="str">
        <f ca="1">IFERROR(__xludf.DUMMYFUNCTION("""COMPUTED_VALUE"""),"A.A. COL. EST. FRANCISCA ALVES ALENCAR")</f>
        <v>A.A. COL. EST. FRANCISCA ALVES ALENCAR</v>
      </c>
      <c r="D432" s="116" t="str">
        <f ca="1">IFERROR(__xludf.DUMMYFUNCTION("""COMPUTED_VALUE"""),"01190193000153")</f>
        <v>01190193000153</v>
      </c>
      <c r="E432" s="116" t="str">
        <f ca="1">IFERROR(__xludf.DUMMYFUNCTION("""COMPUTED_VALUE"""),"001")</f>
        <v>001</v>
      </c>
      <c r="F432" s="116" t="str">
        <f ca="1">IFERROR(__xludf.DUMMYFUNCTION("""COMPUTED_VALUE"""),"1306")</f>
        <v>1306</v>
      </c>
      <c r="G432" s="117" t="str">
        <f ca="1">IFERROR(__xludf.DUMMYFUNCTION("""COMPUTED_VALUE"""),"102865")</f>
        <v>102865</v>
      </c>
      <c r="H432" s="115" t="str">
        <f ca="1">IFERROR(__xludf.DUMMYFUNCTION("""COMPUTED_VALUE"""),"ENSINO MEDIO PARCIAL")</f>
        <v>ENSINO MEDIO PARCIAL</v>
      </c>
      <c r="I432" s="118">
        <f ca="1">IFERROR(__xludf.DUMMYFUNCTION("""COMPUTED_VALUE"""),648)</f>
        <v>648</v>
      </c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19.5" customHeight="1">
      <c r="A433" s="114" t="str">
        <f ca="1">IFERROR(__xludf.DUMMYFUNCTION("""COMPUTED_VALUE"""),"Guaraí")</f>
        <v>Guaraí</v>
      </c>
      <c r="B433" s="114" t="str">
        <f ca="1">IFERROR(__xludf.DUMMYFUNCTION("""COMPUTED_VALUE"""),"Itapora do Tocantins")</f>
        <v>Itapora do Tocantins</v>
      </c>
      <c r="C433" s="115" t="str">
        <f ca="1">IFERROR(__xludf.DUMMYFUNCTION("""COMPUTED_VALUE"""),"A.A. COL. EST. FRANCISCA ALVES ALENCAR")</f>
        <v>A.A. COL. EST. FRANCISCA ALVES ALENCAR</v>
      </c>
      <c r="D433" s="116" t="str">
        <f ca="1">IFERROR(__xludf.DUMMYFUNCTION("""COMPUTED_VALUE"""),"01190193000153")</f>
        <v>01190193000153</v>
      </c>
      <c r="E433" s="116" t="str">
        <f ca="1">IFERROR(__xludf.DUMMYFUNCTION("""COMPUTED_VALUE"""),"001")</f>
        <v>001</v>
      </c>
      <c r="F433" s="116" t="str">
        <f ca="1">IFERROR(__xludf.DUMMYFUNCTION("""COMPUTED_VALUE"""),"1306")</f>
        <v>1306</v>
      </c>
      <c r="G433" s="117" t="str">
        <f ca="1">IFERROR(__xludf.DUMMYFUNCTION("""COMPUTED_VALUE"""),"102865")</f>
        <v>102865</v>
      </c>
      <c r="H433" s="115" t="str">
        <f ca="1">IFERROR(__xludf.DUMMYFUNCTION("""COMPUTED_VALUE"""),"EJA")</f>
        <v>EJA</v>
      </c>
      <c r="I433" s="118">
        <f ca="1">IFERROR(__xludf.DUMMYFUNCTION("""COMPUTED_VALUE"""),358.4)</f>
        <v>358.4</v>
      </c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19.5" customHeight="1">
      <c r="A434" s="114" t="str">
        <f ca="1">IFERROR(__xludf.DUMMYFUNCTION("""COMPUTED_VALUE"""),"Guaraí")</f>
        <v>Guaraí</v>
      </c>
      <c r="B434" s="114" t="str">
        <f ca="1">IFERROR(__xludf.DUMMYFUNCTION("""COMPUTED_VALUE"""),"Pequizeiro")</f>
        <v>Pequizeiro</v>
      </c>
      <c r="C434" s="115" t="str">
        <f ca="1">IFERROR(__xludf.DUMMYFUNCTION("""COMPUTED_VALUE"""),"ASSOC. DE APOIO ESC. EST. 1º DE JUNHO")</f>
        <v>ASSOC. DE APOIO ESC. EST. 1º DE JUNHO</v>
      </c>
      <c r="D434" s="116" t="str">
        <f ca="1">IFERROR(__xludf.DUMMYFUNCTION("""COMPUTED_VALUE"""),"02060455000128")</f>
        <v>02060455000128</v>
      </c>
      <c r="E434" s="116" t="str">
        <f ca="1">IFERROR(__xludf.DUMMYFUNCTION("""COMPUTED_VALUE"""),"001")</f>
        <v>001</v>
      </c>
      <c r="F434" s="116" t="str">
        <f ca="1">IFERROR(__xludf.DUMMYFUNCTION("""COMPUTED_VALUE"""),"1306")</f>
        <v>1306</v>
      </c>
      <c r="G434" s="117" t="str">
        <f ca="1">IFERROR(__xludf.DUMMYFUNCTION("""COMPUTED_VALUE"""),"147214")</f>
        <v>147214</v>
      </c>
      <c r="H434" s="115" t="str">
        <f ca="1">IFERROR(__xludf.DUMMYFUNCTION("""COMPUTED_VALUE"""),"ENSINO MEDIO PARCIAL")</f>
        <v>ENSINO MEDIO PARCIAL</v>
      </c>
      <c r="I434" s="118">
        <f ca="1">IFERROR(__xludf.DUMMYFUNCTION("""COMPUTED_VALUE"""),1569.6)</f>
        <v>1569.6</v>
      </c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19.5" customHeight="1">
      <c r="A435" s="114" t="str">
        <f ca="1">IFERROR(__xludf.DUMMYFUNCTION("""COMPUTED_VALUE"""),"Guaraí")</f>
        <v>Guaraí</v>
      </c>
      <c r="B435" s="114" t="str">
        <f ca="1">IFERROR(__xludf.DUMMYFUNCTION("""COMPUTED_VALUE"""),"Pequizeiro")</f>
        <v>Pequizeiro</v>
      </c>
      <c r="C435" s="115" t="str">
        <f ca="1">IFERROR(__xludf.DUMMYFUNCTION("""COMPUTED_VALUE"""),"A.A. DO COLEGIO ESTADUAL BERNARDO SAYAO")</f>
        <v>A.A. DO COLEGIO ESTADUAL BERNARDO SAYAO</v>
      </c>
      <c r="D435" s="116" t="str">
        <f ca="1">IFERROR(__xludf.DUMMYFUNCTION("""COMPUTED_VALUE"""),"02160863000151")</f>
        <v>02160863000151</v>
      </c>
      <c r="E435" s="116" t="str">
        <f ca="1">IFERROR(__xludf.DUMMYFUNCTION("""COMPUTED_VALUE"""),"001")</f>
        <v>001</v>
      </c>
      <c r="F435" s="116" t="str">
        <f ca="1">IFERROR(__xludf.DUMMYFUNCTION("""COMPUTED_VALUE"""),"1306")</f>
        <v>1306</v>
      </c>
      <c r="G435" s="117" t="str">
        <f ca="1">IFERROR(__xludf.DUMMYFUNCTION("""COMPUTED_VALUE"""),"53910")</f>
        <v>53910</v>
      </c>
      <c r="H435" s="115" t="str">
        <f ca="1">IFERROR(__xludf.DUMMYFUNCTION("""COMPUTED_VALUE"""),"ENS FUND PARCIAL")</f>
        <v>ENS FUND PARCIAL</v>
      </c>
      <c r="I435" s="118">
        <f ca="1">IFERROR(__xludf.DUMMYFUNCTION("""COMPUTED_VALUE"""),1029.6)</f>
        <v>1029.5999999999999</v>
      </c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19.5" customHeight="1">
      <c r="A436" s="114" t="str">
        <f ca="1">IFERROR(__xludf.DUMMYFUNCTION("""COMPUTED_VALUE"""),"Guaraí")</f>
        <v>Guaraí</v>
      </c>
      <c r="B436" s="114" t="str">
        <f ca="1">IFERROR(__xludf.DUMMYFUNCTION("""COMPUTED_VALUE"""),"Pequizeiro")</f>
        <v>Pequizeiro</v>
      </c>
      <c r="C436" s="115" t="str">
        <f ca="1">IFERROR(__xludf.DUMMYFUNCTION("""COMPUTED_VALUE"""),"A.A. DO COLEGIO ESTADUAL BERNARDO SAYAO")</f>
        <v>A.A. DO COLEGIO ESTADUAL BERNARDO SAYAO</v>
      </c>
      <c r="D436" s="116" t="str">
        <f ca="1">IFERROR(__xludf.DUMMYFUNCTION("""COMPUTED_VALUE"""),"02160863000151")</f>
        <v>02160863000151</v>
      </c>
      <c r="E436" s="116" t="str">
        <f ca="1">IFERROR(__xludf.DUMMYFUNCTION("""COMPUTED_VALUE"""),"001")</f>
        <v>001</v>
      </c>
      <c r="F436" s="116" t="str">
        <f ca="1">IFERROR(__xludf.DUMMYFUNCTION("""COMPUTED_VALUE"""),"1306")</f>
        <v>1306</v>
      </c>
      <c r="G436" s="117" t="str">
        <f ca="1">IFERROR(__xludf.DUMMYFUNCTION("""COMPUTED_VALUE"""),"53910")</f>
        <v>53910</v>
      </c>
      <c r="H436" s="115" t="str">
        <f ca="1">IFERROR(__xludf.DUMMYFUNCTION("""COMPUTED_VALUE"""),"AEE")</f>
        <v>AEE</v>
      </c>
      <c r="I436" s="118">
        <f ca="1">IFERROR(__xludf.DUMMYFUNCTION("""COMPUTED_VALUE"""),275.599999999999)</f>
        <v>275.599999999999</v>
      </c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19.5" customHeight="1">
      <c r="A437" s="114" t="str">
        <f ca="1">IFERROR(__xludf.DUMMYFUNCTION("""COMPUTED_VALUE"""),"Guaraí")</f>
        <v>Guaraí</v>
      </c>
      <c r="B437" s="114" t="str">
        <f ca="1">IFERROR(__xludf.DUMMYFUNCTION("""COMPUTED_VALUE"""),"Pequizeiro")</f>
        <v>Pequizeiro</v>
      </c>
      <c r="C437" s="115" t="str">
        <f ca="1">IFERROR(__xludf.DUMMYFUNCTION("""COMPUTED_VALUE"""),"A.A. DO COLEGIO ESTADUAL BERNARDO SAYAO")</f>
        <v>A.A. DO COLEGIO ESTADUAL BERNARDO SAYAO</v>
      </c>
      <c r="D437" s="116" t="str">
        <f ca="1">IFERROR(__xludf.DUMMYFUNCTION("""COMPUTED_VALUE"""),"02160863000151")</f>
        <v>02160863000151</v>
      </c>
      <c r="E437" s="116" t="str">
        <f ca="1">IFERROR(__xludf.DUMMYFUNCTION("""COMPUTED_VALUE"""),"001")</f>
        <v>001</v>
      </c>
      <c r="F437" s="116" t="str">
        <f ca="1">IFERROR(__xludf.DUMMYFUNCTION("""COMPUTED_VALUE"""),"1306")</f>
        <v>1306</v>
      </c>
      <c r="G437" s="117" t="str">
        <f ca="1">IFERROR(__xludf.DUMMYFUNCTION("""COMPUTED_VALUE"""),"53910")</f>
        <v>53910</v>
      </c>
      <c r="H437" s="115" t="str">
        <f ca="1">IFERROR(__xludf.DUMMYFUNCTION("""COMPUTED_VALUE"""),"EJA")</f>
        <v>EJA</v>
      </c>
      <c r="I437" s="118">
        <f ca="1">IFERROR(__xludf.DUMMYFUNCTION("""COMPUTED_VALUE"""),121.6)</f>
        <v>121.6</v>
      </c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19.5" customHeight="1">
      <c r="A438" s="114" t="str">
        <f ca="1">IFERROR(__xludf.DUMMYFUNCTION("""COMPUTED_VALUE"""),"Guaraí")</f>
        <v>Guaraí</v>
      </c>
      <c r="B438" s="114" t="str">
        <f ca="1">IFERROR(__xludf.DUMMYFUNCTION("""COMPUTED_VALUE"""),"Presidente Kennedy")</f>
        <v>Presidente Kennedy</v>
      </c>
      <c r="C438" s="115" t="str">
        <f ca="1">IFERROR(__xludf.DUMMYFUNCTION("""COMPUTED_VALUE"""),"A.PAIS E M.COL. EST. JUSCELINO KUBITSCHEK")</f>
        <v>A.PAIS E M.COL. EST. JUSCELINO KUBITSCHEK</v>
      </c>
      <c r="D438" s="116" t="str">
        <f ca="1">IFERROR(__xludf.DUMMYFUNCTION("""COMPUTED_VALUE"""),"02060456000172")</f>
        <v>02060456000172</v>
      </c>
      <c r="E438" s="116" t="str">
        <f ca="1">IFERROR(__xludf.DUMMYFUNCTION("""COMPUTED_VALUE"""),"001")</f>
        <v>001</v>
      </c>
      <c r="F438" s="116" t="str">
        <f ca="1">IFERROR(__xludf.DUMMYFUNCTION("""COMPUTED_VALUE"""),"2094")</f>
        <v>2094</v>
      </c>
      <c r="G438" s="117" t="str">
        <f ca="1">IFERROR(__xludf.DUMMYFUNCTION("""COMPUTED_VALUE"""),"047553X")</f>
        <v>047553X</v>
      </c>
      <c r="H438" s="115" t="str">
        <f ca="1">IFERROR(__xludf.DUMMYFUNCTION("""COMPUTED_VALUE"""),"ENS FUND PARCIAL")</f>
        <v>ENS FUND PARCIAL</v>
      </c>
      <c r="I438" s="118">
        <f ca="1">IFERROR(__xludf.DUMMYFUNCTION("""COMPUTED_VALUE"""),1260)</f>
        <v>1260</v>
      </c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19.5" customHeight="1">
      <c r="A439" s="114" t="str">
        <f ca="1">IFERROR(__xludf.DUMMYFUNCTION("""COMPUTED_VALUE"""),"Guaraí")</f>
        <v>Guaraí</v>
      </c>
      <c r="B439" s="114" t="str">
        <f ca="1">IFERROR(__xludf.DUMMYFUNCTION("""COMPUTED_VALUE"""),"Presidente Kennedy")</f>
        <v>Presidente Kennedy</v>
      </c>
      <c r="C439" s="115" t="str">
        <f ca="1">IFERROR(__xludf.DUMMYFUNCTION("""COMPUTED_VALUE"""),"A.PAIS E M.COL. EST. JUSCELINO KUBITSCHEK")</f>
        <v>A.PAIS E M.COL. EST. JUSCELINO KUBITSCHEK</v>
      </c>
      <c r="D439" s="116" t="str">
        <f ca="1">IFERROR(__xludf.DUMMYFUNCTION("""COMPUTED_VALUE"""),"02060456000172")</f>
        <v>02060456000172</v>
      </c>
      <c r="E439" s="116" t="str">
        <f ca="1">IFERROR(__xludf.DUMMYFUNCTION("""COMPUTED_VALUE"""),"001")</f>
        <v>001</v>
      </c>
      <c r="F439" s="116" t="str">
        <f ca="1">IFERROR(__xludf.DUMMYFUNCTION("""COMPUTED_VALUE"""),"2094")</f>
        <v>2094</v>
      </c>
      <c r="G439" s="117" t="str">
        <f ca="1">IFERROR(__xludf.DUMMYFUNCTION("""COMPUTED_VALUE"""),"047553X")</f>
        <v>047553X</v>
      </c>
      <c r="H439" s="115" t="str">
        <f ca="1">IFERROR(__xludf.DUMMYFUNCTION("""COMPUTED_VALUE"""),"AEE")</f>
        <v>AEE</v>
      </c>
      <c r="I439" s="118">
        <f ca="1">IFERROR(__xludf.DUMMYFUNCTION("""COMPUTED_VALUE"""),106)</f>
        <v>106</v>
      </c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19.5" customHeight="1">
      <c r="A440" s="114" t="str">
        <f ca="1">IFERROR(__xludf.DUMMYFUNCTION("""COMPUTED_VALUE"""),"Guaraí")</f>
        <v>Guaraí</v>
      </c>
      <c r="B440" s="114" t="str">
        <f ca="1">IFERROR(__xludf.DUMMYFUNCTION("""COMPUTED_VALUE"""),"Presidente Kennedy")</f>
        <v>Presidente Kennedy</v>
      </c>
      <c r="C440" s="115" t="str">
        <f ca="1">IFERROR(__xludf.DUMMYFUNCTION("""COMPUTED_VALUE"""),"A.PAIS E M.COL. EST. JUSCELINO KUBITSCHEK")</f>
        <v>A.PAIS E M.COL. EST. JUSCELINO KUBITSCHEK</v>
      </c>
      <c r="D440" s="116" t="str">
        <f ca="1">IFERROR(__xludf.DUMMYFUNCTION("""COMPUTED_VALUE"""),"02060456000172")</f>
        <v>02060456000172</v>
      </c>
      <c r="E440" s="116" t="str">
        <f ca="1">IFERROR(__xludf.DUMMYFUNCTION("""COMPUTED_VALUE"""),"001")</f>
        <v>001</v>
      </c>
      <c r="F440" s="116" t="str">
        <f ca="1">IFERROR(__xludf.DUMMYFUNCTION("""COMPUTED_VALUE"""),"2094")</f>
        <v>2094</v>
      </c>
      <c r="G440" s="117" t="str">
        <f ca="1">IFERROR(__xludf.DUMMYFUNCTION("""COMPUTED_VALUE"""),"047553X")</f>
        <v>047553X</v>
      </c>
      <c r="H440" s="115" t="str">
        <f ca="1">IFERROR(__xludf.DUMMYFUNCTION("""COMPUTED_VALUE"""),"ENSINO MEDIO PARCIAL")</f>
        <v>ENSINO MEDIO PARCIAL</v>
      </c>
      <c r="I440" s="118">
        <f ca="1">IFERROR(__xludf.DUMMYFUNCTION("""COMPUTED_VALUE"""),784.8)</f>
        <v>784.8</v>
      </c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19.5" customHeight="1">
      <c r="A441" s="114" t="str">
        <f ca="1">IFERROR(__xludf.DUMMYFUNCTION("""COMPUTED_VALUE"""),"Gurupi")</f>
        <v>Gurupi</v>
      </c>
      <c r="B441" s="114" t="str">
        <f ca="1">IFERROR(__xludf.DUMMYFUNCTION("""COMPUTED_VALUE"""),"Alianca do Tocantins")</f>
        <v>Alianca do Tocantins</v>
      </c>
      <c r="C441" s="115" t="str">
        <f ca="1">IFERROR(__xludf.DUMMYFUNCTION("""COMPUTED_VALUE"""),"A. PAIS E MESTRES ESC. EST.N.SRA.DO CARMO")</f>
        <v>A. PAIS E MESTRES ESC. EST.N.SRA.DO CARMO</v>
      </c>
      <c r="D441" s="116" t="str">
        <f ca="1">IFERROR(__xludf.DUMMYFUNCTION("""COMPUTED_VALUE"""),"01034192000110")</f>
        <v>01034192000110</v>
      </c>
      <c r="E441" s="116" t="str">
        <f ca="1">IFERROR(__xludf.DUMMYFUNCTION("""COMPUTED_VALUE"""),"001")</f>
        <v>001</v>
      </c>
      <c r="F441" s="116" t="str">
        <f ca="1">IFERROR(__xludf.DUMMYFUNCTION("""COMPUTED_VALUE"""),"3972")</f>
        <v>3972</v>
      </c>
      <c r="G441" s="117" t="str">
        <f ca="1">IFERROR(__xludf.DUMMYFUNCTION("""COMPUTED_VALUE"""),"243590")</f>
        <v>243590</v>
      </c>
      <c r="H441" s="115" t="str">
        <f ca="1">IFERROR(__xludf.DUMMYFUNCTION("""COMPUTED_VALUE"""),"ENS FUND INTEGRAL")</f>
        <v>ENS FUND INTEGRAL</v>
      </c>
      <c r="I441" s="118">
        <f ca="1">IFERROR(__xludf.DUMMYFUNCTION("""COMPUTED_VALUE"""),2311.2)</f>
        <v>2311.1999999999998</v>
      </c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19.5" customHeight="1">
      <c r="A442" s="114" t="str">
        <f ca="1">IFERROR(__xludf.DUMMYFUNCTION("""COMPUTED_VALUE"""),"Gurupi")</f>
        <v>Gurupi</v>
      </c>
      <c r="B442" s="114" t="str">
        <f ca="1">IFERROR(__xludf.DUMMYFUNCTION("""COMPUTED_VALUE"""),"Alianca do Tocantins")</f>
        <v>Alianca do Tocantins</v>
      </c>
      <c r="C442" s="115" t="str">
        <f ca="1">IFERROR(__xludf.DUMMYFUNCTION("""COMPUTED_VALUE"""),"A. PAIS E MESTRES ESC. EST.N.SRA.DO CARMO")</f>
        <v>A. PAIS E MESTRES ESC. EST.N.SRA.DO CARMO</v>
      </c>
      <c r="D442" s="116" t="str">
        <f ca="1">IFERROR(__xludf.DUMMYFUNCTION("""COMPUTED_VALUE"""),"01034192000110")</f>
        <v>01034192000110</v>
      </c>
      <c r="E442" s="116" t="str">
        <f ca="1">IFERROR(__xludf.DUMMYFUNCTION("""COMPUTED_VALUE"""),"001")</f>
        <v>001</v>
      </c>
      <c r="F442" s="116" t="str">
        <f ca="1">IFERROR(__xludf.DUMMYFUNCTION("""COMPUTED_VALUE"""),"3972")</f>
        <v>3972</v>
      </c>
      <c r="G442" s="117" t="str">
        <f ca="1">IFERROR(__xludf.DUMMYFUNCTION("""COMPUTED_VALUE"""),"243590")</f>
        <v>243590</v>
      </c>
      <c r="H442" s="115" t="str">
        <f ca="1">IFERROR(__xludf.DUMMYFUNCTION("""COMPUTED_VALUE"""),"AEE")</f>
        <v>AEE</v>
      </c>
      <c r="I442" s="118">
        <f ca="1">IFERROR(__xludf.DUMMYFUNCTION("""COMPUTED_VALUE"""),222.6)</f>
        <v>222.6</v>
      </c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19.5" customHeight="1">
      <c r="A443" s="114" t="str">
        <f ca="1">IFERROR(__xludf.DUMMYFUNCTION("""COMPUTED_VALUE"""),"Gurupi")</f>
        <v>Gurupi</v>
      </c>
      <c r="B443" s="114" t="str">
        <f ca="1">IFERROR(__xludf.DUMMYFUNCTION("""COMPUTED_VALUE"""),"Alianca do Tocantins")</f>
        <v>Alianca do Tocantins</v>
      </c>
      <c r="C443" s="115" t="str">
        <f ca="1">IFERROR(__xludf.DUMMYFUNCTION("""COMPUTED_VALUE"""),"A. PAIS E MESTRES ESC. EST.N.SRA.DO CARMO")</f>
        <v>A. PAIS E MESTRES ESC. EST.N.SRA.DO CARMO</v>
      </c>
      <c r="D443" s="116" t="str">
        <f ca="1">IFERROR(__xludf.DUMMYFUNCTION("""COMPUTED_VALUE"""),"01034192000110")</f>
        <v>01034192000110</v>
      </c>
      <c r="E443" s="116" t="str">
        <f ca="1">IFERROR(__xludf.DUMMYFUNCTION("""COMPUTED_VALUE"""),"001")</f>
        <v>001</v>
      </c>
      <c r="F443" s="116" t="str">
        <f ca="1">IFERROR(__xludf.DUMMYFUNCTION("""COMPUTED_VALUE"""),"3972")</f>
        <v>3972</v>
      </c>
      <c r="G443" s="117" t="str">
        <f ca="1">IFERROR(__xludf.DUMMYFUNCTION("""COMPUTED_VALUE"""),"243590")</f>
        <v>243590</v>
      </c>
      <c r="H443" s="115" t="str">
        <f ca="1">IFERROR(__xludf.DUMMYFUNCTION("""COMPUTED_VALUE"""),"EJA")</f>
        <v>EJA</v>
      </c>
      <c r="I443" s="118">
        <f ca="1">IFERROR(__xludf.DUMMYFUNCTION("""COMPUTED_VALUE"""),243.2)</f>
        <v>243.2</v>
      </c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19.5" customHeight="1">
      <c r="A444" s="114" t="str">
        <f ca="1">IFERROR(__xludf.DUMMYFUNCTION("""COMPUTED_VALUE"""),"Gurupi")</f>
        <v>Gurupi</v>
      </c>
      <c r="B444" s="114" t="str">
        <f ca="1">IFERROR(__xludf.DUMMYFUNCTION("""COMPUTED_VALUE"""),"Alianca do Tocantins")</f>
        <v>Alianca do Tocantins</v>
      </c>
      <c r="C444" s="115" t="str">
        <f ca="1">IFERROR(__xludf.DUMMYFUNCTION("""COMPUTED_VALUE"""),"ASS. APOIO COL. EST. ANITA CASSIMIRO MORENO")</f>
        <v>ASS. APOIO COL. EST. ANITA CASSIMIRO MORENO</v>
      </c>
      <c r="D444" s="116" t="str">
        <f ca="1">IFERROR(__xludf.DUMMYFUNCTION("""COMPUTED_VALUE"""),"01304570000138")</f>
        <v>01304570000138</v>
      </c>
      <c r="E444" s="116" t="str">
        <f ca="1">IFERROR(__xludf.DUMMYFUNCTION("""COMPUTED_VALUE"""),"001")</f>
        <v>001</v>
      </c>
      <c r="F444" s="116" t="str">
        <f ca="1">IFERROR(__xludf.DUMMYFUNCTION("""COMPUTED_VALUE"""),"3972")</f>
        <v>3972</v>
      </c>
      <c r="G444" s="117" t="str">
        <f ca="1">IFERROR(__xludf.DUMMYFUNCTION("""COMPUTED_VALUE"""),"245984")</f>
        <v>245984</v>
      </c>
      <c r="H444" s="115" t="str">
        <f ca="1">IFERROR(__xludf.DUMMYFUNCTION("""COMPUTED_VALUE"""),"ENS FUND PARCIAL")</f>
        <v>ENS FUND PARCIAL</v>
      </c>
      <c r="I444" s="118">
        <f ca="1">IFERROR(__xludf.DUMMYFUNCTION("""COMPUTED_VALUE"""),756)</f>
        <v>756</v>
      </c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19.5" customHeight="1">
      <c r="A445" s="114" t="str">
        <f ca="1">IFERROR(__xludf.DUMMYFUNCTION("""COMPUTED_VALUE"""),"Gurupi")</f>
        <v>Gurupi</v>
      </c>
      <c r="B445" s="114" t="str">
        <f ca="1">IFERROR(__xludf.DUMMYFUNCTION("""COMPUTED_VALUE"""),"Alianca do Tocantins")</f>
        <v>Alianca do Tocantins</v>
      </c>
      <c r="C445" s="115" t="str">
        <f ca="1">IFERROR(__xludf.DUMMYFUNCTION("""COMPUTED_VALUE"""),"ASS. APOIO COL. EST. ANITA CASSIMIRO MORENO")</f>
        <v>ASS. APOIO COL. EST. ANITA CASSIMIRO MORENO</v>
      </c>
      <c r="D445" s="116" t="str">
        <f ca="1">IFERROR(__xludf.DUMMYFUNCTION("""COMPUTED_VALUE"""),"01304570000138")</f>
        <v>01304570000138</v>
      </c>
      <c r="E445" s="116" t="str">
        <f ca="1">IFERROR(__xludf.DUMMYFUNCTION("""COMPUTED_VALUE"""),"001")</f>
        <v>001</v>
      </c>
      <c r="F445" s="116" t="str">
        <f ca="1">IFERROR(__xludf.DUMMYFUNCTION("""COMPUTED_VALUE"""),"3972")</f>
        <v>3972</v>
      </c>
      <c r="G445" s="117" t="str">
        <f ca="1">IFERROR(__xludf.DUMMYFUNCTION("""COMPUTED_VALUE"""),"245984")</f>
        <v>245984</v>
      </c>
      <c r="H445" s="115" t="str">
        <f ca="1">IFERROR(__xludf.DUMMYFUNCTION("""COMPUTED_VALUE"""),"ENSINO MEDIO PARCIAL")</f>
        <v>ENSINO MEDIO PARCIAL</v>
      </c>
      <c r="I445" s="118">
        <f ca="1">IFERROR(__xludf.DUMMYFUNCTION("""COMPUTED_VALUE"""),1562.4)</f>
        <v>1562.4</v>
      </c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19.5" customHeight="1">
      <c r="A446" s="114" t="str">
        <f ca="1">IFERROR(__xludf.DUMMYFUNCTION("""COMPUTED_VALUE"""),"Gurupi")</f>
        <v>Gurupi</v>
      </c>
      <c r="B446" s="114" t="str">
        <f ca="1">IFERROR(__xludf.DUMMYFUNCTION("""COMPUTED_VALUE"""),"Alianca do Tocantins")</f>
        <v>Alianca do Tocantins</v>
      </c>
      <c r="C446" s="115" t="str">
        <f ca="1">IFERROR(__xludf.DUMMYFUNCTION("""COMPUTED_VALUE"""),"A.A.  AO EDUCANDARIO EVANGELICO JERUSALEM")</f>
        <v>A.A.  AO EDUCANDARIO EVANGELICO JERUSALEM</v>
      </c>
      <c r="D446" s="116" t="str">
        <f ca="1">IFERROR(__xludf.DUMMYFUNCTION("""COMPUTED_VALUE"""),"03172227000102")</f>
        <v>03172227000102</v>
      </c>
      <c r="E446" s="116" t="str">
        <f ca="1">IFERROR(__xludf.DUMMYFUNCTION("""COMPUTED_VALUE"""),"001")</f>
        <v>001</v>
      </c>
      <c r="F446" s="116" t="str">
        <f ca="1">IFERROR(__xludf.DUMMYFUNCTION("""COMPUTED_VALUE"""),"3972")</f>
        <v>3972</v>
      </c>
      <c r="G446" s="117" t="str">
        <f ca="1">IFERROR(__xludf.DUMMYFUNCTION("""COMPUTED_VALUE"""),"54666")</f>
        <v>54666</v>
      </c>
      <c r="H446" s="115" t="str">
        <f ca="1">IFERROR(__xludf.DUMMYFUNCTION("""COMPUTED_VALUE"""),"ENS FUND PARCIAL")</f>
        <v>ENS FUND PARCIAL</v>
      </c>
      <c r="I446" s="118">
        <f ca="1">IFERROR(__xludf.DUMMYFUNCTION("""COMPUTED_VALUE"""),770.4)</f>
        <v>770.4</v>
      </c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19.5" customHeight="1">
      <c r="A447" s="114" t="str">
        <f ca="1">IFERROR(__xludf.DUMMYFUNCTION("""COMPUTED_VALUE"""),"Gurupi")</f>
        <v>Gurupi</v>
      </c>
      <c r="B447" s="114" t="str">
        <f ca="1">IFERROR(__xludf.DUMMYFUNCTION("""COMPUTED_VALUE"""),"Alianca do Tocantins")</f>
        <v>Alianca do Tocantins</v>
      </c>
      <c r="C447" s="115" t="str">
        <f ca="1">IFERROR(__xludf.DUMMYFUNCTION("""COMPUTED_VALUE"""),"ASSOCIAÇÃO DE APOIO A ESCOLA ESPECIAL AMOR FRATERNAL")</f>
        <v>ASSOCIAÇÃO DE APOIO A ESCOLA ESPECIAL AMOR FRATERNAL</v>
      </c>
      <c r="D447" s="116" t="str">
        <f ca="1">IFERROR(__xludf.DUMMYFUNCTION("""COMPUTED_VALUE"""),"07953958000146")</f>
        <v>07953958000146</v>
      </c>
      <c r="E447" s="116" t="str">
        <f ca="1">IFERROR(__xludf.DUMMYFUNCTION("""COMPUTED_VALUE"""),"001")</f>
        <v>001</v>
      </c>
      <c r="F447" s="116" t="str">
        <f ca="1">IFERROR(__xludf.DUMMYFUNCTION("""COMPUTED_VALUE"""),"3972")</f>
        <v>3972</v>
      </c>
      <c r="G447" s="117" t="str">
        <f ca="1">IFERROR(__xludf.DUMMYFUNCTION("""COMPUTED_VALUE"""),"90115")</f>
        <v>90115</v>
      </c>
      <c r="H447" s="115" t="str">
        <f ca="1">IFERROR(__xludf.DUMMYFUNCTION("""COMPUTED_VALUE"""),"PRÉ-ESCOLA")</f>
        <v>PRÉ-ESCOLA</v>
      </c>
      <c r="I447" s="118">
        <f ca="1">IFERROR(__xludf.DUMMYFUNCTION("""COMPUTED_VALUE"""),169.6)</f>
        <v>169.6</v>
      </c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19.5" customHeight="1">
      <c r="A448" s="114" t="str">
        <f ca="1">IFERROR(__xludf.DUMMYFUNCTION("""COMPUTED_VALUE"""),"Gurupi")</f>
        <v>Gurupi</v>
      </c>
      <c r="B448" s="114" t="str">
        <f ca="1">IFERROR(__xludf.DUMMYFUNCTION("""COMPUTED_VALUE"""),"Alianca do Tocantins")</f>
        <v>Alianca do Tocantins</v>
      </c>
      <c r="C448" s="115" t="str">
        <f ca="1">IFERROR(__xludf.DUMMYFUNCTION("""COMPUTED_VALUE"""),"ASSOCIAÇÃO DE APOIO A ESCOLA ESPECIAL AMOR FRATERNAL")</f>
        <v>ASSOCIAÇÃO DE APOIO A ESCOLA ESPECIAL AMOR FRATERNAL</v>
      </c>
      <c r="D448" s="116" t="str">
        <f ca="1">IFERROR(__xludf.DUMMYFUNCTION("""COMPUTED_VALUE"""),"07953958000146")</f>
        <v>07953958000146</v>
      </c>
      <c r="E448" s="116" t="str">
        <f ca="1">IFERROR(__xludf.DUMMYFUNCTION("""COMPUTED_VALUE"""),"001")</f>
        <v>001</v>
      </c>
      <c r="F448" s="116" t="str">
        <f ca="1">IFERROR(__xludf.DUMMYFUNCTION("""COMPUTED_VALUE"""),"3972")</f>
        <v>3972</v>
      </c>
      <c r="G448" s="117" t="str">
        <f ca="1">IFERROR(__xludf.DUMMYFUNCTION("""COMPUTED_VALUE"""),"90115")</f>
        <v>90115</v>
      </c>
      <c r="H448" s="115" t="str">
        <f ca="1">IFERROR(__xludf.DUMMYFUNCTION("""COMPUTED_VALUE"""),"EJA")</f>
        <v>EJA</v>
      </c>
      <c r="I448" s="118">
        <f ca="1">IFERROR(__xludf.DUMMYFUNCTION("""COMPUTED_VALUE"""),390.4)</f>
        <v>390.4</v>
      </c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19.5" customHeight="1">
      <c r="A449" s="114" t="str">
        <f ca="1">IFERROR(__xludf.DUMMYFUNCTION("""COMPUTED_VALUE"""),"Gurupi")</f>
        <v>Gurupi</v>
      </c>
      <c r="B449" s="114" t="str">
        <f ca="1">IFERROR(__xludf.DUMMYFUNCTION("""COMPUTED_VALUE"""),"Alvorada")</f>
        <v>Alvorada</v>
      </c>
      <c r="C449" s="115" t="str">
        <f ca="1">IFERROR(__xludf.DUMMYFUNCTION("""COMPUTED_VALUE"""),"ASS. APOIO COL. EST. ADJULIO BALTHAZAR")</f>
        <v>ASS. APOIO COL. EST. ADJULIO BALTHAZAR</v>
      </c>
      <c r="D449" s="116" t="str">
        <f ca="1">IFERROR(__xludf.DUMMYFUNCTION("""COMPUTED_VALUE"""),"01138432000126")</f>
        <v>01138432000126</v>
      </c>
      <c r="E449" s="116" t="str">
        <f ca="1">IFERROR(__xludf.DUMMYFUNCTION("""COMPUTED_VALUE"""),"001")</f>
        <v>001</v>
      </c>
      <c r="F449" s="116" t="str">
        <f ca="1">IFERROR(__xludf.DUMMYFUNCTION("""COMPUTED_VALUE"""),"1303")</f>
        <v>1303</v>
      </c>
      <c r="G449" s="117" t="str">
        <f ca="1">IFERROR(__xludf.DUMMYFUNCTION("""COMPUTED_VALUE"""),"103462")</f>
        <v>103462</v>
      </c>
      <c r="H449" s="115" t="str">
        <f ca="1">IFERROR(__xludf.DUMMYFUNCTION("""COMPUTED_VALUE"""),"ENS FUND PARCIAL")</f>
        <v>ENS FUND PARCIAL</v>
      </c>
      <c r="I449" s="118">
        <f ca="1">IFERROR(__xludf.DUMMYFUNCTION("""COMPUTED_VALUE"""),1764)</f>
        <v>1764</v>
      </c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19.5" customHeight="1">
      <c r="A450" s="114" t="str">
        <f ca="1">IFERROR(__xludf.DUMMYFUNCTION("""COMPUTED_VALUE"""),"Gurupi")</f>
        <v>Gurupi</v>
      </c>
      <c r="B450" s="114" t="str">
        <f ca="1">IFERROR(__xludf.DUMMYFUNCTION("""COMPUTED_VALUE"""),"Alvorada")</f>
        <v>Alvorada</v>
      </c>
      <c r="C450" s="115" t="str">
        <f ca="1">IFERROR(__xludf.DUMMYFUNCTION("""COMPUTED_VALUE"""),"ASS. APOIO ESC. EST. ANA MARIA DE JESUS")</f>
        <v>ASS. APOIO ESC. EST. ANA MARIA DE JESUS</v>
      </c>
      <c r="D450" s="116" t="str">
        <f ca="1">IFERROR(__xludf.DUMMYFUNCTION("""COMPUTED_VALUE"""),"01221145000185")</f>
        <v>01221145000185</v>
      </c>
      <c r="E450" s="116" t="str">
        <f ca="1">IFERROR(__xludf.DUMMYFUNCTION("""COMPUTED_VALUE"""),"001")</f>
        <v>001</v>
      </c>
      <c r="F450" s="116" t="str">
        <f ca="1">IFERROR(__xludf.DUMMYFUNCTION("""COMPUTED_VALUE"""),"1303")</f>
        <v>1303</v>
      </c>
      <c r="G450" s="117" t="str">
        <f ca="1">IFERROR(__xludf.DUMMYFUNCTION("""COMPUTED_VALUE"""),"103691")</f>
        <v>103691</v>
      </c>
      <c r="H450" s="115" t="str">
        <f ca="1">IFERROR(__xludf.DUMMYFUNCTION("""COMPUTED_VALUE"""),"ENS FUND PARCIAL")</f>
        <v>ENS FUND PARCIAL</v>
      </c>
      <c r="I450" s="118">
        <f ca="1">IFERROR(__xludf.DUMMYFUNCTION("""COMPUTED_VALUE"""),136.8)</f>
        <v>136.80000000000001</v>
      </c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19.5" customHeight="1">
      <c r="A451" s="114" t="str">
        <f ca="1">IFERROR(__xludf.DUMMYFUNCTION("""COMPUTED_VALUE"""),"Gurupi")</f>
        <v>Gurupi</v>
      </c>
      <c r="B451" s="114" t="str">
        <f ca="1">IFERROR(__xludf.DUMMYFUNCTION("""COMPUTED_VALUE"""),"Alvorada")</f>
        <v>Alvorada</v>
      </c>
      <c r="C451" s="115" t="str">
        <f ca="1">IFERROR(__xludf.DUMMYFUNCTION("""COMPUTED_VALUE"""),"ASS. APOIO ESC. EST. ANA MARIA DE JESUS")</f>
        <v>ASS. APOIO ESC. EST. ANA MARIA DE JESUS</v>
      </c>
      <c r="D451" s="116" t="str">
        <f ca="1">IFERROR(__xludf.DUMMYFUNCTION("""COMPUTED_VALUE"""),"01221145000185")</f>
        <v>01221145000185</v>
      </c>
      <c r="E451" s="116" t="str">
        <f ca="1">IFERROR(__xludf.DUMMYFUNCTION("""COMPUTED_VALUE"""),"001")</f>
        <v>001</v>
      </c>
      <c r="F451" s="116" t="str">
        <f ca="1">IFERROR(__xludf.DUMMYFUNCTION("""COMPUTED_VALUE"""),"1303")</f>
        <v>1303</v>
      </c>
      <c r="G451" s="117" t="str">
        <f ca="1">IFERROR(__xludf.DUMMYFUNCTION("""COMPUTED_VALUE"""),"103691")</f>
        <v>103691</v>
      </c>
      <c r="H451" s="115" t="str">
        <f ca="1">IFERROR(__xludf.DUMMYFUNCTION("""COMPUTED_VALUE"""),"AEE")</f>
        <v>AEE</v>
      </c>
      <c r="I451" s="118">
        <f ca="1">IFERROR(__xludf.DUMMYFUNCTION("""COMPUTED_VALUE"""),42.4)</f>
        <v>42.4</v>
      </c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19.5" customHeight="1">
      <c r="A452" s="114" t="str">
        <f ca="1">IFERROR(__xludf.DUMMYFUNCTION("""COMPUTED_VALUE"""),"Gurupi")</f>
        <v>Gurupi</v>
      </c>
      <c r="B452" s="114" t="str">
        <f ca="1">IFERROR(__xludf.DUMMYFUNCTION("""COMPUTED_VALUE"""),"Alvorada")</f>
        <v>Alvorada</v>
      </c>
      <c r="C452" s="115" t="str">
        <f ca="1">IFERROR(__xludf.DUMMYFUNCTION("""COMPUTED_VALUE"""),"ASS. APOIO ESC. EST. ANA MARIA DE JESUS")</f>
        <v>ASS. APOIO ESC. EST. ANA MARIA DE JESUS</v>
      </c>
      <c r="D452" s="116" t="str">
        <f ca="1">IFERROR(__xludf.DUMMYFUNCTION("""COMPUTED_VALUE"""),"01221145000185")</f>
        <v>01221145000185</v>
      </c>
      <c r="E452" s="116" t="str">
        <f ca="1">IFERROR(__xludf.DUMMYFUNCTION("""COMPUTED_VALUE"""),"001")</f>
        <v>001</v>
      </c>
      <c r="F452" s="116" t="str">
        <f ca="1">IFERROR(__xludf.DUMMYFUNCTION("""COMPUTED_VALUE"""),"1303")</f>
        <v>1303</v>
      </c>
      <c r="G452" s="117" t="str">
        <f ca="1">IFERROR(__xludf.DUMMYFUNCTION("""COMPUTED_VALUE"""),"103691")</f>
        <v>103691</v>
      </c>
      <c r="H452" s="115" t="str">
        <f ca="1">IFERROR(__xludf.DUMMYFUNCTION("""COMPUTED_VALUE"""),"EJA")</f>
        <v>EJA</v>
      </c>
      <c r="I452" s="118">
        <f ca="1">IFERROR(__xludf.DUMMYFUNCTION("""COMPUTED_VALUE"""),620.8)</f>
        <v>620.79999999999995</v>
      </c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19.5" customHeight="1">
      <c r="A453" s="114" t="str">
        <f ca="1">IFERROR(__xludf.DUMMYFUNCTION("""COMPUTED_VALUE"""),"Gurupi")</f>
        <v>Gurupi</v>
      </c>
      <c r="B453" s="114" t="str">
        <f ca="1">IFERROR(__xludf.DUMMYFUNCTION("""COMPUTED_VALUE"""),"Alvorada")</f>
        <v>Alvorada</v>
      </c>
      <c r="C453" s="115" t="str">
        <f ca="1">IFERROR(__xludf.DUMMYFUNCTION("""COMPUTED_VALUE"""),"A.A.  COLEGIO ESTADUAL DE ALVORADA")</f>
        <v>A.A.  COLEGIO ESTADUAL DE ALVORADA</v>
      </c>
      <c r="D453" s="116" t="str">
        <f ca="1">IFERROR(__xludf.DUMMYFUNCTION("""COMPUTED_VALUE"""),"01269283000134")</f>
        <v>01269283000134</v>
      </c>
      <c r="E453" s="116" t="str">
        <f ca="1">IFERROR(__xludf.DUMMYFUNCTION("""COMPUTED_VALUE"""),"001")</f>
        <v>001</v>
      </c>
      <c r="F453" s="116" t="str">
        <f ca="1">IFERROR(__xludf.DUMMYFUNCTION("""COMPUTED_VALUE"""),"1303")</f>
        <v>1303</v>
      </c>
      <c r="G453" s="117" t="str">
        <f ca="1">IFERROR(__xludf.DUMMYFUNCTION("""COMPUTED_VALUE"""),"0088544")</f>
        <v>0088544</v>
      </c>
      <c r="H453" s="115" t="str">
        <f ca="1">IFERROR(__xludf.DUMMYFUNCTION("""COMPUTED_VALUE"""),"ENSINO MEDIO PARCIAL")</f>
        <v>ENSINO MEDIO PARCIAL</v>
      </c>
      <c r="I453" s="118">
        <f ca="1">IFERROR(__xludf.DUMMYFUNCTION("""COMPUTED_VALUE"""),2606.4)</f>
        <v>2606.4</v>
      </c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19.5" customHeight="1">
      <c r="A454" s="114" t="str">
        <f ca="1">IFERROR(__xludf.DUMMYFUNCTION("""COMPUTED_VALUE"""),"Gurupi")</f>
        <v>Gurupi</v>
      </c>
      <c r="B454" s="114" t="str">
        <f ca="1">IFERROR(__xludf.DUMMYFUNCTION("""COMPUTED_VALUE"""),"Alvorada")</f>
        <v>Alvorada</v>
      </c>
      <c r="C454" s="115" t="str">
        <f ca="1">IFERROR(__xludf.DUMMYFUNCTION("""COMPUTED_VALUE"""),"A.P.A.DOS EXCEP. DE ALVORADA-APAE")</f>
        <v>A.P.A.DOS EXCEP. DE ALVORADA-APAE</v>
      </c>
      <c r="D454" s="116" t="str">
        <f ca="1">IFERROR(__xludf.DUMMYFUNCTION("""COMPUTED_VALUE"""),"02201735000109")</f>
        <v>02201735000109</v>
      </c>
      <c r="E454" s="116" t="str">
        <f ca="1">IFERROR(__xludf.DUMMYFUNCTION("""COMPUTED_VALUE"""),"001")</f>
        <v>001</v>
      </c>
      <c r="F454" s="116" t="str">
        <f ca="1">IFERROR(__xludf.DUMMYFUNCTION("""COMPUTED_VALUE"""),"1303")</f>
        <v>1303</v>
      </c>
      <c r="G454" s="117" t="str">
        <f ca="1">IFERROR(__xludf.DUMMYFUNCTION("""COMPUTED_VALUE"""),"101826")</f>
        <v>101826</v>
      </c>
      <c r="H454" s="115" t="str">
        <f ca="1">IFERROR(__xludf.DUMMYFUNCTION("""COMPUTED_VALUE"""),"PRÉ-ESCOLA")</f>
        <v>PRÉ-ESCOLA</v>
      </c>
      <c r="I454" s="118">
        <f ca="1">IFERROR(__xludf.DUMMYFUNCTION("""COMPUTED_VALUE"""),63.5999999999999)</f>
        <v>63.599999999999902</v>
      </c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19.5" customHeight="1">
      <c r="A455" s="114" t="str">
        <f ca="1">IFERROR(__xludf.DUMMYFUNCTION("""COMPUTED_VALUE"""),"Gurupi")</f>
        <v>Gurupi</v>
      </c>
      <c r="B455" s="114" t="str">
        <f ca="1">IFERROR(__xludf.DUMMYFUNCTION("""COMPUTED_VALUE"""),"Alvorada")</f>
        <v>Alvorada</v>
      </c>
      <c r="C455" s="115" t="str">
        <f ca="1">IFERROR(__xludf.DUMMYFUNCTION("""COMPUTED_VALUE"""),"A.P.A.DOS EXCEP. DE ALVORADA-APAE")</f>
        <v>A.P.A.DOS EXCEP. DE ALVORADA-APAE</v>
      </c>
      <c r="D455" s="116" t="str">
        <f ca="1">IFERROR(__xludf.DUMMYFUNCTION("""COMPUTED_VALUE"""),"02201735000109")</f>
        <v>02201735000109</v>
      </c>
      <c r="E455" s="116" t="str">
        <f ca="1">IFERROR(__xludf.DUMMYFUNCTION("""COMPUTED_VALUE"""),"001")</f>
        <v>001</v>
      </c>
      <c r="F455" s="116" t="str">
        <f ca="1">IFERROR(__xludf.DUMMYFUNCTION("""COMPUTED_VALUE"""),"1303")</f>
        <v>1303</v>
      </c>
      <c r="G455" s="117" t="str">
        <f ca="1">IFERROR(__xludf.DUMMYFUNCTION("""COMPUTED_VALUE"""),"101826")</f>
        <v>101826</v>
      </c>
      <c r="H455" s="115" t="str">
        <f ca="1">IFERROR(__xludf.DUMMYFUNCTION("""COMPUTED_VALUE"""),"ENS FUND PARCIAL")</f>
        <v>ENS FUND PARCIAL</v>
      </c>
      <c r="I455" s="118">
        <f ca="1">IFERROR(__xludf.DUMMYFUNCTION("""COMPUTED_VALUE"""),36)</f>
        <v>36</v>
      </c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19.5" customHeight="1">
      <c r="A456" s="114" t="str">
        <f ca="1">IFERROR(__xludf.DUMMYFUNCTION("""COMPUTED_VALUE"""),"Gurupi")</f>
        <v>Gurupi</v>
      </c>
      <c r="B456" s="114" t="str">
        <f ca="1">IFERROR(__xludf.DUMMYFUNCTION("""COMPUTED_VALUE"""),"Alvorada")</f>
        <v>Alvorada</v>
      </c>
      <c r="C456" s="115" t="str">
        <f ca="1">IFERROR(__xludf.DUMMYFUNCTION("""COMPUTED_VALUE"""),"A.P.A.DOS EXCEP. DE ALVORADA-APAE")</f>
        <v>A.P.A.DOS EXCEP. DE ALVORADA-APAE</v>
      </c>
      <c r="D456" s="116" t="str">
        <f ca="1">IFERROR(__xludf.DUMMYFUNCTION("""COMPUTED_VALUE"""),"02201735000109")</f>
        <v>02201735000109</v>
      </c>
      <c r="E456" s="116" t="str">
        <f ca="1">IFERROR(__xludf.DUMMYFUNCTION("""COMPUTED_VALUE"""),"001")</f>
        <v>001</v>
      </c>
      <c r="F456" s="116" t="str">
        <f ca="1">IFERROR(__xludf.DUMMYFUNCTION("""COMPUTED_VALUE"""),"1303")</f>
        <v>1303</v>
      </c>
      <c r="G456" s="117" t="str">
        <f ca="1">IFERROR(__xludf.DUMMYFUNCTION("""COMPUTED_VALUE"""),"101826")</f>
        <v>101826</v>
      </c>
      <c r="H456" s="115" t="str">
        <f ca="1">IFERROR(__xludf.DUMMYFUNCTION("""COMPUTED_VALUE"""),"EJA")</f>
        <v>EJA</v>
      </c>
      <c r="I456" s="118">
        <f ca="1">IFERROR(__xludf.DUMMYFUNCTION("""COMPUTED_VALUE"""),422.4)</f>
        <v>422.4</v>
      </c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19.5" customHeight="1">
      <c r="A457" s="114" t="str">
        <f ca="1">IFERROR(__xludf.DUMMYFUNCTION("""COMPUTED_VALUE"""),"Gurupi")</f>
        <v>Gurupi</v>
      </c>
      <c r="B457" s="114" t="str">
        <f ca="1">IFERROR(__xludf.DUMMYFUNCTION("""COMPUTED_VALUE"""),"Araguacu")</f>
        <v>Araguacu</v>
      </c>
      <c r="C457" s="115" t="str">
        <f ca="1">IFERROR(__xludf.DUMMYFUNCTION("""COMPUTED_VALUE"""),"ASS. APOIO ESC. EST. JOAO TAVARES MARTINS")</f>
        <v>ASS. APOIO ESC. EST. JOAO TAVARES MARTINS</v>
      </c>
      <c r="D457" s="116" t="str">
        <f ca="1">IFERROR(__xludf.DUMMYFUNCTION("""COMPUTED_VALUE"""),"01133707000139")</f>
        <v>01133707000139</v>
      </c>
      <c r="E457" s="116" t="str">
        <f ca="1">IFERROR(__xludf.DUMMYFUNCTION("""COMPUTED_VALUE"""),"001")</f>
        <v>001</v>
      </c>
      <c r="F457" s="116" t="str">
        <f ca="1">IFERROR(__xludf.DUMMYFUNCTION("""COMPUTED_VALUE"""),"1304")</f>
        <v>1304</v>
      </c>
      <c r="G457" s="117" t="str">
        <f ca="1">IFERROR(__xludf.DUMMYFUNCTION("""COMPUTED_VALUE"""),"112542")</f>
        <v>112542</v>
      </c>
      <c r="H457" s="115" t="str">
        <f ca="1">IFERROR(__xludf.DUMMYFUNCTION("""COMPUTED_VALUE"""),"ENSINO MEDIO PARCIAL")</f>
        <v>ENSINO MEDIO PARCIAL</v>
      </c>
      <c r="I457" s="118">
        <f ca="1">IFERROR(__xludf.DUMMYFUNCTION("""COMPUTED_VALUE"""),1828.8)</f>
        <v>1828.8</v>
      </c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19.5" customHeight="1">
      <c r="A458" s="114" t="str">
        <f ca="1">IFERROR(__xludf.DUMMYFUNCTION("""COMPUTED_VALUE"""),"Gurupi")</f>
        <v>Gurupi</v>
      </c>
      <c r="B458" s="114" t="str">
        <f ca="1">IFERROR(__xludf.DUMMYFUNCTION("""COMPUTED_VALUE"""),"Araguacu")</f>
        <v>Araguacu</v>
      </c>
      <c r="C458" s="115" t="str">
        <f ca="1">IFERROR(__xludf.DUMMYFUNCTION("""COMPUTED_VALUE"""),"AAEE INSTITUTO EDUC.SOC. EVANGELICO ARAGUACU")</f>
        <v>AAEE INSTITUTO EDUC.SOC. EVANGELICO ARAGUACU</v>
      </c>
      <c r="D458" s="116" t="str">
        <f ca="1">IFERROR(__xludf.DUMMYFUNCTION("""COMPUTED_VALUE"""),"01181183000151")</f>
        <v>01181183000151</v>
      </c>
      <c r="E458" s="116" t="str">
        <f ca="1">IFERROR(__xludf.DUMMYFUNCTION("""COMPUTED_VALUE"""),"001")</f>
        <v>001</v>
      </c>
      <c r="F458" s="116" t="str">
        <f ca="1">IFERROR(__xludf.DUMMYFUNCTION("""COMPUTED_VALUE"""),"1304")</f>
        <v>1304</v>
      </c>
      <c r="G458" s="117" t="str">
        <f ca="1">IFERROR(__xludf.DUMMYFUNCTION("""COMPUTED_VALUE"""),"10518X")</f>
        <v>10518X</v>
      </c>
      <c r="H458" s="115" t="str">
        <f ca="1">IFERROR(__xludf.DUMMYFUNCTION("""COMPUTED_VALUE"""),"ENS FUND PARCIAL")</f>
        <v>ENS FUND PARCIAL</v>
      </c>
      <c r="I458" s="118">
        <f ca="1">IFERROR(__xludf.DUMMYFUNCTION("""COMPUTED_VALUE"""),187.2)</f>
        <v>187.2</v>
      </c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19.5" customHeight="1">
      <c r="A459" s="114" t="str">
        <f ca="1">IFERROR(__xludf.DUMMYFUNCTION("""COMPUTED_VALUE"""),"Gurupi")</f>
        <v>Gurupi</v>
      </c>
      <c r="B459" s="114" t="str">
        <f ca="1">IFERROR(__xludf.DUMMYFUNCTION("""COMPUTED_VALUE"""),"Araguacu")</f>
        <v>Araguacu</v>
      </c>
      <c r="C459" s="115" t="str">
        <f ca="1">IFERROR(__xludf.DUMMYFUNCTION("""COMPUTED_VALUE"""),"AAEE INSTITUTO EDUC.SOC. EVANGELICO ARAGUACU")</f>
        <v>AAEE INSTITUTO EDUC.SOC. EVANGELICO ARAGUACU</v>
      </c>
      <c r="D459" s="116" t="str">
        <f ca="1">IFERROR(__xludf.DUMMYFUNCTION("""COMPUTED_VALUE"""),"01181183000151")</f>
        <v>01181183000151</v>
      </c>
      <c r="E459" s="116" t="str">
        <f ca="1">IFERROR(__xludf.DUMMYFUNCTION("""COMPUTED_VALUE"""),"001")</f>
        <v>001</v>
      </c>
      <c r="F459" s="116" t="str">
        <f ca="1">IFERROR(__xludf.DUMMYFUNCTION("""COMPUTED_VALUE"""),"1304")</f>
        <v>1304</v>
      </c>
      <c r="G459" s="117" t="str">
        <f ca="1">IFERROR(__xludf.DUMMYFUNCTION("""COMPUTED_VALUE"""),"10518X")</f>
        <v>10518X</v>
      </c>
      <c r="H459" s="115" t="str">
        <f ca="1">IFERROR(__xludf.DUMMYFUNCTION("""COMPUTED_VALUE"""),"ENSINO MEDIO PARCIAL")</f>
        <v>ENSINO MEDIO PARCIAL</v>
      </c>
      <c r="I459" s="118">
        <f ca="1">IFERROR(__xludf.DUMMYFUNCTION("""COMPUTED_VALUE"""),590.4)</f>
        <v>590.4</v>
      </c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19.5" customHeight="1">
      <c r="A460" s="114" t="str">
        <f ca="1">IFERROR(__xludf.DUMMYFUNCTION("""COMPUTED_VALUE"""),"Gurupi")</f>
        <v>Gurupi</v>
      </c>
      <c r="B460" s="114" t="str">
        <f ca="1">IFERROR(__xludf.DUMMYFUNCTION("""COMPUTED_VALUE"""),"Araguacu")</f>
        <v>Araguacu</v>
      </c>
      <c r="C460" s="115" t="str">
        <f ca="1">IFERROR(__xludf.DUMMYFUNCTION("""COMPUTED_VALUE"""),"AAEE INSTITUTO EDUC.SOC. EVANGELICO ARAGUACU")</f>
        <v>AAEE INSTITUTO EDUC.SOC. EVANGELICO ARAGUACU</v>
      </c>
      <c r="D460" s="116" t="str">
        <f ca="1">IFERROR(__xludf.DUMMYFUNCTION("""COMPUTED_VALUE"""),"01181183000151")</f>
        <v>01181183000151</v>
      </c>
      <c r="E460" s="116" t="str">
        <f ca="1">IFERROR(__xludf.DUMMYFUNCTION("""COMPUTED_VALUE"""),"001")</f>
        <v>001</v>
      </c>
      <c r="F460" s="116" t="str">
        <f ca="1">IFERROR(__xludf.DUMMYFUNCTION("""COMPUTED_VALUE"""),"1304")</f>
        <v>1304</v>
      </c>
      <c r="G460" s="117" t="str">
        <f ca="1">IFERROR(__xludf.DUMMYFUNCTION("""COMPUTED_VALUE"""),"10518X")</f>
        <v>10518X</v>
      </c>
      <c r="H460" s="115" t="str">
        <f ca="1">IFERROR(__xludf.DUMMYFUNCTION("""COMPUTED_VALUE"""),"EJA")</f>
        <v>EJA</v>
      </c>
      <c r="I460" s="118">
        <f ca="1">IFERROR(__xludf.DUMMYFUNCTION("""COMPUTED_VALUE"""),172.8)</f>
        <v>172.8</v>
      </c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19.5" customHeight="1">
      <c r="A461" s="114" t="str">
        <f ca="1">IFERROR(__xludf.DUMMYFUNCTION("""COMPUTED_VALUE"""),"Gurupi")</f>
        <v>Gurupi</v>
      </c>
      <c r="B461" s="114" t="str">
        <f ca="1">IFERROR(__xludf.DUMMYFUNCTION("""COMPUTED_VALUE"""),"Araguacu")</f>
        <v>Araguacu</v>
      </c>
      <c r="C461" s="115" t="str">
        <f ca="1">IFERROR(__xludf.DUMMYFUNCTION("""COMPUTED_VALUE"""),"ASS. APOIO ESC. EST. SALVADOR CAETANO")</f>
        <v>ASS. APOIO ESC. EST. SALVADOR CAETANO</v>
      </c>
      <c r="D461" s="116" t="str">
        <f ca="1">IFERROR(__xludf.DUMMYFUNCTION("""COMPUTED_VALUE"""),"01341484000103")</f>
        <v>01341484000103</v>
      </c>
      <c r="E461" s="116" t="str">
        <f ca="1">IFERROR(__xludf.DUMMYFUNCTION("""COMPUTED_VALUE"""),"001")</f>
        <v>001</v>
      </c>
      <c r="F461" s="116" t="str">
        <f ca="1">IFERROR(__xludf.DUMMYFUNCTION("""COMPUTED_VALUE"""),"1304")</f>
        <v>1304</v>
      </c>
      <c r="G461" s="117" t="str">
        <f ca="1">IFERROR(__xludf.DUMMYFUNCTION("""COMPUTED_VALUE"""),"0105589")</f>
        <v>0105589</v>
      </c>
      <c r="H461" s="115" t="str">
        <f ca="1">IFERROR(__xludf.DUMMYFUNCTION("""COMPUTED_VALUE"""),"ENS FUND PARCIAL")</f>
        <v>ENS FUND PARCIAL</v>
      </c>
      <c r="I461" s="118">
        <f ca="1">IFERROR(__xludf.DUMMYFUNCTION("""COMPUTED_VALUE"""),1965.6)</f>
        <v>1965.6</v>
      </c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19.5" customHeight="1">
      <c r="A462" s="114" t="str">
        <f ca="1">IFERROR(__xludf.DUMMYFUNCTION("""COMPUTED_VALUE"""),"Gurupi")</f>
        <v>Gurupi</v>
      </c>
      <c r="B462" s="114" t="str">
        <f ca="1">IFERROR(__xludf.DUMMYFUNCTION("""COMPUTED_VALUE"""),"Araguacu")</f>
        <v>Araguacu</v>
      </c>
      <c r="C462" s="115" t="str">
        <f ca="1">IFERROR(__xludf.DUMMYFUNCTION("""COMPUTED_VALUE"""),"ASS. APOIO ESC. EST. SALVADOR CAETANO")</f>
        <v>ASS. APOIO ESC. EST. SALVADOR CAETANO</v>
      </c>
      <c r="D462" s="116" t="str">
        <f ca="1">IFERROR(__xludf.DUMMYFUNCTION("""COMPUTED_VALUE"""),"01341484000103")</f>
        <v>01341484000103</v>
      </c>
      <c r="E462" s="116" t="str">
        <f ca="1">IFERROR(__xludf.DUMMYFUNCTION("""COMPUTED_VALUE"""),"001")</f>
        <v>001</v>
      </c>
      <c r="F462" s="116" t="str">
        <f ca="1">IFERROR(__xludf.DUMMYFUNCTION("""COMPUTED_VALUE"""),"1304")</f>
        <v>1304</v>
      </c>
      <c r="G462" s="117" t="str">
        <f ca="1">IFERROR(__xludf.DUMMYFUNCTION("""COMPUTED_VALUE"""),"0105589")</f>
        <v>0105589</v>
      </c>
      <c r="H462" s="115" t="str">
        <f ca="1">IFERROR(__xludf.DUMMYFUNCTION("""COMPUTED_VALUE"""),"AEE")</f>
        <v>AEE</v>
      </c>
      <c r="I462" s="118">
        <f ca="1">IFERROR(__xludf.DUMMYFUNCTION("""COMPUTED_VALUE"""),243.799999999999)</f>
        <v>243.79999999999899</v>
      </c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19.5" customHeight="1">
      <c r="A463" s="114" t="str">
        <f ca="1">IFERROR(__xludf.DUMMYFUNCTION("""COMPUTED_VALUE"""),"Gurupi")</f>
        <v>Gurupi</v>
      </c>
      <c r="B463" s="114" t="str">
        <f ca="1">IFERROR(__xludf.DUMMYFUNCTION("""COMPUTED_VALUE"""),"Araguacu")</f>
        <v>Araguacu</v>
      </c>
      <c r="C463" s="115" t="str">
        <f ca="1">IFERROR(__xludf.DUMMYFUNCTION("""COMPUTED_VALUE"""),"A..A. ESC. ESPECIAL  ABELINHA EM BUSCA DO SABER")</f>
        <v>A..A. ESC. ESPECIAL  ABELINHA EM BUSCA DO SABER</v>
      </c>
      <c r="D463" s="116" t="str">
        <f ca="1">IFERROR(__xludf.DUMMYFUNCTION("""COMPUTED_VALUE"""),"07924466000122")</f>
        <v>07924466000122</v>
      </c>
      <c r="E463" s="116" t="str">
        <f ca="1">IFERROR(__xludf.DUMMYFUNCTION("""COMPUTED_VALUE"""),"001")</f>
        <v>001</v>
      </c>
      <c r="F463" s="116" t="str">
        <f ca="1">IFERROR(__xludf.DUMMYFUNCTION("""COMPUTED_VALUE"""),"1304")</f>
        <v>1304</v>
      </c>
      <c r="G463" s="117" t="str">
        <f ca="1">IFERROR(__xludf.DUMMYFUNCTION("""COMPUTED_VALUE"""),"136417")</f>
        <v>136417</v>
      </c>
      <c r="H463" s="115" t="str">
        <f ca="1">IFERROR(__xludf.DUMMYFUNCTION("""COMPUTED_VALUE"""),"PRÉ-ESCOLA")</f>
        <v>PRÉ-ESCOLA</v>
      </c>
      <c r="I463" s="118">
        <f ca="1">IFERROR(__xludf.DUMMYFUNCTION("""COMPUTED_VALUE"""),53)</f>
        <v>53</v>
      </c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19.5" customHeight="1">
      <c r="A464" s="114" t="str">
        <f ca="1">IFERROR(__xludf.DUMMYFUNCTION("""COMPUTED_VALUE"""),"Gurupi")</f>
        <v>Gurupi</v>
      </c>
      <c r="B464" s="114" t="str">
        <f ca="1">IFERROR(__xludf.DUMMYFUNCTION("""COMPUTED_VALUE"""),"Araguacu")</f>
        <v>Araguacu</v>
      </c>
      <c r="C464" s="115" t="str">
        <f ca="1">IFERROR(__xludf.DUMMYFUNCTION("""COMPUTED_VALUE"""),"A..A. ESC. ESPECIAL  ABELINHA EM BUSCA DO SABER")</f>
        <v>A..A. ESC. ESPECIAL  ABELINHA EM BUSCA DO SABER</v>
      </c>
      <c r="D464" s="116" t="str">
        <f ca="1">IFERROR(__xludf.DUMMYFUNCTION("""COMPUTED_VALUE"""),"07924466000122")</f>
        <v>07924466000122</v>
      </c>
      <c r="E464" s="116" t="str">
        <f ca="1">IFERROR(__xludf.DUMMYFUNCTION("""COMPUTED_VALUE"""),"001")</f>
        <v>001</v>
      </c>
      <c r="F464" s="116" t="str">
        <f ca="1">IFERROR(__xludf.DUMMYFUNCTION("""COMPUTED_VALUE"""),"1304")</f>
        <v>1304</v>
      </c>
      <c r="G464" s="117" t="str">
        <f ca="1">IFERROR(__xludf.DUMMYFUNCTION("""COMPUTED_VALUE"""),"136417")</f>
        <v>136417</v>
      </c>
      <c r="H464" s="115" t="str">
        <f ca="1">IFERROR(__xludf.DUMMYFUNCTION("""COMPUTED_VALUE"""),"ENS FUND PARCIAL")</f>
        <v>ENS FUND PARCIAL</v>
      </c>
      <c r="I464" s="118">
        <f ca="1">IFERROR(__xludf.DUMMYFUNCTION("""COMPUTED_VALUE"""),28.8)</f>
        <v>28.8</v>
      </c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19.5" customHeight="1">
      <c r="A465" s="114" t="str">
        <f ca="1">IFERROR(__xludf.DUMMYFUNCTION("""COMPUTED_VALUE"""),"Gurupi")</f>
        <v>Gurupi</v>
      </c>
      <c r="B465" s="114" t="str">
        <f ca="1">IFERROR(__xludf.DUMMYFUNCTION("""COMPUTED_VALUE"""),"Araguacu")</f>
        <v>Araguacu</v>
      </c>
      <c r="C465" s="115" t="str">
        <f ca="1">IFERROR(__xludf.DUMMYFUNCTION("""COMPUTED_VALUE"""),"A..A. ESC. ESPECIAL  ABELINHA EM BUSCA DO SABER")</f>
        <v>A..A. ESC. ESPECIAL  ABELINHA EM BUSCA DO SABER</v>
      </c>
      <c r="D465" s="116" t="str">
        <f ca="1">IFERROR(__xludf.DUMMYFUNCTION("""COMPUTED_VALUE"""),"07924466000122")</f>
        <v>07924466000122</v>
      </c>
      <c r="E465" s="116" t="str">
        <f ca="1">IFERROR(__xludf.DUMMYFUNCTION("""COMPUTED_VALUE"""),"001")</f>
        <v>001</v>
      </c>
      <c r="F465" s="116" t="str">
        <f ca="1">IFERROR(__xludf.DUMMYFUNCTION("""COMPUTED_VALUE"""),"1304")</f>
        <v>1304</v>
      </c>
      <c r="G465" s="117" t="str">
        <f ca="1">IFERROR(__xludf.DUMMYFUNCTION("""COMPUTED_VALUE"""),"136417")</f>
        <v>136417</v>
      </c>
      <c r="H465" s="115" t="str">
        <f ca="1">IFERROR(__xludf.DUMMYFUNCTION("""COMPUTED_VALUE"""),"EJA")</f>
        <v>EJA</v>
      </c>
      <c r="I465" s="118">
        <f ca="1">IFERROR(__xludf.DUMMYFUNCTION("""COMPUTED_VALUE"""),435.2)</f>
        <v>435.2</v>
      </c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19.5" customHeight="1">
      <c r="A466" s="114" t="str">
        <f ca="1">IFERROR(__xludf.DUMMYFUNCTION("""COMPUTED_VALUE"""),"Gurupi")</f>
        <v>Gurupi</v>
      </c>
      <c r="B466" s="114" t="str">
        <f ca="1">IFERROR(__xludf.DUMMYFUNCTION("""COMPUTED_VALUE"""),"Cariri do Tocantins")</f>
        <v>Cariri do Tocantins</v>
      </c>
      <c r="C466" s="115" t="str">
        <f ca="1">IFERROR(__xludf.DUMMYFUNCTION("""COMPUTED_VALUE"""),"ASS. APOIO ESCOLA ESTADUAL TARSO DUTRA")</f>
        <v>ASS. APOIO ESCOLA ESTADUAL TARSO DUTRA</v>
      </c>
      <c r="D466" s="116" t="str">
        <f ca="1">IFERROR(__xludf.DUMMYFUNCTION("""COMPUTED_VALUE"""),"01239275000145")</f>
        <v>01239275000145</v>
      </c>
      <c r="E466" s="116" t="str">
        <f ca="1">IFERROR(__xludf.DUMMYFUNCTION("""COMPUTED_VALUE"""),"001")</f>
        <v>001</v>
      </c>
      <c r="F466" s="116" t="str">
        <f ca="1">IFERROR(__xludf.DUMMYFUNCTION("""COMPUTED_VALUE"""),"0794")</f>
        <v>0794</v>
      </c>
      <c r="G466" s="117" t="str">
        <f ca="1">IFERROR(__xludf.DUMMYFUNCTION("""COMPUTED_VALUE"""),"245496")</f>
        <v>245496</v>
      </c>
      <c r="H466" s="115" t="str">
        <f ca="1">IFERROR(__xludf.DUMMYFUNCTION("""COMPUTED_VALUE"""),"ENS FUND PARCIAL")</f>
        <v>ENS FUND PARCIAL</v>
      </c>
      <c r="I466" s="118">
        <f ca="1">IFERROR(__xludf.DUMMYFUNCTION("""COMPUTED_VALUE"""),316.8)</f>
        <v>316.8</v>
      </c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19.5" customHeight="1">
      <c r="A467" s="114" t="str">
        <f ca="1">IFERROR(__xludf.DUMMYFUNCTION("""COMPUTED_VALUE"""),"Gurupi")</f>
        <v>Gurupi</v>
      </c>
      <c r="B467" s="114" t="str">
        <f ca="1">IFERROR(__xludf.DUMMYFUNCTION("""COMPUTED_VALUE"""),"Cariri do Tocantins")</f>
        <v>Cariri do Tocantins</v>
      </c>
      <c r="C467" s="115" t="str">
        <f ca="1">IFERROR(__xludf.DUMMYFUNCTION("""COMPUTED_VALUE"""),"ASS. APOIO ESCOLA ESTADUAL TARSO DUTRA")</f>
        <v>ASS. APOIO ESCOLA ESTADUAL TARSO DUTRA</v>
      </c>
      <c r="D467" s="116" t="str">
        <f ca="1">IFERROR(__xludf.DUMMYFUNCTION("""COMPUTED_VALUE"""),"01239275000145")</f>
        <v>01239275000145</v>
      </c>
      <c r="E467" s="116" t="str">
        <f ca="1">IFERROR(__xludf.DUMMYFUNCTION("""COMPUTED_VALUE"""),"001")</f>
        <v>001</v>
      </c>
      <c r="F467" s="116" t="str">
        <f ca="1">IFERROR(__xludf.DUMMYFUNCTION("""COMPUTED_VALUE"""),"0794")</f>
        <v>0794</v>
      </c>
      <c r="G467" s="117" t="str">
        <f ca="1">IFERROR(__xludf.DUMMYFUNCTION("""COMPUTED_VALUE"""),"245496")</f>
        <v>245496</v>
      </c>
      <c r="H467" s="115" t="str">
        <f ca="1">IFERROR(__xludf.DUMMYFUNCTION("""COMPUTED_VALUE"""),"ENSINO MEDIO PARCIAL")</f>
        <v>ENSINO MEDIO PARCIAL</v>
      </c>
      <c r="I467" s="118">
        <f ca="1">IFERROR(__xludf.DUMMYFUNCTION("""COMPUTED_VALUE"""),1310.4)</f>
        <v>1310.4000000000001</v>
      </c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19.5" customHeight="1">
      <c r="A468" s="114" t="str">
        <f ca="1">IFERROR(__xludf.DUMMYFUNCTION("""COMPUTED_VALUE"""),"Gurupi")</f>
        <v>Gurupi</v>
      </c>
      <c r="B468" s="114" t="str">
        <f ca="1">IFERROR(__xludf.DUMMYFUNCTION("""COMPUTED_VALUE"""),"Cariri do Tocantins")</f>
        <v>Cariri do Tocantins</v>
      </c>
      <c r="C468" s="115" t="str">
        <f ca="1">IFERROR(__xludf.DUMMYFUNCTION("""COMPUTED_VALUE"""),"ASS. APOIO ESCOLA ESTADUAL TARSO DUTRA")</f>
        <v>ASS. APOIO ESCOLA ESTADUAL TARSO DUTRA</v>
      </c>
      <c r="D468" s="116" t="str">
        <f ca="1">IFERROR(__xludf.DUMMYFUNCTION("""COMPUTED_VALUE"""),"01239275000145")</f>
        <v>01239275000145</v>
      </c>
      <c r="E468" s="116" t="str">
        <f ca="1">IFERROR(__xludf.DUMMYFUNCTION("""COMPUTED_VALUE"""),"001")</f>
        <v>001</v>
      </c>
      <c r="F468" s="116" t="str">
        <f ca="1">IFERROR(__xludf.DUMMYFUNCTION("""COMPUTED_VALUE"""),"0794")</f>
        <v>0794</v>
      </c>
      <c r="G468" s="117" t="str">
        <f ca="1">IFERROR(__xludf.DUMMYFUNCTION("""COMPUTED_VALUE"""),"245496")</f>
        <v>245496</v>
      </c>
      <c r="H468" s="115" t="str">
        <f ca="1">IFERROR(__xludf.DUMMYFUNCTION("""COMPUTED_VALUE"""),"EJA")</f>
        <v>EJA</v>
      </c>
      <c r="I468" s="118">
        <f ca="1">IFERROR(__xludf.DUMMYFUNCTION("""COMPUTED_VALUE"""),224)</f>
        <v>224</v>
      </c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19.5" customHeight="1">
      <c r="A469" s="114" t="str">
        <f ca="1">IFERROR(__xludf.DUMMYFUNCTION("""COMPUTED_VALUE"""),"Gurupi")</f>
        <v>Gurupi</v>
      </c>
      <c r="B469" s="114" t="str">
        <f ca="1">IFERROR(__xludf.DUMMYFUNCTION("""COMPUTED_VALUE"""),"Crixas do Tocantins")</f>
        <v>Crixas do Tocantins</v>
      </c>
      <c r="C469" s="115" t="str">
        <f ca="1">IFERROR(__xludf.DUMMYFUNCTION("""COMPUTED_VALUE"""),"ASSOC. DE AP. DA ESC. EST. OLAVO BILAC")</f>
        <v>ASSOC. DE AP. DA ESC. EST. OLAVO BILAC</v>
      </c>
      <c r="D469" s="116" t="str">
        <f ca="1">IFERROR(__xludf.DUMMYFUNCTION("""COMPUTED_VALUE"""),"01892440000163")</f>
        <v>01892440000163</v>
      </c>
      <c r="E469" s="116" t="str">
        <f ca="1">IFERROR(__xludf.DUMMYFUNCTION("""COMPUTED_VALUE"""),"001")</f>
        <v>001</v>
      </c>
      <c r="F469" s="116" t="str">
        <f ca="1">IFERROR(__xludf.DUMMYFUNCTION("""COMPUTED_VALUE"""),"0794")</f>
        <v>0794</v>
      </c>
      <c r="G469" s="117" t="str">
        <f ca="1">IFERROR(__xludf.DUMMYFUNCTION("""COMPUTED_VALUE"""),"13498")</f>
        <v>13498</v>
      </c>
      <c r="H469" s="115" t="str">
        <f ca="1">IFERROR(__xludf.DUMMYFUNCTION("""COMPUTED_VALUE"""),"ENS FUND PARCIAL")</f>
        <v>ENS FUND PARCIAL</v>
      </c>
      <c r="I469" s="118">
        <f ca="1">IFERROR(__xludf.DUMMYFUNCTION("""COMPUTED_VALUE"""),410.4)</f>
        <v>410.4</v>
      </c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19.5" customHeight="1">
      <c r="A470" s="114" t="str">
        <f ca="1">IFERROR(__xludf.DUMMYFUNCTION("""COMPUTED_VALUE"""),"Gurupi")</f>
        <v>Gurupi</v>
      </c>
      <c r="B470" s="114" t="str">
        <f ca="1">IFERROR(__xludf.DUMMYFUNCTION("""COMPUTED_VALUE"""),"Crixas do Tocantins")</f>
        <v>Crixas do Tocantins</v>
      </c>
      <c r="C470" s="115" t="str">
        <f ca="1">IFERROR(__xludf.DUMMYFUNCTION("""COMPUTED_VALUE"""),"ASSOC. DE AP. DA ESC. EST. OLAVO BILAC")</f>
        <v>ASSOC. DE AP. DA ESC. EST. OLAVO BILAC</v>
      </c>
      <c r="D470" s="116" t="str">
        <f ca="1">IFERROR(__xludf.DUMMYFUNCTION("""COMPUTED_VALUE"""),"01892440000163")</f>
        <v>01892440000163</v>
      </c>
      <c r="E470" s="116" t="str">
        <f ca="1">IFERROR(__xludf.DUMMYFUNCTION("""COMPUTED_VALUE"""),"001")</f>
        <v>001</v>
      </c>
      <c r="F470" s="116" t="str">
        <f ca="1">IFERROR(__xludf.DUMMYFUNCTION("""COMPUTED_VALUE"""),"0794")</f>
        <v>0794</v>
      </c>
      <c r="G470" s="117" t="str">
        <f ca="1">IFERROR(__xludf.DUMMYFUNCTION("""COMPUTED_VALUE"""),"13498")</f>
        <v>13498</v>
      </c>
      <c r="H470" s="115" t="str">
        <f ca="1">IFERROR(__xludf.DUMMYFUNCTION("""COMPUTED_VALUE"""),"ENSINO MEDIO PARCIAL")</f>
        <v>ENSINO MEDIO PARCIAL</v>
      </c>
      <c r="I470" s="118">
        <f ca="1">IFERROR(__xludf.DUMMYFUNCTION("""COMPUTED_VALUE"""),432)</f>
        <v>432</v>
      </c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19.5" customHeight="1">
      <c r="A471" s="114" t="str">
        <f ca="1">IFERROR(__xludf.DUMMYFUNCTION("""COMPUTED_VALUE"""),"Gurupi")</f>
        <v>Gurupi</v>
      </c>
      <c r="B471" s="114" t="str">
        <f ca="1">IFERROR(__xludf.DUMMYFUNCTION("""COMPUTED_VALUE"""),"Crixas do Tocantins")</f>
        <v>Crixas do Tocantins</v>
      </c>
      <c r="C471" s="115" t="str">
        <f ca="1">IFERROR(__xludf.DUMMYFUNCTION("""COMPUTED_VALUE"""),"ASSOC. DE AP. DA ESC. EST. OLAVO BILAC")</f>
        <v>ASSOC. DE AP. DA ESC. EST. OLAVO BILAC</v>
      </c>
      <c r="D471" s="116" t="str">
        <f ca="1">IFERROR(__xludf.DUMMYFUNCTION("""COMPUTED_VALUE"""),"01892440000163")</f>
        <v>01892440000163</v>
      </c>
      <c r="E471" s="116" t="str">
        <f ca="1">IFERROR(__xludf.DUMMYFUNCTION("""COMPUTED_VALUE"""),"001")</f>
        <v>001</v>
      </c>
      <c r="F471" s="116" t="str">
        <f ca="1">IFERROR(__xludf.DUMMYFUNCTION("""COMPUTED_VALUE"""),"0794")</f>
        <v>0794</v>
      </c>
      <c r="G471" s="117" t="str">
        <f ca="1">IFERROR(__xludf.DUMMYFUNCTION("""COMPUTED_VALUE"""),"13498")</f>
        <v>13498</v>
      </c>
      <c r="H471" s="115" t="str">
        <f ca="1">IFERROR(__xludf.DUMMYFUNCTION("""COMPUTED_VALUE"""),"EJA")</f>
        <v>EJA</v>
      </c>
      <c r="I471" s="118">
        <f ca="1">IFERROR(__xludf.DUMMYFUNCTION("""COMPUTED_VALUE"""),128)</f>
        <v>128</v>
      </c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19.5" customHeight="1">
      <c r="A472" s="114" t="str">
        <f ca="1">IFERROR(__xludf.DUMMYFUNCTION("""COMPUTED_VALUE"""),"Gurupi")</f>
        <v>Gurupi</v>
      </c>
      <c r="B472" s="114" t="str">
        <f ca="1">IFERROR(__xludf.DUMMYFUNCTION("""COMPUTED_VALUE"""),"Duere")</f>
        <v>Duere</v>
      </c>
      <c r="C472" s="115" t="str">
        <f ca="1">IFERROR(__xludf.DUMMYFUNCTION("""COMPUTED_VALUE"""),"A.P.MESTRES DA ESCOLA EST.ELESBAO LIMA")</f>
        <v>A.P.MESTRES DA ESCOLA EST.ELESBAO LIMA</v>
      </c>
      <c r="D472" s="116" t="str">
        <f ca="1">IFERROR(__xludf.DUMMYFUNCTION("""COMPUTED_VALUE"""),"01865387000101")</f>
        <v>01865387000101</v>
      </c>
      <c r="E472" s="116" t="str">
        <f ca="1">IFERROR(__xludf.DUMMYFUNCTION("""COMPUTED_VALUE"""),"001")</f>
        <v>001</v>
      </c>
      <c r="F472" s="116" t="str">
        <f ca="1">IFERROR(__xludf.DUMMYFUNCTION("""COMPUTED_VALUE"""),"0794")</f>
        <v>0794</v>
      </c>
      <c r="G472" s="117" t="str">
        <f ca="1">IFERROR(__xludf.DUMMYFUNCTION("""COMPUTED_VALUE"""),"6758X")</f>
        <v>6758X</v>
      </c>
      <c r="H472" s="115" t="str">
        <f ca="1">IFERROR(__xludf.DUMMYFUNCTION("""COMPUTED_VALUE"""),"ENS FUND PARCIAL")</f>
        <v>ENS FUND PARCIAL</v>
      </c>
      <c r="I472" s="118">
        <f ca="1">IFERROR(__xludf.DUMMYFUNCTION("""COMPUTED_VALUE"""),1972.8)</f>
        <v>1972.8</v>
      </c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19.5" customHeight="1">
      <c r="A473" s="114" t="str">
        <f ca="1">IFERROR(__xludf.DUMMYFUNCTION("""COMPUTED_VALUE"""),"Gurupi")</f>
        <v>Gurupi</v>
      </c>
      <c r="B473" s="114" t="str">
        <f ca="1">IFERROR(__xludf.DUMMYFUNCTION("""COMPUTED_VALUE"""),"Duere")</f>
        <v>Duere</v>
      </c>
      <c r="C473" s="115" t="str">
        <f ca="1">IFERROR(__xludf.DUMMYFUNCTION("""COMPUTED_VALUE"""),"A.P.MESTRES DA ESCOLA EST.ELESBAO LIMA")</f>
        <v>A.P.MESTRES DA ESCOLA EST.ELESBAO LIMA</v>
      </c>
      <c r="D473" s="116" t="str">
        <f ca="1">IFERROR(__xludf.DUMMYFUNCTION("""COMPUTED_VALUE"""),"01865387000101")</f>
        <v>01865387000101</v>
      </c>
      <c r="E473" s="116" t="str">
        <f ca="1">IFERROR(__xludf.DUMMYFUNCTION("""COMPUTED_VALUE"""),"001")</f>
        <v>001</v>
      </c>
      <c r="F473" s="116" t="str">
        <f ca="1">IFERROR(__xludf.DUMMYFUNCTION("""COMPUTED_VALUE"""),"0794")</f>
        <v>0794</v>
      </c>
      <c r="G473" s="117" t="str">
        <f ca="1">IFERROR(__xludf.DUMMYFUNCTION("""COMPUTED_VALUE"""),"6758X")</f>
        <v>6758X</v>
      </c>
      <c r="H473" s="115" t="str">
        <f ca="1">IFERROR(__xludf.DUMMYFUNCTION("""COMPUTED_VALUE"""),"AEE")</f>
        <v>AEE</v>
      </c>
      <c r="I473" s="118">
        <f ca="1">IFERROR(__xludf.DUMMYFUNCTION("""COMPUTED_VALUE"""),254.399999999999)</f>
        <v>254.39999999999901</v>
      </c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19.5" customHeight="1">
      <c r="A474" s="114" t="str">
        <f ca="1">IFERROR(__xludf.DUMMYFUNCTION("""COMPUTED_VALUE"""),"Gurupi")</f>
        <v>Gurupi</v>
      </c>
      <c r="B474" s="114" t="str">
        <f ca="1">IFERROR(__xludf.DUMMYFUNCTION("""COMPUTED_VALUE"""),"Duere")</f>
        <v>Duere</v>
      </c>
      <c r="C474" s="115" t="str">
        <f ca="1">IFERROR(__xludf.DUMMYFUNCTION("""COMPUTED_VALUE"""),"A.P.MESTRES DA ESCOLA EST.ELESBAO LIMA")</f>
        <v>A.P.MESTRES DA ESCOLA EST.ELESBAO LIMA</v>
      </c>
      <c r="D474" s="116" t="str">
        <f ca="1">IFERROR(__xludf.DUMMYFUNCTION("""COMPUTED_VALUE"""),"01865387000101")</f>
        <v>01865387000101</v>
      </c>
      <c r="E474" s="116" t="str">
        <f ca="1">IFERROR(__xludf.DUMMYFUNCTION("""COMPUTED_VALUE"""),"001")</f>
        <v>001</v>
      </c>
      <c r="F474" s="116" t="str">
        <f ca="1">IFERROR(__xludf.DUMMYFUNCTION("""COMPUTED_VALUE"""),"0794")</f>
        <v>0794</v>
      </c>
      <c r="G474" s="117" t="str">
        <f ca="1">IFERROR(__xludf.DUMMYFUNCTION("""COMPUTED_VALUE"""),"6758X")</f>
        <v>6758X</v>
      </c>
      <c r="H474" s="115" t="str">
        <f ca="1">IFERROR(__xludf.DUMMYFUNCTION("""COMPUTED_VALUE"""),"ENSINO MEDIO PARCIAL")</f>
        <v>ENSINO MEDIO PARCIAL</v>
      </c>
      <c r="I474" s="118">
        <f ca="1">IFERROR(__xludf.DUMMYFUNCTION("""COMPUTED_VALUE"""),1137.6)</f>
        <v>1137.5999999999999</v>
      </c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19.5" customHeight="1">
      <c r="A475" s="114" t="str">
        <f ca="1">IFERROR(__xludf.DUMMYFUNCTION("""COMPUTED_VALUE"""),"Gurupi")</f>
        <v>Gurupi</v>
      </c>
      <c r="B475" s="114" t="str">
        <f ca="1">IFERROR(__xludf.DUMMYFUNCTION("""COMPUTED_VALUE"""),"Figueiropolis")</f>
        <v>Figueiropolis</v>
      </c>
      <c r="C475" s="115" t="str">
        <f ca="1">IFERROR(__xludf.DUMMYFUNCTION("""COMPUTED_VALUE"""),"A. APOIO COL. EST. ALAIR SENA CONCEICAO")</f>
        <v>A. APOIO COL. EST. ALAIR SENA CONCEICAO</v>
      </c>
      <c r="D475" s="116" t="str">
        <f ca="1">IFERROR(__xludf.DUMMYFUNCTION("""COMPUTED_VALUE"""),"01257080000128")</f>
        <v>01257080000128</v>
      </c>
      <c r="E475" s="116" t="str">
        <f ca="1">IFERROR(__xludf.DUMMYFUNCTION("""COMPUTED_VALUE"""),"001")</f>
        <v>001</v>
      </c>
      <c r="F475" s="116" t="str">
        <f ca="1">IFERROR(__xludf.DUMMYFUNCTION("""COMPUTED_VALUE"""),"3978")</f>
        <v>3978</v>
      </c>
      <c r="G475" s="117" t="str">
        <f ca="1">IFERROR(__xludf.DUMMYFUNCTION("""COMPUTED_VALUE"""),"52639")</f>
        <v>52639</v>
      </c>
      <c r="H475" s="115" t="str">
        <f ca="1">IFERROR(__xludf.DUMMYFUNCTION("""COMPUTED_VALUE"""),"ENSINO MEDIO PARCIAL")</f>
        <v>ENSINO MEDIO PARCIAL</v>
      </c>
      <c r="I475" s="118">
        <f ca="1">IFERROR(__xludf.DUMMYFUNCTION("""COMPUTED_VALUE"""),1310.4)</f>
        <v>1310.4000000000001</v>
      </c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19.5" customHeight="1">
      <c r="A476" s="114" t="str">
        <f ca="1">IFERROR(__xludf.DUMMYFUNCTION("""COMPUTED_VALUE"""),"Gurupi")</f>
        <v>Gurupi</v>
      </c>
      <c r="B476" s="114" t="str">
        <f ca="1">IFERROR(__xludf.DUMMYFUNCTION("""COMPUTED_VALUE"""),"Figueiropolis")</f>
        <v>Figueiropolis</v>
      </c>
      <c r="C476" s="115" t="str">
        <f ca="1">IFERROR(__xludf.DUMMYFUNCTION("""COMPUTED_VALUE"""),"A. APOIO COLEGIO EST. CANDIDO FIGUEIRA")</f>
        <v>A. APOIO COLEGIO EST. CANDIDO FIGUEIRA</v>
      </c>
      <c r="D476" s="116" t="str">
        <f ca="1">IFERROR(__xludf.DUMMYFUNCTION("""COMPUTED_VALUE"""),"01262902000169")</f>
        <v>01262902000169</v>
      </c>
      <c r="E476" s="116" t="str">
        <f ca="1">IFERROR(__xludf.DUMMYFUNCTION("""COMPUTED_VALUE"""),"001")</f>
        <v>001</v>
      </c>
      <c r="F476" s="116" t="str">
        <f ca="1">IFERROR(__xludf.DUMMYFUNCTION("""COMPUTED_VALUE"""),"3978")</f>
        <v>3978</v>
      </c>
      <c r="G476" s="117" t="str">
        <f ca="1">IFERROR(__xludf.DUMMYFUNCTION("""COMPUTED_VALUE"""),"4802X")</f>
        <v>4802X</v>
      </c>
      <c r="H476" s="115" t="str">
        <f ca="1">IFERROR(__xludf.DUMMYFUNCTION("""COMPUTED_VALUE"""),"ENS FUND PARCIAL")</f>
        <v>ENS FUND PARCIAL</v>
      </c>
      <c r="I476" s="118">
        <f ca="1">IFERROR(__xludf.DUMMYFUNCTION("""COMPUTED_VALUE"""),2397.6)</f>
        <v>2397.6</v>
      </c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19.5" customHeight="1">
      <c r="A477" s="114" t="str">
        <f ca="1">IFERROR(__xludf.DUMMYFUNCTION("""COMPUTED_VALUE"""),"Gurupi")</f>
        <v>Gurupi</v>
      </c>
      <c r="B477" s="114" t="str">
        <f ca="1">IFERROR(__xludf.DUMMYFUNCTION("""COMPUTED_VALUE"""),"Figueiropolis")</f>
        <v>Figueiropolis</v>
      </c>
      <c r="C477" s="115" t="str">
        <f ca="1">IFERROR(__xludf.DUMMYFUNCTION("""COMPUTED_VALUE"""),"A. APOIO COLEGIO EST. CANDIDO FIGUEIRA")</f>
        <v>A. APOIO COLEGIO EST. CANDIDO FIGUEIRA</v>
      </c>
      <c r="D477" s="116" t="str">
        <f ca="1">IFERROR(__xludf.DUMMYFUNCTION("""COMPUTED_VALUE"""),"01262902000169")</f>
        <v>01262902000169</v>
      </c>
      <c r="E477" s="116" t="str">
        <f ca="1">IFERROR(__xludf.DUMMYFUNCTION("""COMPUTED_VALUE"""),"001")</f>
        <v>001</v>
      </c>
      <c r="F477" s="116" t="str">
        <f ca="1">IFERROR(__xludf.DUMMYFUNCTION("""COMPUTED_VALUE"""),"3978")</f>
        <v>3978</v>
      </c>
      <c r="G477" s="117" t="str">
        <f ca="1">IFERROR(__xludf.DUMMYFUNCTION("""COMPUTED_VALUE"""),"4802X")</f>
        <v>4802X</v>
      </c>
      <c r="H477" s="115" t="str">
        <f ca="1">IFERROR(__xludf.DUMMYFUNCTION("""COMPUTED_VALUE"""),"AEE")</f>
        <v>AEE</v>
      </c>
      <c r="I477" s="118">
        <f ca="1">IFERROR(__xludf.DUMMYFUNCTION("""COMPUTED_VALUE"""),148.4)</f>
        <v>148.4</v>
      </c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19.5" customHeight="1">
      <c r="A478" s="114" t="str">
        <f ca="1">IFERROR(__xludf.DUMMYFUNCTION("""COMPUTED_VALUE"""),"Gurupi")</f>
        <v>Gurupi</v>
      </c>
      <c r="B478" s="114" t="str">
        <f ca="1">IFERROR(__xludf.DUMMYFUNCTION("""COMPUTED_VALUE"""),"Figueiropolis")</f>
        <v>Figueiropolis</v>
      </c>
      <c r="C478" s="115" t="str">
        <f ca="1">IFERROR(__xludf.DUMMYFUNCTION("""COMPUTED_VALUE"""),"A. APOIO COLEGIO EST. CANDIDO FIGUEIRA")</f>
        <v>A. APOIO COLEGIO EST. CANDIDO FIGUEIRA</v>
      </c>
      <c r="D478" s="116" t="str">
        <f ca="1">IFERROR(__xludf.DUMMYFUNCTION("""COMPUTED_VALUE"""),"01262902000169")</f>
        <v>01262902000169</v>
      </c>
      <c r="E478" s="116" t="str">
        <f ca="1">IFERROR(__xludf.DUMMYFUNCTION("""COMPUTED_VALUE"""),"001")</f>
        <v>001</v>
      </c>
      <c r="F478" s="116" t="str">
        <f ca="1">IFERROR(__xludf.DUMMYFUNCTION("""COMPUTED_VALUE"""),"3978")</f>
        <v>3978</v>
      </c>
      <c r="G478" s="117" t="str">
        <f ca="1">IFERROR(__xludf.DUMMYFUNCTION("""COMPUTED_VALUE"""),"4802X")</f>
        <v>4802X</v>
      </c>
      <c r="H478" s="115" t="str">
        <f ca="1">IFERROR(__xludf.DUMMYFUNCTION("""COMPUTED_VALUE"""),"EJA")</f>
        <v>EJA</v>
      </c>
      <c r="I478" s="118">
        <f ca="1">IFERROR(__xludf.DUMMYFUNCTION("""COMPUTED_VALUE"""),83.2)</f>
        <v>83.2</v>
      </c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19.5" customHeight="1">
      <c r="A479" s="114" t="str">
        <f ca="1">IFERROR(__xludf.DUMMYFUNCTION("""COMPUTED_VALUE"""),"Gurupi")</f>
        <v>Gurupi</v>
      </c>
      <c r="B479" s="114" t="str">
        <f ca="1">IFERROR(__xludf.DUMMYFUNCTION("""COMPUTED_VALUE"""),"Formoso do Araguaia")</f>
        <v>Formoso do Araguaia</v>
      </c>
      <c r="C479" s="115" t="str">
        <f ca="1">IFERROR(__xludf.DUMMYFUNCTION("""COMPUTED_VALUE"""),"A.P.E MESTRES DA E. E.BENEDITO P.BANDEIRA")</f>
        <v>A.P.E MESTRES DA E. E.BENEDITO P.BANDEIRA</v>
      </c>
      <c r="D479" s="116" t="str">
        <f ca="1">IFERROR(__xludf.DUMMYFUNCTION("""COMPUTED_VALUE"""),"01136026000124")</f>
        <v>01136026000124</v>
      </c>
      <c r="E479" s="116" t="str">
        <f ca="1">IFERROR(__xludf.DUMMYFUNCTION("""COMPUTED_VALUE"""),"001")</f>
        <v>001</v>
      </c>
      <c r="F479" s="116" t="str">
        <f ca="1">IFERROR(__xludf.DUMMYFUNCTION("""COMPUTED_VALUE"""),"3123")</f>
        <v>3123</v>
      </c>
      <c r="G479" s="117" t="str">
        <f ca="1">IFERROR(__xludf.DUMMYFUNCTION("""COMPUTED_VALUE"""),"0303240")</f>
        <v>0303240</v>
      </c>
      <c r="H479" s="115" t="str">
        <f ca="1">IFERROR(__xludf.DUMMYFUNCTION("""COMPUTED_VALUE"""),"ENS FUND PARCIAL")</f>
        <v>ENS FUND PARCIAL</v>
      </c>
      <c r="I479" s="118">
        <f ca="1">IFERROR(__xludf.DUMMYFUNCTION("""COMPUTED_VALUE"""),878.4)</f>
        <v>878.4</v>
      </c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19.5" customHeight="1">
      <c r="A480" s="114" t="str">
        <f ca="1">IFERROR(__xludf.DUMMYFUNCTION("""COMPUTED_VALUE"""),"Gurupi")</f>
        <v>Gurupi</v>
      </c>
      <c r="B480" s="114" t="str">
        <f ca="1">IFERROR(__xludf.DUMMYFUNCTION("""COMPUTED_VALUE"""),"Formoso do Araguaia")</f>
        <v>Formoso do Araguaia</v>
      </c>
      <c r="C480" s="115" t="str">
        <f ca="1">IFERROR(__xludf.DUMMYFUNCTION("""COMPUTED_VALUE"""),"A.P.E MESTRES DA E. E.BENEDITO P.BANDEIRA")</f>
        <v>A.P.E MESTRES DA E. E.BENEDITO P.BANDEIRA</v>
      </c>
      <c r="D480" s="116" t="str">
        <f ca="1">IFERROR(__xludf.DUMMYFUNCTION("""COMPUTED_VALUE"""),"01136026000124")</f>
        <v>01136026000124</v>
      </c>
      <c r="E480" s="116" t="str">
        <f ca="1">IFERROR(__xludf.DUMMYFUNCTION("""COMPUTED_VALUE"""),"001")</f>
        <v>001</v>
      </c>
      <c r="F480" s="116" t="str">
        <f ca="1">IFERROR(__xludf.DUMMYFUNCTION("""COMPUTED_VALUE"""),"3123")</f>
        <v>3123</v>
      </c>
      <c r="G480" s="117" t="str">
        <f ca="1">IFERROR(__xludf.DUMMYFUNCTION("""COMPUTED_VALUE"""),"0303240")</f>
        <v>0303240</v>
      </c>
      <c r="H480" s="115" t="str">
        <f ca="1">IFERROR(__xludf.DUMMYFUNCTION("""COMPUTED_VALUE"""),"ENSINO MEDIO PARCIAL")</f>
        <v>ENSINO MEDIO PARCIAL</v>
      </c>
      <c r="I480" s="118">
        <f ca="1">IFERROR(__xludf.DUMMYFUNCTION("""COMPUTED_VALUE"""),957.6)</f>
        <v>957.6</v>
      </c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19.5" customHeight="1">
      <c r="A481" s="114" t="str">
        <f ca="1">IFERROR(__xludf.DUMMYFUNCTION("""COMPUTED_VALUE"""),"Gurupi")</f>
        <v>Gurupi</v>
      </c>
      <c r="B481" s="114" t="str">
        <f ca="1">IFERROR(__xludf.DUMMYFUNCTION("""COMPUTED_VALUE"""),"Formoso do Araguaia")</f>
        <v>Formoso do Araguaia</v>
      </c>
      <c r="C481" s="115" t="str">
        <f ca="1">IFERROR(__xludf.DUMMYFUNCTION("""COMPUTED_VALUE"""),"A.A. COLEGIO ESTADUAL TIRADENTES")</f>
        <v>A.A. COLEGIO ESTADUAL TIRADENTES</v>
      </c>
      <c r="D481" s="116" t="str">
        <f ca="1">IFERROR(__xludf.DUMMYFUNCTION("""COMPUTED_VALUE"""),"01263350000103")</f>
        <v>01263350000103</v>
      </c>
      <c r="E481" s="116" t="str">
        <f ca="1">IFERROR(__xludf.DUMMYFUNCTION("""COMPUTED_VALUE"""),"001")</f>
        <v>001</v>
      </c>
      <c r="F481" s="116" t="str">
        <f ca="1">IFERROR(__xludf.DUMMYFUNCTION("""COMPUTED_VALUE"""),"3123")</f>
        <v>3123</v>
      </c>
      <c r="G481" s="117" t="str">
        <f ca="1">IFERROR(__xludf.DUMMYFUNCTION("""COMPUTED_VALUE"""),"302988")</f>
        <v>302988</v>
      </c>
      <c r="H481" s="115" t="str">
        <f ca="1">IFERROR(__xludf.DUMMYFUNCTION("""COMPUTED_VALUE"""),"ENSINO MEDIO PARCIAL")</f>
        <v>ENSINO MEDIO PARCIAL</v>
      </c>
      <c r="I481" s="118">
        <f ca="1">IFERROR(__xludf.DUMMYFUNCTION("""COMPUTED_VALUE"""),2095.2)</f>
        <v>2095.1999999999998</v>
      </c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19.5" customHeight="1">
      <c r="A482" s="114" t="str">
        <f ca="1">IFERROR(__xludf.DUMMYFUNCTION("""COMPUTED_VALUE"""),"Gurupi")</f>
        <v>Gurupi</v>
      </c>
      <c r="B482" s="114" t="str">
        <f ca="1">IFERROR(__xludf.DUMMYFUNCTION("""COMPUTED_VALUE"""),"Formoso do Araguaia")</f>
        <v>Formoso do Araguaia</v>
      </c>
      <c r="C482" s="115" t="str">
        <f ca="1">IFERROR(__xludf.DUMMYFUNCTION("""COMPUTED_VALUE"""),"A.A. ESC. EST. DONA GERCINA BORGES TEIXEIRA")</f>
        <v>A.A. ESC. EST. DONA GERCINA BORGES TEIXEIRA</v>
      </c>
      <c r="D482" s="116" t="str">
        <f ca="1">IFERROR(__xludf.DUMMYFUNCTION("""COMPUTED_VALUE"""),"01268334000103")</f>
        <v>01268334000103</v>
      </c>
      <c r="E482" s="116" t="str">
        <f ca="1">IFERROR(__xludf.DUMMYFUNCTION("""COMPUTED_VALUE"""),"001")</f>
        <v>001</v>
      </c>
      <c r="F482" s="116" t="str">
        <f ca="1">IFERROR(__xludf.DUMMYFUNCTION("""COMPUTED_VALUE"""),"3123")</f>
        <v>3123</v>
      </c>
      <c r="G482" s="117" t="str">
        <f ca="1">IFERROR(__xludf.DUMMYFUNCTION("""COMPUTED_VALUE"""),"302880")</f>
        <v>302880</v>
      </c>
      <c r="H482" s="115" t="str">
        <f ca="1">IFERROR(__xludf.DUMMYFUNCTION("""COMPUTED_VALUE"""),"ENS FUND PARCIAL")</f>
        <v>ENS FUND PARCIAL</v>
      </c>
      <c r="I482" s="118">
        <f ca="1">IFERROR(__xludf.DUMMYFUNCTION("""COMPUTED_VALUE"""),2728.8)</f>
        <v>2728.8</v>
      </c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19.5" customHeight="1">
      <c r="A483" s="114" t="str">
        <f ca="1">IFERROR(__xludf.DUMMYFUNCTION("""COMPUTED_VALUE"""),"Gurupi")</f>
        <v>Gurupi</v>
      </c>
      <c r="B483" s="114" t="str">
        <f ca="1">IFERROR(__xludf.DUMMYFUNCTION("""COMPUTED_VALUE"""),"Formoso do Araguaia")</f>
        <v>Formoso do Araguaia</v>
      </c>
      <c r="C483" s="115" t="str">
        <f ca="1">IFERROR(__xludf.DUMMYFUNCTION("""COMPUTED_VALUE"""),"A.A. ESC. EST. DONA GERCINA BORGES TEIXEIRA")</f>
        <v>A.A. ESC. EST. DONA GERCINA BORGES TEIXEIRA</v>
      </c>
      <c r="D483" s="116" t="str">
        <f ca="1">IFERROR(__xludf.DUMMYFUNCTION("""COMPUTED_VALUE"""),"01268334000103")</f>
        <v>01268334000103</v>
      </c>
      <c r="E483" s="116" t="str">
        <f ca="1">IFERROR(__xludf.DUMMYFUNCTION("""COMPUTED_VALUE"""),"001")</f>
        <v>001</v>
      </c>
      <c r="F483" s="116" t="str">
        <f ca="1">IFERROR(__xludf.DUMMYFUNCTION("""COMPUTED_VALUE"""),"3123")</f>
        <v>3123</v>
      </c>
      <c r="G483" s="117" t="str">
        <f ca="1">IFERROR(__xludf.DUMMYFUNCTION("""COMPUTED_VALUE"""),"302880")</f>
        <v>302880</v>
      </c>
      <c r="H483" s="115" t="str">
        <f ca="1">IFERROR(__xludf.DUMMYFUNCTION("""COMPUTED_VALUE"""),"AEE")</f>
        <v>AEE</v>
      </c>
      <c r="I483" s="118">
        <f ca="1">IFERROR(__xludf.DUMMYFUNCTION("""COMPUTED_VALUE"""),233.2)</f>
        <v>233.2</v>
      </c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19.5" customHeight="1">
      <c r="A484" s="114" t="str">
        <f ca="1">IFERROR(__xludf.DUMMYFUNCTION("""COMPUTED_VALUE"""),"Gurupi")</f>
        <v>Gurupi</v>
      </c>
      <c r="B484" s="114" t="str">
        <f ca="1">IFERROR(__xludf.DUMMYFUNCTION("""COMPUTED_VALUE"""),"Formoso do Araguaia")</f>
        <v>Formoso do Araguaia</v>
      </c>
      <c r="C484" s="115" t="str">
        <f ca="1">IFERROR(__xludf.DUMMYFUNCTION("""COMPUTED_VALUE"""),"A.A. ESC. EST. DONA GERCINA BORGES TEIXEIRA")</f>
        <v>A.A. ESC. EST. DONA GERCINA BORGES TEIXEIRA</v>
      </c>
      <c r="D484" s="116" t="str">
        <f ca="1">IFERROR(__xludf.DUMMYFUNCTION("""COMPUTED_VALUE"""),"01268334000103")</f>
        <v>01268334000103</v>
      </c>
      <c r="E484" s="116" t="str">
        <f ca="1">IFERROR(__xludf.DUMMYFUNCTION("""COMPUTED_VALUE"""),"001")</f>
        <v>001</v>
      </c>
      <c r="F484" s="116" t="str">
        <f ca="1">IFERROR(__xludf.DUMMYFUNCTION("""COMPUTED_VALUE"""),"3123")</f>
        <v>3123</v>
      </c>
      <c r="G484" s="117" t="str">
        <f ca="1">IFERROR(__xludf.DUMMYFUNCTION("""COMPUTED_VALUE"""),"302880")</f>
        <v>302880</v>
      </c>
      <c r="H484" s="115" t="str">
        <f ca="1">IFERROR(__xludf.DUMMYFUNCTION("""COMPUTED_VALUE"""),"EJA")</f>
        <v>EJA</v>
      </c>
      <c r="I484" s="118">
        <f ca="1">IFERROR(__xludf.DUMMYFUNCTION("""COMPUTED_VALUE"""),659.2)</f>
        <v>659.2</v>
      </c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19.5" customHeight="1">
      <c r="A485" s="114" t="str">
        <f ca="1">IFERROR(__xludf.DUMMYFUNCTION("""COMPUTED_VALUE"""),"Gurupi")</f>
        <v>Gurupi</v>
      </c>
      <c r="B485" s="114" t="str">
        <f ca="1">IFERROR(__xludf.DUMMYFUNCTION("""COMPUTED_VALUE"""),"Formoso do Araguaia")</f>
        <v>Formoso do Araguaia</v>
      </c>
      <c r="C485" s="115" t="str">
        <f ca="1">IFERROR(__xludf.DUMMYFUNCTION("""COMPUTED_VALUE"""),"A.A. ESC ESPECIAL ANJO DA GUARDA")</f>
        <v>A.A. ESC ESPECIAL ANJO DA GUARDA</v>
      </c>
      <c r="D485" s="116" t="str">
        <f ca="1">IFERROR(__xludf.DUMMYFUNCTION("""COMPUTED_VALUE"""),"17617389000111")</f>
        <v>17617389000111</v>
      </c>
      <c r="E485" s="116" t="str">
        <f ca="1">IFERROR(__xludf.DUMMYFUNCTION("""COMPUTED_VALUE"""),"001")</f>
        <v>001</v>
      </c>
      <c r="F485" s="116" t="str">
        <f ca="1">IFERROR(__xludf.DUMMYFUNCTION("""COMPUTED_VALUE"""),"3123")</f>
        <v>3123</v>
      </c>
      <c r="G485" s="117" t="str">
        <f ca="1">IFERROR(__xludf.DUMMYFUNCTION("""COMPUTED_VALUE"""),"168211")</f>
        <v>168211</v>
      </c>
      <c r="H485" s="115" t="str">
        <f ca="1">IFERROR(__xludf.DUMMYFUNCTION("""COMPUTED_VALUE"""),"ENS FUND PARCIAL")</f>
        <v>ENS FUND PARCIAL</v>
      </c>
      <c r="I485" s="118">
        <f ca="1">IFERROR(__xludf.DUMMYFUNCTION("""COMPUTED_VALUE"""),187.2)</f>
        <v>187.2</v>
      </c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19.5" customHeight="1">
      <c r="A486" s="114" t="str">
        <f ca="1">IFERROR(__xludf.DUMMYFUNCTION("""COMPUTED_VALUE"""),"Gurupi")</f>
        <v>Gurupi</v>
      </c>
      <c r="B486" s="114" t="str">
        <f ca="1">IFERROR(__xludf.DUMMYFUNCTION("""COMPUTED_VALUE"""),"Formoso do Araguaia")</f>
        <v>Formoso do Araguaia</v>
      </c>
      <c r="C486" s="115" t="str">
        <f ca="1">IFERROR(__xludf.DUMMYFUNCTION("""COMPUTED_VALUE"""),"A.A. ESC ESPECIAL ANJO DA GUARDA")</f>
        <v>A.A. ESC ESPECIAL ANJO DA GUARDA</v>
      </c>
      <c r="D486" s="116" t="str">
        <f ca="1">IFERROR(__xludf.DUMMYFUNCTION("""COMPUTED_VALUE"""),"17617389000111")</f>
        <v>17617389000111</v>
      </c>
      <c r="E486" s="116" t="str">
        <f ca="1">IFERROR(__xludf.DUMMYFUNCTION("""COMPUTED_VALUE"""),"001")</f>
        <v>001</v>
      </c>
      <c r="F486" s="116" t="str">
        <f ca="1">IFERROR(__xludf.DUMMYFUNCTION("""COMPUTED_VALUE"""),"3123")</f>
        <v>3123</v>
      </c>
      <c r="G486" s="117" t="str">
        <f ca="1">IFERROR(__xludf.DUMMYFUNCTION("""COMPUTED_VALUE"""),"168211")</f>
        <v>168211</v>
      </c>
      <c r="H486" s="115" t="str">
        <f ca="1">IFERROR(__xludf.DUMMYFUNCTION("""COMPUTED_VALUE"""),"EJA")</f>
        <v>EJA</v>
      </c>
      <c r="I486" s="118">
        <f ca="1">IFERROR(__xludf.DUMMYFUNCTION("""COMPUTED_VALUE"""),435.2)</f>
        <v>435.2</v>
      </c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19.5" customHeight="1">
      <c r="A487" s="114" t="str">
        <f ca="1">IFERROR(__xludf.DUMMYFUNCTION("""COMPUTED_VALUE"""),"Gurupi")</f>
        <v>Gurupi</v>
      </c>
      <c r="B487" s="114" t="str">
        <f ca="1">IFERROR(__xludf.DUMMYFUNCTION("""COMPUTED_VALUE"""),"Formoso do Araguaia")</f>
        <v>Formoso do Araguaia</v>
      </c>
      <c r="C487" s="115" t="str">
        <f ca="1">IFERROR(__xludf.DUMMYFUNCTION("""COMPUTED_VALUE"""),"ASSOCIAÇÃO DE APOIO DA ESCOLA INDÍGENA TAINÁ DA ALDEIA CANUANA")</f>
        <v>ASSOCIAÇÃO DE APOIO DA ESCOLA INDÍGENA TAINÁ DA ALDEIA CANUANA</v>
      </c>
      <c r="D487" s="116" t="str">
        <f ca="1">IFERROR(__xludf.DUMMYFUNCTION("""COMPUTED_VALUE"""),"27701257000127")</f>
        <v>27701257000127</v>
      </c>
      <c r="E487" s="116" t="str">
        <f ca="1">IFERROR(__xludf.DUMMYFUNCTION("""COMPUTED_VALUE"""),"001")</f>
        <v>001</v>
      </c>
      <c r="F487" s="116" t="str">
        <f ca="1">IFERROR(__xludf.DUMMYFUNCTION("""COMPUTED_VALUE"""),"3123")</f>
        <v>3123</v>
      </c>
      <c r="G487" s="117" t="str">
        <f ca="1">IFERROR(__xludf.DUMMYFUNCTION("""COMPUTED_VALUE"""),"171174")</f>
        <v>171174</v>
      </c>
      <c r="H487" s="115" t="str">
        <f ca="1">IFERROR(__xludf.DUMMYFUNCTION("""COMPUTED_VALUE"""),"INDIGENA")</f>
        <v>INDIGENA</v>
      </c>
      <c r="I487" s="118">
        <f ca="1">IFERROR(__xludf.DUMMYFUNCTION("""COMPUTED_VALUE"""),2060.8)</f>
        <v>2060.8000000000002</v>
      </c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19.5" customHeight="1">
      <c r="A488" s="114" t="str">
        <f ca="1">IFERROR(__xludf.DUMMYFUNCTION("""COMPUTED_VALUE"""),"Gurupi")</f>
        <v>Gurupi</v>
      </c>
      <c r="B488" s="114" t="str">
        <f ca="1">IFERROR(__xludf.DUMMYFUNCTION("""COMPUTED_VALUE"""),"Gurupi")</f>
        <v>Gurupi</v>
      </c>
      <c r="C488" s="115" t="str">
        <f ca="1">IFERROR(__xludf.DUMMYFUNCTION("""COMPUTED_VALUE"""),"A.A. ESC. EST. HERCILIA CARVALHO DA SILVA")</f>
        <v>A.A. ESC. EST. HERCILIA CARVALHO DA SILVA</v>
      </c>
      <c r="D488" s="116" t="str">
        <f ca="1">IFERROR(__xludf.DUMMYFUNCTION("""COMPUTED_VALUE"""),"01465790000143")</f>
        <v>01465790000143</v>
      </c>
      <c r="E488" s="116" t="str">
        <f ca="1">IFERROR(__xludf.DUMMYFUNCTION("""COMPUTED_VALUE"""),"001")</f>
        <v>001</v>
      </c>
      <c r="F488" s="116" t="str">
        <f ca="1">IFERROR(__xludf.DUMMYFUNCTION("""COMPUTED_VALUE"""),"0794")</f>
        <v>0794</v>
      </c>
      <c r="G488" s="117" t="str">
        <f ca="1">IFERROR(__xludf.DUMMYFUNCTION("""COMPUTED_VALUE"""),"66834")</f>
        <v>66834</v>
      </c>
      <c r="H488" s="115" t="str">
        <f ca="1">IFERROR(__xludf.DUMMYFUNCTION("""COMPUTED_VALUE"""),"ENS FUND PARCIAL")</f>
        <v>ENS FUND PARCIAL</v>
      </c>
      <c r="I488" s="118">
        <f ca="1">IFERROR(__xludf.DUMMYFUNCTION("""COMPUTED_VALUE"""),2289.6)</f>
        <v>2289.6</v>
      </c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19.5" customHeight="1">
      <c r="A489" s="114" t="str">
        <f ca="1">IFERROR(__xludf.DUMMYFUNCTION("""COMPUTED_VALUE"""),"Gurupi")</f>
        <v>Gurupi</v>
      </c>
      <c r="B489" s="114" t="str">
        <f ca="1">IFERROR(__xludf.DUMMYFUNCTION("""COMPUTED_VALUE"""),"Gurupi")</f>
        <v>Gurupi</v>
      </c>
      <c r="C489" s="115" t="str">
        <f ca="1">IFERROR(__xludf.DUMMYFUNCTION("""COMPUTED_VALUE"""),"A.A. ESC. EST. HERCILIA CARVALHO DA SILVA")</f>
        <v>A.A. ESC. EST. HERCILIA CARVALHO DA SILVA</v>
      </c>
      <c r="D489" s="116" t="str">
        <f ca="1">IFERROR(__xludf.DUMMYFUNCTION("""COMPUTED_VALUE"""),"01465790000143")</f>
        <v>01465790000143</v>
      </c>
      <c r="E489" s="116" t="str">
        <f ca="1">IFERROR(__xludf.DUMMYFUNCTION("""COMPUTED_VALUE"""),"001")</f>
        <v>001</v>
      </c>
      <c r="F489" s="116" t="str">
        <f ca="1">IFERROR(__xludf.DUMMYFUNCTION("""COMPUTED_VALUE"""),"0794")</f>
        <v>0794</v>
      </c>
      <c r="G489" s="117" t="str">
        <f ca="1">IFERROR(__xludf.DUMMYFUNCTION("""COMPUTED_VALUE"""),"66834")</f>
        <v>66834</v>
      </c>
      <c r="H489" s="115" t="str">
        <f ca="1">IFERROR(__xludf.DUMMYFUNCTION("""COMPUTED_VALUE"""),"AEE")</f>
        <v>AEE</v>
      </c>
      <c r="I489" s="118">
        <f ca="1">IFERROR(__xludf.DUMMYFUNCTION("""COMPUTED_VALUE"""),254.399999999999)</f>
        <v>254.39999999999901</v>
      </c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19.5" customHeight="1">
      <c r="A490" s="114" t="str">
        <f ca="1">IFERROR(__xludf.DUMMYFUNCTION("""COMPUTED_VALUE"""),"Gurupi")</f>
        <v>Gurupi</v>
      </c>
      <c r="B490" s="114" t="str">
        <f ca="1">IFERROR(__xludf.DUMMYFUNCTION("""COMPUTED_VALUE"""),"Gurupi")</f>
        <v>Gurupi</v>
      </c>
      <c r="C490" s="115" t="str">
        <f ca="1">IFERROR(__xludf.DUMMYFUNCTION("""COMPUTED_VALUE"""),"A.A. ESC. EST. HERCILIA CARVALHO DA SILVA")</f>
        <v>A.A. ESC. EST. HERCILIA CARVALHO DA SILVA</v>
      </c>
      <c r="D490" s="116" t="str">
        <f ca="1">IFERROR(__xludf.DUMMYFUNCTION("""COMPUTED_VALUE"""),"01465790000143")</f>
        <v>01465790000143</v>
      </c>
      <c r="E490" s="116" t="str">
        <f ca="1">IFERROR(__xludf.DUMMYFUNCTION("""COMPUTED_VALUE"""),"001")</f>
        <v>001</v>
      </c>
      <c r="F490" s="116" t="str">
        <f ca="1">IFERROR(__xludf.DUMMYFUNCTION("""COMPUTED_VALUE"""),"0794")</f>
        <v>0794</v>
      </c>
      <c r="G490" s="117" t="str">
        <f ca="1">IFERROR(__xludf.DUMMYFUNCTION("""COMPUTED_VALUE"""),"66834")</f>
        <v>66834</v>
      </c>
      <c r="H490" s="115" t="str">
        <f ca="1">IFERROR(__xludf.DUMMYFUNCTION("""COMPUTED_VALUE"""),"ENSINO MEDIO PARCIAL")</f>
        <v>ENSINO MEDIO PARCIAL</v>
      </c>
      <c r="I490" s="118">
        <f ca="1">IFERROR(__xludf.DUMMYFUNCTION("""COMPUTED_VALUE"""),1497.6)</f>
        <v>1497.6</v>
      </c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19.5" customHeight="1">
      <c r="A491" s="114" t="str">
        <f ca="1">IFERROR(__xludf.DUMMYFUNCTION("""COMPUTED_VALUE"""),"Gurupi")</f>
        <v>Gurupi</v>
      </c>
      <c r="B491" s="114" t="str">
        <f ca="1">IFERROR(__xludf.DUMMYFUNCTION("""COMPUTED_VALUE"""),"Gurupi")</f>
        <v>Gurupi</v>
      </c>
      <c r="C491" s="115" t="str">
        <f ca="1">IFERROR(__xludf.DUMMYFUNCTION("""COMPUTED_VALUE"""),"A.A.  DO COL. PAROQUIAL BERNARDO SAYAO")</f>
        <v>A.A.  DO COL. PAROQUIAL BERNARDO SAYAO</v>
      </c>
      <c r="D491" s="116" t="str">
        <f ca="1">IFERROR(__xludf.DUMMYFUNCTION("""COMPUTED_VALUE"""),"01865371000107")</f>
        <v>01865371000107</v>
      </c>
      <c r="E491" s="116" t="str">
        <f ca="1">IFERROR(__xludf.DUMMYFUNCTION("""COMPUTED_VALUE"""),"001")</f>
        <v>001</v>
      </c>
      <c r="F491" s="116" t="str">
        <f ca="1">IFERROR(__xludf.DUMMYFUNCTION("""COMPUTED_VALUE"""),"0794")</f>
        <v>0794</v>
      </c>
      <c r="G491" s="117" t="str">
        <f ca="1">IFERROR(__xludf.DUMMYFUNCTION("""COMPUTED_VALUE"""),"66796")</f>
        <v>66796</v>
      </c>
      <c r="H491" s="115" t="str">
        <f ca="1">IFERROR(__xludf.DUMMYFUNCTION("""COMPUTED_VALUE"""),"ENS FUND PARCIAL")</f>
        <v>ENS FUND PARCIAL</v>
      </c>
      <c r="I491" s="118">
        <f ca="1">IFERROR(__xludf.DUMMYFUNCTION("""COMPUTED_VALUE"""),3088.8)</f>
        <v>3088.8</v>
      </c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19.5" customHeight="1">
      <c r="A492" s="114" t="str">
        <f ca="1">IFERROR(__xludf.DUMMYFUNCTION("""COMPUTED_VALUE"""),"Gurupi")</f>
        <v>Gurupi</v>
      </c>
      <c r="B492" s="114" t="str">
        <f ca="1">IFERROR(__xludf.DUMMYFUNCTION("""COMPUTED_VALUE"""),"Gurupi")</f>
        <v>Gurupi</v>
      </c>
      <c r="C492" s="115" t="str">
        <f ca="1">IFERROR(__xludf.DUMMYFUNCTION("""COMPUTED_VALUE"""),"A.A.  DO COL. PAROQUIAL BERNARDO SAYAO")</f>
        <v>A.A.  DO COL. PAROQUIAL BERNARDO SAYAO</v>
      </c>
      <c r="D492" s="116" t="str">
        <f ca="1">IFERROR(__xludf.DUMMYFUNCTION("""COMPUTED_VALUE"""),"01865371000107")</f>
        <v>01865371000107</v>
      </c>
      <c r="E492" s="116" t="str">
        <f ca="1">IFERROR(__xludf.DUMMYFUNCTION("""COMPUTED_VALUE"""),"001")</f>
        <v>001</v>
      </c>
      <c r="F492" s="116" t="str">
        <f ca="1">IFERROR(__xludf.DUMMYFUNCTION("""COMPUTED_VALUE"""),"0794")</f>
        <v>0794</v>
      </c>
      <c r="G492" s="117" t="str">
        <f ca="1">IFERROR(__xludf.DUMMYFUNCTION("""COMPUTED_VALUE"""),"66796")</f>
        <v>66796</v>
      </c>
      <c r="H492" s="115" t="str">
        <f ca="1">IFERROR(__xludf.DUMMYFUNCTION("""COMPUTED_VALUE"""),"AEE")</f>
        <v>AEE</v>
      </c>
      <c r="I492" s="118">
        <f ca="1">IFERROR(__xludf.DUMMYFUNCTION("""COMPUTED_VALUE"""),296.8)</f>
        <v>296.8</v>
      </c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19.5" customHeight="1">
      <c r="A493" s="114" t="str">
        <f ca="1">IFERROR(__xludf.DUMMYFUNCTION("""COMPUTED_VALUE"""),"Gurupi")</f>
        <v>Gurupi</v>
      </c>
      <c r="B493" s="114" t="str">
        <f ca="1">IFERROR(__xludf.DUMMYFUNCTION("""COMPUTED_VALUE"""),"Gurupi")</f>
        <v>Gurupi</v>
      </c>
      <c r="C493" s="115" t="str">
        <f ca="1">IFERROR(__xludf.DUMMYFUNCTION("""COMPUTED_VALUE"""),"A.A. ESC. EST. DR. JOAQUIM P. DA COSTA")</f>
        <v>A.A. ESC. EST. DR. JOAQUIM P. DA COSTA</v>
      </c>
      <c r="D493" s="116" t="str">
        <f ca="1">IFERROR(__xludf.DUMMYFUNCTION("""COMPUTED_VALUE"""),"01865386000167")</f>
        <v>01865386000167</v>
      </c>
      <c r="E493" s="116" t="str">
        <f ca="1">IFERROR(__xludf.DUMMYFUNCTION("""COMPUTED_VALUE"""),"001")</f>
        <v>001</v>
      </c>
      <c r="F493" s="116" t="str">
        <f ca="1">IFERROR(__xludf.DUMMYFUNCTION("""COMPUTED_VALUE"""),"0794")</f>
        <v>0794</v>
      </c>
      <c r="G493" s="117" t="str">
        <f ca="1">IFERROR(__xludf.DUMMYFUNCTION("""COMPUTED_VALUE"""),"67288")</f>
        <v>67288</v>
      </c>
      <c r="H493" s="115" t="str">
        <f ca="1">IFERROR(__xludf.DUMMYFUNCTION("""COMPUTED_VALUE"""),"ENS FUND PARCIAL")</f>
        <v>ENS FUND PARCIAL</v>
      </c>
      <c r="I493" s="118">
        <f ca="1">IFERROR(__xludf.DUMMYFUNCTION("""COMPUTED_VALUE"""),1533.6)</f>
        <v>1533.6</v>
      </c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19.5" customHeight="1">
      <c r="A494" s="114" t="str">
        <f ca="1">IFERROR(__xludf.DUMMYFUNCTION("""COMPUTED_VALUE"""),"Gurupi")</f>
        <v>Gurupi</v>
      </c>
      <c r="B494" s="114" t="str">
        <f ca="1">IFERROR(__xludf.DUMMYFUNCTION("""COMPUTED_VALUE"""),"Gurupi")</f>
        <v>Gurupi</v>
      </c>
      <c r="C494" s="115" t="str">
        <f ca="1">IFERROR(__xludf.DUMMYFUNCTION("""COMPUTED_VALUE"""),"A.A. ESC. EST. DR. JOAQUIM P. DA COSTA")</f>
        <v>A.A. ESC. EST. DR. JOAQUIM P. DA COSTA</v>
      </c>
      <c r="D494" s="116" t="str">
        <f ca="1">IFERROR(__xludf.DUMMYFUNCTION("""COMPUTED_VALUE"""),"01865386000167")</f>
        <v>01865386000167</v>
      </c>
      <c r="E494" s="116" t="str">
        <f ca="1">IFERROR(__xludf.DUMMYFUNCTION("""COMPUTED_VALUE"""),"001")</f>
        <v>001</v>
      </c>
      <c r="F494" s="116" t="str">
        <f ca="1">IFERROR(__xludf.DUMMYFUNCTION("""COMPUTED_VALUE"""),"0794")</f>
        <v>0794</v>
      </c>
      <c r="G494" s="117" t="str">
        <f ca="1">IFERROR(__xludf.DUMMYFUNCTION("""COMPUTED_VALUE"""),"67288")</f>
        <v>67288</v>
      </c>
      <c r="H494" s="115" t="str">
        <f ca="1">IFERROR(__xludf.DUMMYFUNCTION("""COMPUTED_VALUE"""),"AEE")</f>
        <v>AEE</v>
      </c>
      <c r="I494" s="118">
        <f ca="1">IFERROR(__xludf.DUMMYFUNCTION("""COMPUTED_VALUE"""),402.8)</f>
        <v>402.8</v>
      </c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19.5" customHeight="1">
      <c r="A495" s="114" t="str">
        <f ca="1">IFERROR(__xludf.DUMMYFUNCTION("""COMPUTED_VALUE"""),"Gurupi")</f>
        <v>Gurupi</v>
      </c>
      <c r="B495" s="114" t="str">
        <f ca="1">IFERROR(__xludf.DUMMYFUNCTION("""COMPUTED_VALUE"""),"Gurupi")</f>
        <v>Gurupi</v>
      </c>
      <c r="C495" s="115" t="str">
        <f ca="1">IFERROR(__xludf.DUMMYFUNCTION("""COMPUTED_VALUE"""),"A.A. ESC. EST. DR. JOAQUIM P. DA COSTA")</f>
        <v>A.A. ESC. EST. DR. JOAQUIM P. DA COSTA</v>
      </c>
      <c r="D495" s="116" t="str">
        <f ca="1">IFERROR(__xludf.DUMMYFUNCTION("""COMPUTED_VALUE"""),"01865386000167")</f>
        <v>01865386000167</v>
      </c>
      <c r="E495" s="116" t="str">
        <f ca="1">IFERROR(__xludf.DUMMYFUNCTION("""COMPUTED_VALUE"""),"001")</f>
        <v>001</v>
      </c>
      <c r="F495" s="116" t="str">
        <f ca="1">IFERROR(__xludf.DUMMYFUNCTION("""COMPUTED_VALUE"""),"0794")</f>
        <v>0794</v>
      </c>
      <c r="G495" s="117" t="str">
        <f ca="1">IFERROR(__xludf.DUMMYFUNCTION("""COMPUTED_VALUE"""),"67288")</f>
        <v>67288</v>
      </c>
      <c r="H495" s="115" t="str">
        <f ca="1">IFERROR(__xludf.DUMMYFUNCTION("""COMPUTED_VALUE"""),"ENSINO MEDIO PARCIAL")</f>
        <v>ENSINO MEDIO PARCIAL</v>
      </c>
      <c r="I495" s="118">
        <f ca="1">IFERROR(__xludf.DUMMYFUNCTION("""COMPUTED_VALUE"""),5198.4)</f>
        <v>5198.3999999999996</v>
      </c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19.5" customHeight="1">
      <c r="A496" s="114" t="str">
        <f ca="1">IFERROR(__xludf.DUMMYFUNCTION("""COMPUTED_VALUE"""),"Gurupi")</f>
        <v>Gurupi</v>
      </c>
      <c r="B496" s="114" t="str">
        <f ca="1">IFERROR(__xludf.DUMMYFUNCTION("""COMPUTED_VALUE"""),"Gurupi")</f>
        <v>Gurupi</v>
      </c>
      <c r="C496" s="115" t="str">
        <f ca="1">IFERROR(__xludf.DUMMYFUNCTION("""COMPUTED_VALUE"""),"A.A. ESC. EST. DR. JOAQUIM P. DA COSTA")</f>
        <v>A.A. ESC. EST. DR. JOAQUIM P. DA COSTA</v>
      </c>
      <c r="D496" s="116" t="str">
        <f ca="1">IFERROR(__xludf.DUMMYFUNCTION("""COMPUTED_VALUE"""),"01865386000167")</f>
        <v>01865386000167</v>
      </c>
      <c r="E496" s="116" t="str">
        <f ca="1">IFERROR(__xludf.DUMMYFUNCTION("""COMPUTED_VALUE"""),"001")</f>
        <v>001</v>
      </c>
      <c r="F496" s="116" t="str">
        <f ca="1">IFERROR(__xludf.DUMMYFUNCTION("""COMPUTED_VALUE"""),"0794")</f>
        <v>0794</v>
      </c>
      <c r="G496" s="117" t="str">
        <f ca="1">IFERROR(__xludf.DUMMYFUNCTION("""COMPUTED_VALUE"""),"67288")</f>
        <v>67288</v>
      </c>
      <c r="H496" s="115" t="str">
        <f ca="1">IFERROR(__xludf.DUMMYFUNCTION("""COMPUTED_VALUE"""),"EJA")</f>
        <v>EJA</v>
      </c>
      <c r="I496" s="118">
        <f ca="1">IFERROR(__xludf.DUMMYFUNCTION("""COMPUTED_VALUE"""),710.4)</f>
        <v>710.4</v>
      </c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19.5" customHeight="1">
      <c r="A497" s="114" t="str">
        <f ca="1">IFERROR(__xludf.DUMMYFUNCTION("""COMPUTED_VALUE"""),"Gurupi")</f>
        <v>Gurupi</v>
      </c>
      <c r="B497" s="114" t="str">
        <f ca="1">IFERROR(__xludf.DUMMYFUNCTION("""COMPUTED_VALUE"""),"Gurupi")</f>
        <v>Gurupi</v>
      </c>
      <c r="C497" s="115" t="str">
        <f ca="1">IFERROR(__xludf.DUMMYFUNCTION("""COMPUTED_VALUE"""),"ASSOC. DE APOIO ESC. EST. BOM JESUS")</f>
        <v>ASSOC. DE APOIO ESC. EST. BOM JESUS</v>
      </c>
      <c r="D497" s="116" t="str">
        <f ca="1">IFERROR(__xludf.DUMMYFUNCTION("""COMPUTED_VALUE"""),"01865430000139")</f>
        <v>01865430000139</v>
      </c>
      <c r="E497" s="116" t="str">
        <f ca="1">IFERROR(__xludf.DUMMYFUNCTION("""COMPUTED_VALUE"""),"001")</f>
        <v>001</v>
      </c>
      <c r="F497" s="116" t="str">
        <f ca="1">IFERROR(__xludf.DUMMYFUNCTION("""COMPUTED_VALUE"""),"0794")</f>
        <v>0794</v>
      </c>
      <c r="G497" s="117" t="str">
        <f ca="1">IFERROR(__xludf.DUMMYFUNCTION("""COMPUTED_VALUE"""),"420603")</f>
        <v>420603</v>
      </c>
      <c r="H497" s="115" t="str">
        <f ca="1">IFERROR(__xludf.DUMMYFUNCTION("""COMPUTED_VALUE"""),"JOVEM AÇÃO")</f>
        <v>JOVEM AÇÃO</v>
      </c>
      <c r="I497" s="118">
        <f ca="1">IFERROR(__xludf.DUMMYFUNCTION("""COMPUTED_VALUE"""),15000)</f>
        <v>15000</v>
      </c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19.5" customHeight="1">
      <c r="A498" s="114" t="str">
        <f ca="1">IFERROR(__xludf.DUMMYFUNCTION("""COMPUTED_VALUE"""),"Gurupi")</f>
        <v>Gurupi</v>
      </c>
      <c r="B498" s="114" t="str">
        <f ca="1">IFERROR(__xludf.DUMMYFUNCTION("""COMPUTED_VALUE"""),"Gurupi")</f>
        <v>Gurupi</v>
      </c>
      <c r="C498" s="115" t="str">
        <f ca="1">IFERROR(__xludf.DUMMYFUNCTION("""COMPUTED_VALUE"""),"A.P.M.AL.MAIORES DE ID.C.POSITIVO GURUPI")</f>
        <v>A.P.M.AL.MAIORES DE ID.C.POSITIVO GURUPI</v>
      </c>
      <c r="D498" s="116" t="str">
        <f ca="1">IFERROR(__xludf.DUMMYFUNCTION("""COMPUTED_VALUE"""),"01865432000128")</f>
        <v>01865432000128</v>
      </c>
      <c r="E498" s="116" t="str">
        <f ca="1">IFERROR(__xludf.DUMMYFUNCTION("""COMPUTED_VALUE"""),"104")</f>
        <v>104</v>
      </c>
      <c r="F498" s="116" t="str">
        <f ca="1">IFERROR(__xludf.DUMMYFUNCTION("""COMPUTED_VALUE"""),"0793")</f>
        <v>0793</v>
      </c>
      <c r="G498" s="117" t="str">
        <f ca="1">IFERROR(__xludf.DUMMYFUNCTION("""COMPUTED_VALUE"""),"12138")</f>
        <v>12138</v>
      </c>
      <c r="H498" s="115" t="str">
        <f ca="1">IFERROR(__xludf.DUMMYFUNCTION("""COMPUTED_VALUE"""),"ENS FUND PARCIAL")</f>
        <v>ENS FUND PARCIAL</v>
      </c>
      <c r="I498" s="118">
        <f ca="1">IFERROR(__xludf.DUMMYFUNCTION("""COMPUTED_VALUE"""),2714.4)</f>
        <v>2714.4</v>
      </c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19.5" customHeight="1">
      <c r="A499" s="114" t="str">
        <f ca="1">IFERROR(__xludf.DUMMYFUNCTION("""COMPUTED_VALUE"""),"Gurupi")</f>
        <v>Gurupi</v>
      </c>
      <c r="B499" s="114" t="str">
        <f ca="1">IFERROR(__xludf.DUMMYFUNCTION("""COMPUTED_VALUE"""),"Gurupi")</f>
        <v>Gurupi</v>
      </c>
      <c r="C499" s="115" t="str">
        <f ca="1">IFERROR(__xludf.DUMMYFUNCTION("""COMPUTED_VALUE"""),"ASSOC. DE APOIO COL. EST. DE GURUPI")</f>
        <v>ASSOC. DE APOIO COL. EST. DE GURUPI</v>
      </c>
      <c r="D499" s="116" t="str">
        <f ca="1">IFERROR(__xludf.DUMMYFUNCTION("""COMPUTED_VALUE"""),"01887135000183")</f>
        <v>01887135000183</v>
      </c>
      <c r="E499" s="116" t="str">
        <f ca="1">IFERROR(__xludf.DUMMYFUNCTION("""COMPUTED_VALUE"""),"001")</f>
        <v>001</v>
      </c>
      <c r="F499" s="116" t="str">
        <f ca="1">IFERROR(__xludf.DUMMYFUNCTION("""COMPUTED_VALUE"""),"0794")</f>
        <v>0794</v>
      </c>
      <c r="G499" s="117" t="str">
        <f ca="1">IFERROR(__xludf.DUMMYFUNCTION("""COMPUTED_VALUE"""),"420700")</f>
        <v>420700</v>
      </c>
      <c r="H499" s="115" t="str">
        <f ca="1">IFERROR(__xludf.DUMMYFUNCTION("""COMPUTED_VALUE"""),"AEE")</f>
        <v>AEE</v>
      </c>
      <c r="I499" s="118">
        <f ca="1">IFERROR(__xludf.DUMMYFUNCTION("""COMPUTED_VALUE"""),106)</f>
        <v>106</v>
      </c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19.5" customHeight="1">
      <c r="A500" s="114" t="str">
        <f ca="1">IFERROR(__xludf.DUMMYFUNCTION("""COMPUTED_VALUE"""),"Gurupi")</f>
        <v>Gurupi</v>
      </c>
      <c r="B500" s="114" t="str">
        <f ca="1">IFERROR(__xludf.DUMMYFUNCTION("""COMPUTED_VALUE"""),"Gurupi")</f>
        <v>Gurupi</v>
      </c>
      <c r="C500" s="115" t="str">
        <f ca="1">IFERROR(__xludf.DUMMYFUNCTION("""COMPUTED_VALUE"""),"ASSOC. DE APOIO COL. EST. DE GURUPI")</f>
        <v>ASSOC. DE APOIO COL. EST. DE GURUPI</v>
      </c>
      <c r="D500" s="116" t="str">
        <f ca="1">IFERROR(__xludf.DUMMYFUNCTION("""COMPUTED_VALUE"""),"01887135000183")</f>
        <v>01887135000183</v>
      </c>
      <c r="E500" s="116" t="str">
        <f ca="1">IFERROR(__xludf.DUMMYFUNCTION("""COMPUTED_VALUE"""),"001")</f>
        <v>001</v>
      </c>
      <c r="F500" s="116" t="str">
        <f ca="1">IFERROR(__xludf.DUMMYFUNCTION("""COMPUTED_VALUE"""),"0794")</f>
        <v>0794</v>
      </c>
      <c r="G500" s="117" t="str">
        <f ca="1">IFERROR(__xludf.DUMMYFUNCTION("""COMPUTED_VALUE"""),"420700")</f>
        <v>420700</v>
      </c>
      <c r="H500" s="115" t="str">
        <f ca="1">IFERROR(__xludf.DUMMYFUNCTION("""COMPUTED_VALUE"""),"JOVEM AÇÃO")</f>
        <v>JOVEM AÇÃO</v>
      </c>
      <c r="I500" s="118">
        <f ca="1">IFERROR(__xludf.DUMMYFUNCTION("""COMPUTED_VALUE"""),3640)</f>
        <v>3640</v>
      </c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19.5" customHeight="1">
      <c r="A501" s="114" t="str">
        <f ca="1">IFERROR(__xludf.DUMMYFUNCTION("""COMPUTED_VALUE"""),"Gurupi")</f>
        <v>Gurupi</v>
      </c>
      <c r="B501" s="114" t="str">
        <f ca="1">IFERROR(__xludf.DUMMYFUNCTION("""COMPUTED_VALUE"""),"Gurupi")</f>
        <v>Gurupi</v>
      </c>
      <c r="C501" s="115" t="str">
        <f ca="1">IFERROR(__xludf.DUMMYFUNCTION("""COMPUTED_VALUE"""),"A. EDUCACIONAL PRES. COSTA E SILVA")</f>
        <v>A. EDUCACIONAL PRES. COSTA E SILVA</v>
      </c>
      <c r="D501" s="116" t="str">
        <f ca="1">IFERROR(__xludf.DUMMYFUNCTION("""COMPUTED_VALUE"""),"01888719000173")</f>
        <v>01888719000173</v>
      </c>
      <c r="E501" s="116" t="str">
        <f ca="1">IFERROR(__xludf.DUMMYFUNCTION("""COMPUTED_VALUE"""),"001")</f>
        <v>001</v>
      </c>
      <c r="F501" s="116" t="str">
        <f ca="1">IFERROR(__xludf.DUMMYFUNCTION("""COMPUTED_VALUE"""),"0794")</f>
        <v>0794</v>
      </c>
      <c r="G501" s="117" t="str">
        <f ca="1">IFERROR(__xludf.DUMMYFUNCTION("""COMPUTED_VALUE"""),"67490")</f>
        <v>67490</v>
      </c>
      <c r="H501" s="115" t="str">
        <f ca="1">IFERROR(__xludf.DUMMYFUNCTION("""COMPUTED_VALUE"""),"ENS FUND INTEGRAL")</f>
        <v>ENS FUND INTEGRAL</v>
      </c>
      <c r="I501" s="118">
        <f ca="1">IFERROR(__xludf.DUMMYFUNCTION("""COMPUTED_VALUE"""),9309)</f>
        <v>9309</v>
      </c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19.5" customHeight="1">
      <c r="A502" s="114" t="str">
        <f ca="1">IFERROR(__xludf.DUMMYFUNCTION("""COMPUTED_VALUE"""),"Gurupi")</f>
        <v>Gurupi</v>
      </c>
      <c r="B502" s="114" t="str">
        <f ca="1">IFERROR(__xludf.DUMMYFUNCTION("""COMPUTED_VALUE"""),"Gurupi")</f>
        <v>Gurupi</v>
      </c>
      <c r="C502" s="115" t="str">
        <f ca="1">IFERROR(__xludf.DUMMYFUNCTION("""COMPUTED_VALUE"""),"A. EDUCACIONAL PRES. COSTA E SILVA")</f>
        <v>A. EDUCACIONAL PRES. COSTA E SILVA</v>
      </c>
      <c r="D502" s="116" t="str">
        <f ca="1">IFERROR(__xludf.DUMMYFUNCTION("""COMPUTED_VALUE"""),"01888719000173")</f>
        <v>01888719000173</v>
      </c>
      <c r="E502" s="116" t="str">
        <f ca="1">IFERROR(__xludf.DUMMYFUNCTION("""COMPUTED_VALUE"""),"001")</f>
        <v>001</v>
      </c>
      <c r="F502" s="116" t="str">
        <f ca="1">IFERROR(__xludf.DUMMYFUNCTION("""COMPUTED_VALUE"""),"0794")</f>
        <v>0794</v>
      </c>
      <c r="G502" s="117" t="str">
        <f ca="1">IFERROR(__xludf.DUMMYFUNCTION("""COMPUTED_VALUE"""),"67490")</f>
        <v>67490</v>
      </c>
      <c r="H502" s="115" t="str">
        <f ca="1">IFERROR(__xludf.DUMMYFUNCTION("""COMPUTED_VALUE"""),"AEE")</f>
        <v>AEE</v>
      </c>
      <c r="I502" s="118">
        <f ca="1">IFERROR(__xludf.DUMMYFUNCTION("""COMPUTED_VALUE"""),275.599999999999)</f>
        <v>275.599999999999</v>
      </c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19.5" customHeight="1">
      <c r="A503" s="114" t="str">
        <f ca="1">IFERROR(__xludf.DUMMYFUNCTION("""COMPUTED_VALUE"""),"Gurupi")</f>
        <v>Gurupi</v>
      </c>
      <c r="B503" s="114" t="str">
        <f ca="1">IFERROR(__xludf.DUMMYFUNCTION("""COMPUTED_VALUE"""),"Gurupi")</f>
        <v>Gurupi</v>
      </c>
      <c r="C503" s="115" t="str">
        <f ca="1">IFERROR(__xludf.DUMMYFUNCTION("""COMPUTED_VALUE"""),"A. EDUCACIONAL PRES. COSTA E SILVA")</f>
        <v>A. EDUCACIONAL PRES. COSTA E SILVA</v>
      </c>
      <c r="D503" s="116" t="str">
        <f ca="1">IFERROR(__xludf.DUMMYFUNCTION("""COMPUTED_VALUE"""),"01888719000173")</f>
        <v>01888719000173</v>
      </c>
      <c r="E503" s="116" t="str">
        <f ca="1">IFERROR(__xludf.DUMMYFUNCTION("""COMPUTED_VALUE"""),"001")</f>
        <v>001</v>
      </c>
      <c r="F503" s="116" t="str">
        <f ca="1">IFERROR(__xludf.DUMMYFUNCTION("""COMPUTED_VALUE"""),"0794")</f>
        <v>0794</v>
      </c>
      <c r="G503" s="117" t="str">
        <f ca="1">IFERROR(__xludf.DUMMYFUNCTION("""COMPUTED_VALUE"""),"67490")</f>
        <v>67490</v>
      </c>
      <c r="H503" s="115" t="str">
        <f ca="1">IFERROR(__xludf.DUMMYFUNCTION("""COMPUTED_VALUE"""),"ENSINO MEDIO INTEGRAL")</f>
        <v>ENSINO MEDIO INTEGRAL</v>
      </c>
      <c r="I503" s="118">
        <f ca="1">IFERROR(__xludf.DUMMYFUNCTION("""COMPUTED_VALUE"""),4215.79999999999)</f>
        <v>4215.7999999999902</v>
      </c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19.5" customHeight="1">
      <c r="A504" s="114" t="str">
        <f ca="1">IFERROR(__xludf.DUMMYFUNCTION("""COMPUTED_VALUE"""),"Gurupi")</f>
        <v>Gurupi</v>
      </c>
      <c r="B504" s="114" t="str">
        <f ca="1">IFERROR(__xludf.DUMMYFUNCTION("""COMPUTED_VALUE"""),"Gurupi")</f>
        <v>Gurupi</v>
      </c>
      <c r="C504" s="115" t="str">
        <f ca="1">IFERROR(__xludf.DUMMYFUNCTION("""COMPUTED_VALUE"""),"A.A.  ESCOLAR DO COL. EST. JOSE SEABRA")</f>
        <v>A.A.  ESCOLAR DO COL. EST. JOSE SEABRA</v>
      </c>
      <c r="D504" s="116" t="str">
        <f ca="1">IFERROR(__xludf.DUMMYFUNCTION("""COMPUTED_VALUE"""),"01910570000181")</f>
        <v>01910570000181</v>
      </c>
      <c r="E504" s="116" t="str">
        <f ca="1">IFERROR(__xludf.DUMMYFUNCTION("""COMPUTED_VALUE"""),"001")</f>
        <v>001</v>
      </c>
      <c r="F504" s="116" t="str">
        <f ca="1">IFERROR(__xludf.DUMMYFUNCTION("""COMPUTED_VALUE"""),"0794")</f>
        <v>0794</v>
      </c>
      <c r="G504" s="117" t="str">
        <f ca="1">IFERROR(__xludf.DUMMYFUNCTION("""COMPUTED_VALUE"""),"66982")</f>
        <v>66982</v>
      </c>
      <c r="H504" s="115" t="str">
        <f ca="1">IFERROR(__xludf.DUMMYFUNCTION("""COMPUTED_VALUE"""),"ENS FUND INTEGRAL")</f>
        <v>ENS FUND INTEGRAL</v>
      </c>
      <c r="I504" s="118">
        <f ca="1">IFERROR(__xludf.DUMMYFUNCTION("""COMPUTED_VALUE"""),6120.4)</f>
        <v>6120.4</v>
      </c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19.5" customHeight="1">
      <c r="A505" s="114" t="str">
        <f ca="1">IFERROR(__xludf.DUMMYFUNCTION("""COMPUTED_VALUE"""),"Gurupi")</f>
        <v>Gurupi</v>
      </c>
      <c r="B505" s="114" t="str">
        <f ca="1">IFERROR(__xludf.DUMMYFUNCTION("""COMPUTED_VALUE"""),"Gurupi")</f>
        <v>Gurupi</v>
      </c>
      <c r="C505" s="115" t="str">
        <f ca="1">IFERROR(__xludf.DUMMYFUNCTION("""COMPUTED_VALUE"""),"A. DE PAIS E MESTRES/ESC. EST. VILA GUARACY")</f>
        <v>A. DE PAIS E MESTRES/ESC. EST. VILA GUARACY</v>
      </c>
      <c r="D505" s="116" t="str">
        <f ca="1">IFERROR(__xludf.DUMMYFUNCTION("""COMPUTED_VALUE"""),"01918955000195")</f>
        <v>01918955000195</v>
      </c>
      <c r="E505" s="116" t="str">
        <f ca="1">IFERROR(__xludf.DUMMYFUNCTION("""COMPUTED_VALUE"""),"001")</f>
        <v>001</v>
      </c>
      <c r="F505" s="116" t="str">
        <f ca="1">IFERROR(__xludf.DUMMYFUNCTION("""COMPUTED_VALUE"""),"0794")</f>
        <v>0794</v>
      </c>
      <c r="G505" s="117" t="str">
        <f ca="1">IFERROR(__xludf.DUMMYFUNCTION("""COMPUTED_VALUE"""),"67008")</f>
        <v>67008</v>
      </c>
      <c r="H505" s="115" t="str">
        <f ca="1">IFERROR(__xludf.DUMMYFUNCTION("""COMPUTED_VALUE"""),"ENS FUND PARCIAL")</f>
        <v>ENS FUND PARCIAL</v>
      </c>
      <c r="I505" s="118">
        <f ca="1">IFERROR(__xludf.DUMMYFUNCTION("""COMPUTED_VALUE"""),1396.8)</f>
        <v>1396.8</v>
      </c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19.5" customHeight="1">
      <c r="A506" s="114" t="str">
        <f ca="1">IFERROR(__xludf.DUMMYFUNCTION("""COMPUTED_VALUE"""),"Gurupi")</f>
        <v>Gurupi</v>
      </c>
      <c r="B506" s="114" t="str">
        <f ca="1">IFERROR(__xludf.DUMMYFUNCTION("""COMPUTED_VALUE"""),"Gurupi")</f>
        <v>Gurupi</v>
      </c>
      <c r="C506" s="115" t="str">
        <f ca="1">IFERROR(__xludf.DUMMYFUNCTION("""COMPUTED_VALUE"""),"A. DE PAIS E MESTRES/ESC. EST. VILA GUARACY")</f>
        <v>A. DE PAIS E MESTRES/ESC. EST. VILA GUARACY</v>
      </c>
      <c r="D506" s="116" t="str">
        <f ca="1">IFERROR(__xludf.DUMMYFUNCTION("""COMPUTED_VALUE"""),"01918955000195")</f>
        <v>01918955000195</v>
      </c>
      <c r="E506" s="116" t="str">
        <f ca="1">IFERROR(__xludf.DUMMYFUNCTION("""COMPUTED_VALUE"""),"001")</f>
        <v>001</v>
      </c>
      <c r="F506" s="116" t="str">
        <f ca="1">IFERROR(__xludf.DUMMYFUNCTION("""COMPUTED_VALUE"""),"0794")</f>
        <v>0794</v>
      </c>
      <c r="G506" s="117" t="str">
        <f ca="1">IFERROR(__xludf.DUMMYFUNCTION("""COMPUTED_VALUE"""),"67008")</f>
        <v>67008</v>
      </c>
      <c r="H506" s="115" t="str">
        <f ca="1">IFERROR(__xludf.DUMMYFUNCTION("""COMPUTED_VALUE"""),"AEE")</f>
        <v>AEE</v>
      </c>
      <c r="I506" s="118">
        <f ca="1">IFERROR(__xludf.DUMMYFUNCTION("""COMPUTED_VALUE"""),116.6)</f>
        <v>116.6</v>
      </c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19.5" customHeight="1">
      <c r="A507" s="114" t="str">
        <f ca="1">IFERROR(__xludf.DUMMYFUNCTION("""COMPUTED_VALUE"""),"Gurupi")</f>
        <v>Gurupi</v>
      </c>
      <c r="B507" s="114" t="str">
        <f ca="1">IFERROR(__xludf.DUMMYFUNCTION("""COMPUTED_VALUE"""),"Gurupi")</f>
        <v>Gurupi</v>
      </c>
      <c r="C507" s="115" t="str">
        <f ca="1">IFERROR(__xludf.DUMMYFUNCTION("""COMPUTED_VALUE"""),"A.A. ESCOLAR DA ESC. EST. DR.WALDIR LINS")</f>
        <v>A.A. ESCOLAR DA ESC. EST. DR.WALDIR LINS</v>
      </c>
      <c r="D507" s="116" t="str">
        <f ca="1">IFERROR(__xludf.DUMMYFUNCTION("""COMPUTED_VALUE"""),"01936535000131")</f>
        <v>01936535000131</v>
      </c>
      <c r="E507" s="116" t="str">
        <f ca="1">IFERROR(__xludf.DUMMYFUNCTION("""COMPUTED_VALUE"""),"001")</f>
        <v>001</v>
      </c>
      <c r="F507" s="116" t="str">
        <f ca="1">IFERROR(__xludf.DUMMYFUNCTION("""COMPUTED_VALUE"""),"0794")</f>
        <v>0794</v>
      </c>
      <c r="G507" s="117" t="str">
        <f ca="1">IFERROR(__xludf.DUMMYFUNCTION("""COMPUTED_VALUE"""),"66966")</f>
        <v>66966</v>
      </c>
      <c r="H507" s="115" t="str">
        <f ca="1">IFERROR(__xludf.DUMMYFUNCTION("""COMPUTED_VALUE"""),"ENS FUND PARCIAL")</f>
        <v>ENS FUND PARCIAL</v>
      </c>
      <c r="I507" s="118">
        <f ca="1">IFERROR(__xludf.DUMMYFUNCTION("""COMPUTED_VALUE"""),374.4)</f>
        <v>374.4</v>
      </c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19.5" customHeight="1">
      <c r="A508" s="114" t="str">
        <f ca="1">IFERROR(__xludf.DUMMYFUNCTION("""COMPUTED_VALUE"""),"Gurupi")</f>
        <v>Gurupi</v>
      </c>
      <c r="B508" s="114" t="str">
        <f ca="1">IFERROR(__xludf.DUMMYFUNCTION("""COMPUTED_VALUE"""),"Gurupi")</f>
        <v>Gurupi</v>
      </c>
      <c r="C508" s="115" t="str">
        <f ca="1">IFERROR(__xludf.DUMMYFUNCTION("""COMPUTED_VALUE"""),"A.A. ESCOLAR DA ESC. EST. DR.WALDIR LINS")</f>
        <v>A.A. ESCOLAR DA ESC. EST. DR.WALDIR LINS</v>
      </c>
      <c r="D508" s="116" t="str">
        <f ca="1">IFERROR(__xludf.DUMMYFUNCTION("""COMPUTED_VALUE"""),"01936535000131")</f>
        <v>01936535000131</v>
      </c>
      <c r="E508" s="116" t="str">
        <f ca="1">IFERROR(__xludf.DUMMYFUNCTION("""COMPUTED_VALUE"""),"001")</f>
        <v>001</v>
      </c>
      <c r="F508" s="116" t="str">
        <f ca="1">IFERROR(__xludf.DUMMYFUNCTION("""COMPUTED_VALUE"""),"0794")</f>
        <v>0794</v>
      </c>
      <c r="G508" s="117" t="str">
        <f ca="1">IFERROR(__xludf.DUMMYFUNCTION("""COMPUTED_VALUE"""),"66966")</f>
        <v>66966</v>
      </c>
      <c r="H508" s="115" t="str">
        <f ca="1">IFERROR(__xludf.DUMMYFUNCTION("""COMPUTED_VALUE"""),"AEE")</f>
        <v>AEE</v>
      </c>
      <c r="I508" s="118">
        <f ca="1">IFERROR(__xludf.DUMMYFUNCTION("""COMPUTED_VALUE"""),148.4)</f>
        <v>148.4</v>
      </c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19.5" customHeight="1">
      <c r="A509" s="114" t="str">
        <f ca="1">IFERROR(__xludf.DUMMYFUNCTION("""COMPUTED_VALUE"""),"Gurupi")</f>
        <v>Gurupi</v>
      </c>
      <c r="B509" s="114" t="str">
        <f ca="1">IFERROR(__xludf.DUMMYFUNCTION("""COMPUTED_VALUE"""),"Gurupi")</f>
        <v>Gurupi</v>
      </c>
      <c r="C509" s="115" t="str">
        <f ca="1">IFERROR(__xludf.DUMMYFUNCTION("""COMPUTED_VALUE"""),"A.A. ESCOLAR DA ESC. EST. DR.WALDIR LINS")</f>
        <v>A.A. ESCOLAR DA ESC. EST. DR.WALDIR LINS</v>
      </c>
      <c r="D509" s="116" t="str">
        <f ca="1">IFERROR(__xludf.DUMMYFUNCTION("""COMPUTED_VALUE"""),"01936535000131")</f>
        <v>01936535000131</v>
      </c>
      <c r="E509" s="116" t="str">
        <f ca="1">IFERROR(__xludf.DUMMYFUNCTION("""COMPUTED_VALUE"""),"001")</f>
        <v>001</v>
      </c>
      <c r="F509" s="116" t="str">
        <f ca="1">IFERROR(__xludf.DUMMYFUNCTION("""COMPUTED_VALUE"""),"0794")</f>
        <v>0794</v>
      </c>
      <c r="G509" s="117" t="str">
        <f ca="1">IFERROR(__xludf.DUMMYFUNCTION("""COMPUTED_VALUE"""),"66966")</f>
        <v>66966</v>
      </c>
      <c r="H509" s="115" t="str">
        <f ca="1">IFERROR(__xludf.DUMMYFUNCTION("""COMPUTED_VALUE"""),"ENSINO MEDIO PARCIAL")</f>
        <v>ENSINO MEDIO PARCIAL</v>
      </c>
      <c r="I509" s="118">
        <f ca="1">IFERROR(__xludf.DUMMYFUNCTION("""COMPUTED_VALUE"""),684)</f>
        <v>684</v>
      </c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19.5" customHeight="1">
      <c r="A510" s="114" t="str">
        <f ca="1">IFERROR(__xludf.DUMMYFUNCTION("""COMPUTED_VALUE"""),"Gurupi")</f>
        <v>Gurupi</v>
      </c>
      <c r="B510" s="114" t="str">
        <f ca="1">IFERROR(__xludf.DUMMYFUNCTION("""COMPUTED_VALUE"""),"Gurupi")</f>
        <v>Gurupi</v>
      </c>
      <c r="C510" s="115" t="str">
        <f ca="1">IFERROR(__xludf.DUMMYFUNCTION("""COMPUTED_VALUE"""),"ASSOC. A. CENTRO DE ENS. MÉDIO ARY R. VALADÃO FILHO")</f>
        <v>ASSOC. A. CENTRO DE ENS. MÉDIO ARY R. VALADÃO FILHO</v>
      </c>
      <c r="D510" s="116" t="str">
        <f ca="1">IFERROR(__xludf.DUMMYFUNCTION("""COMPUTED_VALUE"""),"02152392000130")</f>
        <v>02152392000130</v>
      </c>
      <c r="E510" s="116" t="str">
        <f ca="1">IFERROR(__xludf.DUMMYFUNCTION("""COMPUTED_VALUE"""),"001")</f>
        <v>001</v>
      </c>
      <c r="F510" s="116" t="str">
        <f ca="1">IFERROR(__xludf.DUMMYFUNCTION("""COMPUTED_VALUE"""),"0794")</f>
        <v>0794</v>
      </c>
      <c r="G510" s="117" t="str">
        <f ca="1">IFERROR(__xludf.DUMMYFUNCTION("""COMPUTED_VALUE"""),"420646")</f>
        <v>420646</v>
      </c>
      <c r="H510" s="115" t="str">
        <f ca="1">IFERROR(__xludf.DUMMYFUNCTION("""COMPUTED_VALUE"""),"AEE")</f>
        <v>AEE</v>
      </c>
      <c r="I510" s="118">
        <f ca="1">IFERROR(__xludf.DUMMYFUNCTION("""COMPUTED_VALUE"""),296.8)</f>
        <v>296.8</v>
      </c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19.5" customHeight="1">
      <c r="A511" s="114" t="str">
        <f ca="1">IFERROR(__xludf.DUMMYFUNCTION("""COMPUTED_VALUE"""),"Gurupi")</f>
        <v>Gurupi</v>
      </c>
      <c r="B511" s="114" t="str">
        <f ca="1">IFERROR(__xludf.DUMMYFUNCTION("""COMPUTED_VALUE"""),"Gurupi")</f>
        <v>Gurupi</v>
      </c>
      <c r="C511" s="115" t="str">
        <f ca="1">IFERROR(__xludf.DUMMYFUNCTION("""COMPUTED_VALUE"""),"ASSOC. A. CENTRO DE ENS. MÉDIO ARY R. VALADÃO FILHO")</f>
        <v>ASSOC. A. CENTRO DE ENS. MÉDIO ARY R. VALADÃO FILHO</v>
      </c>
      <c r="D511" s="116" t="str">
        <f ca="1">IFERROR(__xludf.DUMMYFUNCTION("""COMPUTED_VALUE"""),"02152392000130")</f>
        <v>02152392000130</v>
      </c>
      <c r="E511" s="116" t="str">
        <f ca="1">IFERROR(__xludf.DUMMYFUNCTION("""COMPUTED_VALUE"""),"001")</f>
        <v>001</v>
      </c>
      <c r="F511" s="116" t="str">
        <f ca="1">IFERROR(__xludf.DUMMYFUNCTION("""COMPUTED_VALUE"""),"0794")</f>
        <v>0794</v>
      </c>
      <c r="G511" s="117" t="str">
        <f ca="1">IFERROR(__xludf.DUMMYFUNCTION("""COMPUTED_VALUE"""),"420646")</f>
        <v>420646</v>
      </c>
      <c r="H511" s="115" t="str">
        <f ca="1">IFERROR(__xludf.DUMMYFUNCTION("""COMPUTED_VALUE"""),"ENSINO MEDIO PARCIAL")</f>
        <v>ENSINO MEDIO PARCIAL</v>
      </c>
      <c r="I511" s="118">
        <f ca="1">IFERROR(__xludf.DUMMYFUNCTION("""COMPUTED_VALUE"""),5407.2)</f>
        <v>5407.2</v>
      </c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19.5" customHeight="1">
      <c r="A512" s="114" t="str">
        <f ca="1">IFERROR(__xludf.DUMMYFUNCTION("""COMPUTED_VALUE"""),"Gurupi")</f>
        <v>Gurupi</v>
      </c>
      <c r="B512" s="114" t="str">
        <f ca="1">IFERROR(__xludf.DUMMYFUNCTION("""COMPUTED_VALUE"""),"Gurupi")</f>
        <v>Gurupi</v>
      </c>
      <c r="C512" s="115" t="str">
        <f ca="1">IFERROR(__xludf.DUMMYFUNCTION("""COMPUTED_VALUE"""),"A.A. ESC. EST.ISOL.E IND.REG.DE GURUPI")</f>
        <v>A.A. ESC. EST.ISOL.E IND.REG.DE GURUPI</v>
      </c>
      <c r="D512" s="116" t="str">
        <f ca="1">IFERROR(__xludf.DUMMYFUNCTION("""COMPUTED_VALUE"""),"03011592000135")</f>
        <v>03011592000135</v>
      </c>
      <c r="E512" s="116" t="str">
        <f ca="1">IFERROR(__xludf.DUMMYFUNCTION("""COMPUTED_VALUE"""),"001")</f>
        <v>001</v>
      </c>
      <c r="F512" s="116" t="str">
        <f ca="1">IFERROR(__xludf.DUMMYFUNCTION("""COMPUTED_VALUE"""),"0794")</f>
        <v>0794</v>
      </c>
      <c r="G512" s="117" t="str">
        <f ca="1">IFERROR(__xludf.DUMMYFUNCTION("""COMPUTED_VALUE"""),"67563")</f>
        <v>67563</v>
      </c>
      <c r="H512" s="115" t="str">
        <f ca="1">IFERROR(__xludf.DUMMYFUNCTION("""COMPUTED_VALUE"""),"INDIGENA")</f>
        <v>INDIGENA</v>
      </c>
      <c r="I512" s="118">
        <f ca="1">IFERROR(__xludf.DUMMYFUNCTION("""COMPUTED_VALUE"""),6553.6)</f>
        <v>6553.6</v>
      </c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19.5" customHeight="1">
      <c r="A513" s="114" t="str">
        <f ca="1">IFERROR(__xludf.DUMMYFUNCTION("""COMPUTED_VALUE"""),"Gurupi")</f>
        <v>Gurupi</v>
      </c>
      <c r="B513" s="114" t="str">
        <f ca="1">IFERROR(__xludf.DUMMYFUNCTION("""COMPUTED_VALUE"""),"Gurupi")</f>
        <v>Gurupi</v>
      </c>
      <c r="C513" s="115" t="str">
        <f ca="1">IFERROR(__xludf.DUMMYFUNCTION("""COMPUTED_VALUE"""),"A.A. DO INSTITUTO PRESBITERIANO ARAGUAIA")</f>
        <v>A.A. DO INSTITUTO PRESBITERIANO ARAGUAIA</v>
      </c>
      <c r="D513" s="116" t="str">
        <f ca="1">IFERROR(__xludf.DUMMYFUNCTION("""COMPUTED_VALUE"""),"03060918000114")</f>
        <v>03060918000114</v>
      </c>
      <c r="E513" s="116" t="str">
        <f ca="1">IFERROR(__xludf.DUMMYFUNCTION("""COMPUTED_VALUE"""),"104")</f>
        <v>104</v>
      </c>
      <c r="F513" s="116" t="str">
        <f ca="1">IFERROR(__xludf.DUMMYFUNCTION("""COMPUTED_VALUE"""),"0793")</f>
        <v>0793</v>
      </c>
      <c r="G513" s="117" t="str">
        <f ca="1">IFERROR(__xludf.DUMMYFUNCTION("""COMPUTED_VALUE"""),"12090")</f>
        <v>12090</v>
      </c>
      <c r="H513" s="115" t="str">
        <f ca="1">IFERROR(__xludf.DUMMYFUNCTION("""COMPUTED_VALUE"""),"ENS FUND PARCIAL")</f>
        <v>ENS FUND PARCIAL</v>
      </c>
      <c r="I513" s="118">
        <f ca="1">IFERROR(__xludf.DUMMYFUNCTION("""COMPUTED_VALUE"""),4312.8)</f>
        <v>4312.8</v>
      </c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19.5" customHeight="1">
      <c r="A514" s="114" t="str">
        <f ca="1">IFERROR(__xludf.DUMMYFUNCTION("""COMPUTED_VALUE"""),"Gurupi")</f>
        <v>Gurupi</v>
      </c>
      <c r="B514" s="114" t="str">
        <f ca="1">IFERROR(__xludf.DUMMYFUNCTION("""COMPUTED_VALUE"""),"Gurupi")</f>
        <v>Gurupi</v>
      </c>
      <c r="C514" s="115" t="str">
        <f ca="1">IFERROR(__xludf.DUMMYFUNCTION("""COMPUTED_VALUE"""),"A.A. DO INSTITUTO PRESBITERIANO ARAGUAIA")</f>
        <v>A.A. DO INSTITUTO PRESBITERIANO ARAGUAIA</v>
      </c>
      <c r="D514" s="116" t="str">
        <f ca="1">IFERROR(__xludf.DUMMYFUNCTION("""COMPUTED_VALUE"""),"03060918000114")</f>
        <v>03060918000114</v>
      </c>
      <c r="E514" s="116" t="str">
        <f ca="1">IFERROR(__xludf.DUMMYFUNCTION("""COMPUTED_VALUE"""),"104")</f>
        <v>104</v>
      </c>
      <c r="F514" s="116" t="str">
        <f ca="1">IFERROR(__xludf.DUMMYFUNCTION("""COMPUTED_VALUE"""),"0793")</f>
        <v>0793</v>
      </c>
      <c r="G514" s="117" t="str">
        <f ca="1">IFERROR(__xludf.DUMMYFUNCTION("""COMPUTED_VALUE"""),"12090")</f>
        <v>12090</v>
      </c>
      <c r="H514" s="115" t="str">
        <f ca="1">IFERROR(__xludf.DUMMYFUNCTION("""COMPUTED_VALUE"""),"ENSINO MEDIO PARCIAL")</f>
        <v>ENSINO MEDIO PARCIAL</v>
      </c>
      <c r="I514" s="118">
        <f ca="1">IFERROR(__xludf.DUMMYFUNCTION("""COMPUTED_VALUE"""),3240)</f>
        <v>3240</v>
      </c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19.5" customHeight="1">
      <c r="A515" s="114" t="str">
        <f ca="1">IFERROR(__xludf.DUMMYFUNCTION("""COMPUTED_VALUE"""),"Gurupi")</f>
        <v>Gurupi</v>
      </c>
      <c r="B515" s="114" t="str">
        <f ca="1">IFERROR(__xludf.DUMMYFUNCTION("""COMPUTED_VALUE"""),"Gurupi")</f>
        <v>Gurupi</v>
      </c>
      <c r="C515" s="115" t="str">
        <f ca="1">IFERROR(__xludf.DUMMYFUNCTION("""COMPUTED_VALUE"""),"A.A. DO INSTITUTO PRESBITERIANO EDUCACIONAL")</f>
        <v>A.A. DO INSTITUTO PRESBITERIANO EDUCACIONAL</v>
      </c>
      <c r="D515" s="116" t="str">
        <f ca="1">IFERROR(__xludf.DUMMYFUNCTION("""COMPUTED_VALUE"""),"07217559000117")</f>
        <v>07217559000117</v>
      </c>
      <c r="E515" s="116" t="str">
        <f ca="1">IFERROR(__xludf.DUMMYFUNCTION("""COMPUTED_VALUE"""),"104")</f>
        <v>104</v>
      </c>
      <c r="F515" s="116" t="str">
        <f ca="1">IFERROR(__xludf.DUMMYFUNCTION("""COMPUTED_VALUE"""),"0793")</f>
        <v>0793</v>
      </c>
      <c r="G515" s="117" t="str">
        <f ca="1">IFERROR(__xludf.DUMMYFUNCTION("""COMPUTED_VALUE"""),"2663")</f>
        <v>2663</v>
      </c>
      <c r="H515" s="115" t="str">
        <f ca="1">IFERROR(__xludf.DUMMYFUNCTION("""COMPUTED_VALUE"""),"ENS FUND PARCIAL")</f>
        <v>ENS FUND PARCIAL</v>
      </c>
      <c r="I515" s="118">
        <f ca="1">IFERROR(__xludf.DUMMYFUNCTION("""COMPUTED_VALUE"""),1756.8)</f>
        <v>1756.8</v>
      </c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19.5" customHeight="1">
      <c r="A516" s="114" t="str">
        <f ca="1">IFERROR(__xludf.DUMMYFUNCTION("""COMPUTED_VALUE"""),"Gurupi")</f>
        <v>Gurupi</v>
      </c>
      <c r="B516" s="114" t="str">
        <f ca="1">IFERROR(__xludf.DUMMYFUNCTION("""COMPUTED_VALUE"""),"Gurupi")</f>
        <v>Gurupi</v>
      </c>
      <c r="C516" s="115" t="str">
        <f ca="1">IFERROR(__xludf.DUMMYFUNCTION("""COMPUTED_VALUE"""),"ASSOCIAÇÃO DE APOIO A ESCOLA ESPECIAL SÃO FRANCISCO DE ASSIS")</f>
        <v>ASSOCIAÇÃO DE APOIO A ESCOLA ESPECIAL SÃO FRANCISCO DE ASSIS</v>
      </c>
      <c r="D516" s="116" t="str">
        <f ca="1">IFERROR(__xludf.DUMMYFUNCTION("""COMPUTED_VALUE"""),"07947356000186")</f>
        <v>07947356000186</v>
      </c>
      <c r="E516" s="116" t="str">
        <f ca="1">IFERROR(__xludf.DUMMYFUNCTION("""COMPUTED_VALUE"""),"001")</f>
        <v>001</v>
      </c>
      <c r="F516" s="116" t="str">
        <f ca="1">IFERROR(__xludf.DUMMYFUNCTION("""COMPUTED_VALUE"""),"0794")</f>
        <v>0794</v>
      </c>
      <c r="G516" s="117" t="str">
        <f ca="1">IFERROR(__xludf.DUMMYFUNCTION("""COMPUTED_VALUE"""),"431109")</f>
        <v>431109</v>
      </c>
      <c r="H516" s="115" t="str">
        <f ca="1">IFERROR(__xludf.DUMMYFUNCTION("""COMPUTED_VALUE"""),"PRÉ-ESCOLA")</f>
        <v>PRÉ-ESCOLA</v>
      </c>
      <c r="I516" s="118">
        <f ca="1">IFERROR(__xludf.DUMMYFUNCTION("""COMPUTED_VALUE"""),159)</f>
        <v>159</v>
      </c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19.5" customHeight="1">
      <c r="A517" s="114" t="str">
        <f ca="1">IFERROR(__xludf.DUMMYFUNCTION("""COMPUTED_VALUE"""),"Gurupi")</f>
        <v>Gurupi</v>
      </c>
      <c r="B517" s="114" t="str">
        <f ca="1">IFERROR(__xludf.DUMMYFUNCTION("""COMPUTED_VALUE"""),"Gurupi")</f>
        <v>Gurupi</v>
      </c>
      <c r="C517" s="115" t="str">
        <f ca="1">IFERROR(__xludf.DUMMYFUNCTION("""COMPUTED_VALUE"""),"ASSOCIAÇÃO DE APOIO A ESCOLA ESPECIAL SÃO FRANCISCO DE ASSIS")</f>
        <v>ASSOCIAÇÃO DE APOIO A ESCOLA ESPECIAL SÃO FRANCISCO DE ASSIS</v>
      </c>
      <c r="D517" s="116" t="str">
        <f ca="1">IFERROR(__xludf.DUMMYFUNCTION("""COMPUTED_VALUE"""),"07947356000186")</f>
        <v>07947356000186</v>
      </c>
      <c r="E517" s="116" t="str">
        <f ca="1">IFERROR(__xludf.DUMMYFUNCTION("""COMPUTED_VALUE"""),"001")</f>
        <v>001</v>
      </c>
      <c r="F517" s="116" t="str">
        <f ca="1">IFERROR(__xludf.DUMMYFUNCTION("""COMPUTED_VALUE"""),"0794")</f>
        <v>0794</v>
      </c>
      <c r="G517" s="117" t="str">
        <f ca="1">IFERROR(__xludf.DUMMYFUNCTION("""COMPUTED_VALUE"""),"431109")</f>
        <v>431109</v>
      </c>
      <c r="H517" s="115" t="str">
        <f ca="1">IFERROR(__xludf.DUMMYFUNCTION("""COMPUTED_VALUE"""),"ENS FUND PARCIAL")</f>
        <v>ENS FUND PARCIAL</v>
      </c>
      <c r="I517" s="118">
        <f ca="1">IFERROR(__xludf.DUMMYFUNCTION("""COMPUTED_VALUE"""),136.8)</f>
        <v>136.80000000000001</v>
      </c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19.5" customHeight="1">
      <c r="A518" s="114" t="str">
        <f ca="1">IFERROR(__xludf.DUMMYFUNCTION("""COMPUTED_VALUE"""),"Gurupi")</f>
        <v>Gurupi</v>
      </c>
      <c r="B518" s="114" t="str">
        <f ca="1">IFERROR(__xludf.DUMMYFUNCTION("""COMPUTED_VALUE"""),"Gurupi")</f>
        <v>Gurupi</v>
      </c>
      <c r="C518" s="115" t="str">
        <f ca="1">IFERROR(__xludf.DUMMYFUNCTION("""COMPUTED_VALUE"""),"ASSOCIAÇÃO DE APOIO A ESCOLA ESPECIAL SÃO FRANCISCO DE ASSIS")</f>
        <v>ASSOCIAÇÃO DE APOIO A ESCOLA ESPECIAL SÃO FRANCISCO DE ASSIS</v>
      </c>
      <c r="D518" s="116" t="str">
        <f ca="1">IFERROR(__xludf.DUMMYFUNCTION("""COMPUTED_VALUE"""),"07947356000186")</f>
        <v>07947356000186</v>
      </c>
      <c r="E518" s="116" t="str">
        <f ca="1">IFERROR(__xludf.DUMMYFUNCTION("""COMPUTED_VALUE"""),"001")</f>
        <v>001</v>
      </c>
      <c r="F518" s="116" t="str">
        <f ca="1">IFERROR(__xludf.DUMMYFUNCTION("""COMPUTED_VALUE"""),"0794")</f>
        <v>0794</v>
      </c>
      <c r="G518" s="117" t="str">
        <f ca="1">IFERROR(__xludf.DUMMYFUNCTION("""COMPUTED_VALUE"""),"431109")</f>
        <v>431109</v>
      </c>
      <c r="H518" s="115" t="str">
        <f ca="1">IFERROR(__xludf.DUMMYFUNCTION("""COMPUTED_VALUE"""),"EJA")</f>
        <v>EJA</v>
      </c>
      <c r="I518" s="118">
        <f ca="1">IFERROR(__xludf.DUMMYFUNCTION("""COMPUTED_VALUE"""),665.6)</f>
        <v>665.6</v>
      </c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19.5" customHeight="1">
      <c r="A519" s="114" t="str">
        <f ca="1">IFERROR(__xludf.DUMMYFUNCTION("""COMPUTED_VALUE"""),"Gurupi")</f>
        <v>Gurupi</v>
      </c>
      <c r="B519" s="114" t="str">
        <f ca="1">IFERROR(__xludf.DUMMYFUNCTION("""COMPUTED_VALUE"""),"Gurupi")</f>
        <v>Gurupi</v>
      </c>
      <c r="C519" s="115" t="str">
        <f ca="1">IFERROR(__xludf.DUMMYFUNCTION("""COMPUTED_VALUE"""),"ASSOC APOIO INSTITUTO EDUCACIONAL PASSO A PASSO")</f>
        <v>ASSOC APOIO INSTITUTO EDUCACIONAL PASSO A PASSO</v>
      </c>
      <c r="D519" s="116" t="str">
        <f ca="1">IFERROR(__xludf.DUMMYFUNCTION("""COMPUTED_VALUE"""),"10450172000110")</f>
        <v>10450172000110</v>
      </c>
      <c r="E519" s="116" t="str">
        <f ca="1">IFERROR(__xludf.DUMMYFUNCTION("""COMPUTED_VALUE"""),"001")</f>
        <v>001</v>
      </c>
      <c r="F519" s="116" t="str">
        <f ca="1">IFERROR(__xludf.DUMMYFUNCTION("""COMPUTED_VALUE"""),"0794")</f>
        <v>0794</v>
      </c>
      <c r="G519" s="117" t="str">
        <f ca="1">IFERROR(__xludf.DUMMYFUNCTION("""COMPUTED_VALUE"""),"414263")</f>
        <v>414263</v>
      </c>
      <c r="H519" s="115" t="str">
        <f ca="1">IFERROR(__xludf.DUMMYFUNCTION("""COMPUTED_VALUE"""),"ENS FUND PARCIAL")</f>
        <v>ENS FUND PARCIAL</v>
      </c>
      <c r="I519" s="118">
        <f ca="1">IFERROR(__xludf.DUMMYFUNCTION("""COMPUTED_VALUE"""),2952)</f>
        <v>2952</v>
      </c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19.5" customHeight="1">
      <c r="A520" s="114" t="str">
        <f ca="1">IFERROR(__xludf.DUMMYFUNCTION("""COMPUTED_VALUE"""),"Gurupi")</f>
        <v>Gurupi</v>
      </c>
      <c r="B520" s="114" t="str">
        <f ca="1">IFERROR(__xludf.DUMMYFUNCTION("""COMPUTED_VALUE"""),"Gurupi")</f>
        <v>Gurupi</v>
      </c>
      <c r="C520" s="115" t="str">
        <f ca="1">IFERROR(__xludf.DUMMYFUNCTION("""COMPUTED_VALUE"""),"APM. DA INSTITUIÇÃO BENEFICENTE IRMÃ DULCE")</f>
        <v>APM. DA INSTITUIÇÃO BENEFICENTE IRMÃ DULCE</v>
      </c>
      <c r="D520" s="116" t="str">
        <f ca="1">IFERROR(__xludf.DUMMYFUNCTION("""COMPUTED_VALUE"""),"10807313000100")</f>
        <v>10807313000100</v>
      </c>
      <c r="E520" s="116" t="str">
        <f ca="1">IFERROR(__xludf.DUMMYFUNCTION("""COMPUTED_VALUE"""),"001")</f>
        <v>001</v>
      </c>
      <c r="F520" s="116" t="str">
        <f ca="1">IFERROR(__xludf.DUMMYFUNCTION("""COMPUTED_VALUE"""),"0794")</f>
        <v>0794</v>
      </c>
      <c r="G520" s="117" t="str">
        <f ca="1">IFERROR(__xludf.DUMMYFUNCTION("""COMPUTED_VALUE"""),"447218")</f>
        <v>447218</v>
      </c>
      <c r="H520" s="115" t="str">
        <f ca="1">IFERROR(__xludf.DUMMYFUNCTION("""COMPUTED_VALUE"""),"ENS FUND INTEGRAL")</f>
        <v>ENS FUND INTEGRAL</v>
      </c>
      <c r="I520" s="118">
        <f ca="1">IFERROR(__xludf.DUMMYFUNCTION("""COMPUTED_VALUE"""),2760.6)</f>
        <v>2760.6</v>
      </c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19.5" customHeight="1">
      <c r="A521" s="114" t="str">
        <f ca="1">IFERROR(__xludf.DUMMYFUNCTION("""COMPUTED_VALUE"""),"Gurupi")</f>
        <v>Gurupi</v>
      </c>
      <c r="B521" s="114" t="str">
        <f ca="1">IFERROR(__xludf.DUMMYFUNCTION("""COMPUTED_VALUE"""),"Gurupi")</f>
        <v>Gurupi</v>
      </c>
      <c r="C521" s="115" t="str">
        <f ca="1">IFERROR(__xludf.DUMMYFUNCTION("""COMPUTED_VALUE"""),"INSTITUTO SOCIAL EVANG DE GURUPI/EDUC. EVANG. EBENÉZER")</f>
        <v>INSTITUTO SOCIAL EVANG DE GURUPI/EDUC. EVANG. EBENÉZER</v>
      </c>
      <c r="D521" s="116" t="str">
        <f ca="1">IFERROR(__xludf.DUMMYFUNCTION("""COMPUTED_VALUE"""),"17194297000176")</f>
        <v>17194297000176</v>
      </c>
      <c r="E521" s="116" t="str">
        <f ca="1">IFERROR(__xludf.DUMMYFUNCTION("""COMPUTED_VALUE"""),"001")</f>
        <v>001</v>
      </c>
      <c r="F521" s="116" t="str">
        <f ca="1">IFERROR(__xludf.DUMMYFUNCTION("""COMPUTED_VALUE"""),"0794")</f>
        <v>0794</v>
      </c>
      <c r="G521" s="117" t="str">
        <f ca="1">IFERROR(__xludf.DUMMYFUNCTION("""COMPUTED_VALUE"""),"493066")</f>
        <v>493066</v>
      </c>
      <c r="H521" s="115" t="str">
        <f ca="1">IFERROR(__xludf.DUMMYFUNCTION("""COMPUTED_VALUE"""),"ENS FUND PARCIAL")</f>
        <v>ENS FUND PARCIAL</v>
      </c>
      <c r="I521" s="118">
        <f ca="1">IFERROR(__xludf.DUMMYFUNCTION("""COMPUTED_VALUE"""),5493.6)</f>
        <v>5493.6</v>
      </c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19.5" customHeight="1">
      <c r="A522" s="114" t="str">
        <f ca="1">IFERROR(__xludf.DUMMYFUNCTION("""COMPUTED_VALUE"""),"Gurupi")</f>
        <v>Gurupi</v>
      </c>
      <c r="B522" s="114" t="str">
        <f ca="1">IFERROR(__xludf.DUMMYFUNCTION("""COMPUTED_VALUE"""),"Gurupi")</f>
        <v>Gurupi</v>
      </c>
      <c r="C522" s="115" t="str">
        <f ca="1">IFERROR(__xludf.DUMMYFUNCTION("""COMPUTED_VALUE"""),"A.A. DA ESCOLA ESTADUAL RUI BARBOSA")</f>
        <v>A.A. DA ESCOLA ESTADUAL RUI BARBOSA</v>
      </c>
      <c r="D522" s="116" t="str">
        <f ca="1">IFERROR(__xludf.DUMMYFUNCTION("""COMPUTED_VALUE"""),"43753475000161")</f>
        <v>43753475000161</v>
      </c>
      <c r="E522" s="116" t="str">
        <f ca="1">IFERROR(__xludf.DUMMYFUNCTION("""COMPUTED_VALUE"""),"001")</f>
        <v>001</v>
      </c>
      <c r="F522" s="116" t="str">
        <f ca="1">IFERROR(__xludf.DUMMYFUNCTION("""COMPUTED_VALUE"""),"0794")</f>
        <v>0794</v>
      </c>
      <c r="G522" s="117" t="str">
        <f ca="1">IFERROR(__xludf.DUMMYFUNCTION("""COMPUTED_VALUE"""),"682969")</f>
        <v>682969</v>
      </c>
      <c r="H522" s="115" t="str">
        <f ca="1">IFERROR(__xludf.DUMMYFUNCTION("""COMPUTED_VALUE"""),"EJA")</f>
        <v>EJA</v>
      </c>
      <c r="I522" s="118">
        <f ca="1">IFERROR(__xludf.DUMMYFUNCTION("""COMPUTED_VALUE"""),1305.6)</f>
        <v>1305.5999999999999</v>
      </c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19.5" customHeight="1">
      <c r="A523" s="114" t="str">
        <f ca="1">IFERROR(__xludf.DUMMYFUNCTION("""COMPUTED_VALUE"""),"Gurupi")</f>
        <v>Gurupi</v>
      </c>
      <c r="B523" s="114" t="str">
        <f ca="1">IFERROR(__xludf.DUMMYFUNCTION("""COMPUTED_VALUE"""),"Jau do Tocantins")</f>
        <v>Jau do Tocantins</v>
      </c>
      <c r="C523" s="115" t="str">
        <f ca="1">IFERROR(__xludf.DUMMYFUNCTION("""COMPUTED_VALUE"""),"AAEC PEDRO LUIZ BONFIM/ADELÁIDE FRANCISCO SOARES")</f>
        <v>AAEC PEDRO LUIZ BONFIM/ADELÁIDE FRANCISCO SOARES</v>
      </c>
      <c r="D523" s="116" t="str">
        <f ca="1">IFERROR(__xludf.DUMMYFUNCTION("""COMPUTED_VALUE"""),"02080228000164")</f>
        <v>02080228000164</v>
      </c>
      <c r="E523" s="116" t="str">
        <f ca="1">IFERROR(__xludf.DUMMYFUNCTION("""COMPUTED_VALUE"""),"001")</f>
        <v>001</v>
      </c>
      <c r="F523" s="116" t="str">
        <f ca="1">IFERROR(__xludf.DUMMYFUNCTION("""COMPUTED_VALUE"""),"0794")</f>
        <v>0794</v>
      </c>
      <c r="G523" s="117" t="str">
        <f ca="1">IFERROR(__xludf.DUMMYFUNCTION("""COMPUTED_VALUE"""),"420743")</f>
        <v>420743</v>
      </c>
      <c r="H523" s="115" t="str">
        <f ca="1">IFERROR(__xludf.DUMMYFUNCTION("""COMPUTED_VALUE"""),"ENSINO MEDIO PARCIAL")</f>
        <v>ENSINO MEDIO PARCIAL</v>
      </c>
      <c r="I523" s="118">
        <f ca="1">IFERROR(__xludf.DUMMYFUNCTION("""COMPUTED_VALUE"""),1008)</f>
        <v>1008</v>
      </c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19.5" customHeight="1">
      <c r="A524" s="114" t="str">
        <f ca="1">IFERROR(__xludf.DUMMYFUNCTION("""COMPUTED_VALUE"""),"Gurupi")</f>
        <v>Gurupi</v>
      </c>
      <c r="B524" s="114" t="str">
        <f ca="1">IFERROR(__xludf.DUMMYFUNCTION("""COMPUTED_VALUE"""),"Palmeiropolis")</f>
        <v>Palmeiropolis</v>
      </c>
      <c r="C524" s="115" t="str">
        <f ca="1">IFERROR(__xludf.DUMMYFUNCTION("""COMPUTED_VALUE"""),"A. A.DO COLEGIO EST. DE PALMEIROPOLIS (COLÉGIO MILITAR)")</f>
        <v>A. A.DO COLEGIO EST. DE PALMEIROPOLIS (COLÉGIO MILITAR)</v>
      </c>
      <c r="D524" s="116" t="str">
        <f ca="1">IFERROR(__xludf.DUMMYFUNCTION("""COMPUTED_VALUE"""),"01210496000190")</f>
        <v>01210496000190</v>
      </c>
      <c r="E524" s="116" t="str">
        <f ca="1">IFERROR(__xludf.DUMMYFUNCTION("""COMPUTED_VALUE"""),"001")</f>
        <v>001</v>
      </c>
      <c r="F524" s="116" t="str">
        <f ca="1">IFERROR(__xludf.DUMMYFUNCTION("""COMPUTED_VALUE"""),"1303")</f>
        <v>1303</v>
      </c>
      <c r="G524" s="117" t="str">
        <f ca="1">IFERROR(__xludf.DUMMYFUNCTION("""COMPUTED_VALUE"""),"97438")</f>
        <v>97438</v>
      </c>
      <c r="H524" s="115" t="str">
        <f ca="1">IFERROR(__xludf.DUMMYFUNCTION("""COMPUTED_VALUE"""),"ENS FUND PARCIAL")</f>
        <v>ENS FUND PARCIAL</v>
      </c>
      <c r="I524" s="118">
        <f ca="1">IFERROR(__xludf.DUMMYFUNCTION("""COMPUTED_VALUE"""),1980)</f>
        <v>1980</v>
      </c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19.5" customHeight="1">
      <c r="A525" s="114" t="str">
        <f ca="1">IFERROR(__xludf.DUMMYFUNCTION("""COMPUTED_VALUE"""),"Gurupi")</f>
        <v>Gurupi</v>
      </c>
      <c r="B525" s="114" t="str">
        <f ca="1">IFERROR(__xludf.DUMMYFUNCTION("""COMPUTED_VALUE"""),"Palmeiropolis")</f>
        <v>Palmeiropolis</v>
      </c>
      <c r="C525" s="115" t="str">
        <f ca="1">IFERROR(__xludf.DUMMYFUNCTION("""COMPUTED_VALUE"""),"A. A.DO COLEGIO EST. DE PALMEIROPOLIS (COLÉGIO MILITAR)")</f>
        <v>A. A.DO COLEGIO EST. DE PALMEIROPOLIS (COLÉGIO MILITAR)</v>
      </c>
      <c r="D525" s="116" t="str">
        <f ca="1">IFERROR(__xludf.DUMMYFUNCTION("""COMPUTED_VALUE"""),"01210496000190")</f>
        <v>01210496000190</v>
      </c>
      <c r="E525" s="116" t="str">
        <f ca="1">IFERROR(__xludf.DUMMYFUNCTION("""COMPUTED_VALUE"""),"001")</f>
        <v>001</v>
      </c>
      <c r="F525" s="116" t="str">
        <f ca="1">IFERROR(__xludf.DUMMYFUNCTION("""COMPUTED_VALUE"""),"1303")</f>
        <v>1303</v>
      </c>
      <c r="G525" s="117" t="str">
        <f ca="1">IFERROR(__xludf.DUMMYFUNCTION("""COMPUTED_VALUE"""),"97438")</f>
        <v>97438</v>
      </c>
      <c r="H525" s="115" t="str">
        <f ca="1">IFERROR(__xludf.DUMMYFUNCTION("""COMPUTED_VALUE"""),"ENSINO MEDIO PARCIAL")</f>
        <v>ENSINO MEDIO PARCIAL</v>
      </c>
      <c r="I525" s="118">
        <f ca="1">IFERROR(__xludf.DUMMYFUNCTION("""COMPUTED_VALUE"""),1173.6)</f>
        <v>1173.5999999999999</v>
      </c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19.5" customHeight="1">
      <c r="A526" s="114" t="str">
        <f ca="1">IFERROR(__xludf.DUMMYFUNCTION("""COMPUTED_VALUE"""),"Gurupi")</f>
        <v>Gurupi</v>
      </c>
      <c r="B526" s="114" t="str">
        <f ca="1">IFERROR(__xludf.DUMMYFUNCTION("""COMPUTED_VALUE"""),"Palmeiropolis")</f>
        <v>Palmeiropolis</v>
      </c>
      <c r="C526" s="115" t="str">
        <f ca="1">IFERROR(__xludf.DUMMYFUNCTION("""COMPUTED_VALUE"""),"A.A. ESCOLA ESTADUAL PROFESSORA ONEIDES")</f>
        <v>A.A. ESCOLA ESTADUAL PROFESSORA ONEIDES</v>
      </c>
      <c r="D526" s="116" t="str">
        <f ca="1">IFERROR(__xludf.DUMMYFUNCTION("""COMPUTED_VALUE"""),"01262903000103")</f>
        <v>01262903000103</v>
      </c>
      <c r="E526" s="116" t="str">
        <f ca="1">IFERROR(__xludf.DUMMYFUNCTION("""COMPUTED_VALUE"""),"001")</f>
        <v>001</v>
      </c>
      <c r="F526" s="116" t="str">
        <f ca="1">IFERROR(__xludf.DUMMYFUNCTION("""COMPUTED_VALUE"""),"4608")</f>
        <v>4608</v>
      </c>
      <c r="G526" s="117" t="str">
        <f ca="1">IFERROR(__xludf.DUMMYFUNCTION("""COMPUTED_VALUE"""),"79758")</f>
        <v>79758</v>
      </c>
      <c r="H526" s="115" t="str">
        <f ca="1">IFERROR(__xludf.DUMMYFUNCTION("""COMPUTED_VALUE"""),"ENS FUND PARCIAL")</f>
        <v>ENS FUND PARCIAL</v>
      </c>
      <c r="I526" s="118">
        <f ca="1">IFERROR(__xludf.DUMMYFUNCTION("""COMPUTED_VALUE"""),1576.8)</f>
        <v>1576.8</v>
      </c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19.5" customHeight="1">
      <c r="A527" s="114" t="str">
        <f ca="1">IFERROR(__xludf.DUMMYFUNCTION("""COMPUTED_VALUE"""),"Gurupi")</f>
        <v>Gurupi</v>
      </c>
      <c r="B527" s="114" t="str">
        <f ca="1">IFERROR(__xludf.DUMMYFUNCTION("""COMPUTED_VALUE"""),"Palmeiropolis")</f>
        <v>Palmeiropolis</v>
      </c>
      <c r="C527" s="115" t="str">
        <f ca="1">IFERROR(__xludf.DUMMYFUNCTION("""COMPUTED_VALUE"""),"A.A. ESCOLA ESTADUAL PROFESSORA ONEIDES")</f>
        <v>A.A. ESCOLA ESTADUAL PROFESSORA ONEIDES</v>
      </c>
      <c r="D527" s="116" t="str">
        <f ca="1">IFERROR(__xludf.DUMMYFUNCTION("""COMPUTED_VALUE"""),"01262903000103")</f>
        <v>01262903000103</v>
      </c>
      <c r="E527" s="116" t="str">
        <f ca="1">IFERROR(__xludf.DUMMYFUNCTION("""COMPUTED_VALUE"""),"001")</f>
        <v>001</v>
      </c>
      <c r="F527" s="116" t="str">
        <f ca="1">IFERROR(__xludf.DUMMYFUNCTION("""COMPUTED_VALUE"""),"4608")</f>
        <v>4608</v>
      </c>
      <c r="G527" s="117" t="str">
        <f ca="1">IFERROR(__xludf.DUMMYFUNCTION("""COMPUTED_VALUE"""),"79758")</f>
        <v>79758</v>
      </c>
      <c r="H527" s="115" t="str">
        <f ca="1">IFERROR(__xludf.DUMMYFUNCTION("""COMPUTED_VALUE"""),"AEE")</f>
        <v>AEE</v>
      </c>
      <c r="I527" s="118">
        <f ca="1">IFERROR(__xludf.DUMMYFUNCTION("""COMPUTED_VALUE"""),116.6)</f>
        <v>116.6</v>
      </c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19.5" customHeight="1">
      <c r="A528" s="114" t="str">
        <f ca="1">IFERROR(__xludf.DUMMYFUNCTION("""COMPUTED_VALUE"""),"Gurupi")</f>
        <v>Gurupi</v>
      </c>
      <c r="B528" s="114" t="str">
        <f ca="1">IFERROR(__xludf.DUMMYFUNCTION("""COMPUTED_VALUE"""),"Palmeiropolis")</f>
        <v>Palmeiropolis</v>
      </c>
      <c r="C528" s="115" t="str">
        <f ca="1">IFERROR(__xludf.DUMMYFUNCTION("""COMPUTED_VALUE"""),"A.A. ESCOLA ESTADUAL PROFESSORA ONEIDES")</f>
        <v>A.A. ESCOLA ESTADUAL PROFESSORA ONEIDES</v>
      </c>
      <c r="D528" s="116" t="str">
        <f ca="1">IFERROR(__xludf.DUMMYFUNCTION("""COMPUTED_VALUE"""),"01262903000103")</f>
        <v>01262903000103</v>
      </c>
      <c r="E528" s="116" t="str">
        <f ca="1">IFERROR(__xludf.DUMMYFUNCTION("""COMPUTED_VALUE"""),"001")</f>
        <v>001</v>
      </c>
      <c r="F528" s="116" t="str">
        <f ca="1">IFERROR(__xludf.DUMMYFUNCTION("""COMPUTED_VALUE"""),"4608")</f>
        <v>4608</v>
      </c>
      <c r="G528" s="117" t="str">
        <f ca="1">IFERROR(__xludf.DUMMYFUNCTION("""COMPUTED_VALUE"""),"79758")</f>
        <v>79758</v>
      </c>
      <c r="H528" s="115" t="str">
        <f ca="1">IFERROR(__xludf.DUMMYFUNCTION("""COMPUTED_VALUE"""),"ENSINO MEDIO PARCIAL")</f>
        <v>ENSINO MEDIO PARCIAL</v>
      </c>
      <c r="I528" s="118">
        <f ca="1">IFERROR(__xludf.DUMMYFUNCTION("""COMPUTED_VALUE"""),943.2)</f>
        <v>943.2</v>
      </c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19.5" customHeight="1">
      <c r="A529" s="114" t="str">
        <f ca="1">IFERROR(__xludf.DUMMYFUNCTION("""COMPUTED_VALUE"""),"Gurupi")</f>
        <v>Gurupi</v>
      </c>
      <c r="B529" s="114" t="str">
        <f ca="1">IFERROR(__xludf.DUMMYFUNCTION("""COMPUTED_VALUE"""),"Palmeiropolis")</f>
        <v>Palmeiropolis</v>
      </c>
      <c r="C529" s="115" t="str">
        <f ca="1">IFERROR(__xludf.DUMMYFUNCTION("""COMPUTED_VALUE"""),"A.A. ESCOLA ESTADUAL PROFESSORA ONEIDES")</f>
        <v>A.A. ESCOLA ESTADUAL PROFESSORA ONEIDES</v>
      </c>
      <c r="D529" s="116" t="str">
        <f ca="1">IFERROR(__xludf.DUMMYFUNCTION("""COMPUTED_VALUE"""),"01262903000103")</f>
        <v>01262903000103</v>
      </c>
      <c r="E529" s="116" t="str">
        <f ca="1">IFERROR(__xludf.DUMMYFUNCTION("""COMPUTED_VALUE"""),"001")</f>
        <v>001</v>
      </c>
      <c r="F529" s="116" t="str">
        <f ca="1">IFERROR(__xludf.DUMMYFUNCTION("""COMPUTED_VALUE"""),"4608")</f>
        <v>4608</v>
      </c>
      <c r="G529" s="117" t="str">
        <f ca="1">IFERROR(__xludf.DUMMYFUNCTION("""COMPUTED_VALUE"""),"79758")</f>
        <v>79758</v>
      </c>
      <c r="H529" s="115" t="str">
        <f ca="1">IFERROR(__xludf.DUMMYFUNCTION("""COMPUTED_VALUE"""),"EJA")</f>
        <v>EJA</v>
      </c>
      <c r="I529" s="118">
        <f ca="1">IFERROR(__xludf.DUMMYFUNCTION("""COMPUTED_VALUE"""),198.4)</f>
        <v>198.4</v>
      </c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19.5" customHeight="1">
      <c r="A530" s="114" t="str">
        <f ca="1">IFERROR(__xludf.DUMMYFUNCTION("""COMPUTED_VALUE"""),"Gurupi")</f>
        <v>Gurupi</v>
      </c>
      <c r="B530" s="114" t="str">
        <f ca="1">IFERROR(__xludf.DUMMYFUNCTION("""COMPUTED_VALUE"""),"Peixe")</f>
        <v>Peixe</v>
      </c>
      <c r="C530" s="115" t="str">
        <f ca="1">IFERROR(__xludf.DUMMYFUNCTION("""COMPUTED_VALUE"""),"A.A. AO COLEGIO ESTADUAL D. ALANO")</f>
        <v>A.A. AO COLEGIO ESTADUAL D. ALANO</v>
      </c>
      <c r="D530" s="116" t="str">
        <f ca="1">IFERROR(__xludf.DUMMYFUNCTION("""COMPUTED_VALUE"""),"01133705000140")</f>
        <v>01133705000140</v>
      </c>
      <c r="E530" s="116" t="str">
        <f ca="1">IFERROR(__xludf.DUMMYFUNCTION("""COMPUTED_VALUE"""),"001")</f>
        <v>001</v>
      </c>
      <c r="F530" s="116" t="str">
        <f ca="1">IFERROR(__xludf.DUMMYFUNCTION("""COMPUTED_VALUE"""),"3979")</f>
        <v>3979</v>
      </c>
      <c r="G530" s="117" t="str">
        <f ca="1">IFERROR(__xludf.DUMMYFUNCTION("""COMPUTED_VALUE"""),"53155")</f>
        <v>53155</v>
      </c>
      <c r="H530" s="115" t="str">
        <f ca="1">IFERROR(__xludf.DUMMYFUNCTION("""COMPUTED_VALUE"""),"ENSINO MEDIO PARCIAL")</f>
        <v>ENSINO MEDIO PARCIAL</v>
      </c>
      <c r="I530" s="118">
        <f ca="1">IFERROR(__xludf.DUMMYFUNCTION("""COMPUTED_VALUE"""),2088)</f>
        <v>2088</v>
      </c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19.5" customHeight="1">
      <c r="A531" s="114" t="str">
        <f ca="1">IFERROR(__xludf.DUMMYFUNCTION("""COMPUTED_VALUE"""),"Gurupi")</f>
        <v>Gurupi</v>
      </c>
      <c r="B531" s="114" t="str">
        <f ca="1">IFERROR(__xludf.DUMMYFUNCTION("""COMPUTED_VALUE"""),"Peixe")</f>
        <v>Peixe</v>
      </c>
      <c r="C531" s="115" t="str">
        <f ca="1">IFERROR(__xludf.DUMMYFUNCTION("""COMPUTED_VALUE"""),"A.A. AO COLEGIO ESTADUAL D. ALANO")</f>
        <v>A.A. AO COLEGIO ESTADUAL D. ALANO</v>
      </c>
      <c r="D531" s="116" t="str">
        <f ca="1">IFERROR(__xludf.DUMMYFUNCTION("""COMPUTED_VALUE"""),"01133705000140")</f>
        <v>01133705000140</v>
      </c>
      <c r="E531" s="116" t="str">
        <f ca="1">IFERROR(__xludf.DUMMYFUNCTION("""COMPUTED_VALUE"""),"001")</f>
        <v>001</v>
      </c>
      <c r="F531" s="116" t="str">
        <f ca="1">IFERROR(__xludf.DUMMYFUNCTION("""COMPUTED_VALUE"""),"3979")</f>
        <v>3979</v>
      </c>
      <c r="G531" s="117" t="str">
        <f ca="1">IFERROR(__xludf.DUMMYFUNCTION("""COMPUTED_VALUE"""),"53155")</f>
        <v>53155</v>
      </c>
      <c r="H531" s="115" t="str">
        <f ca="1">IFERROR(__xludf.DUMMYFUNCTION("""COMPUTED_VALUE"""),"EJA")</f>
        <v>EJA</v>
      </c>
      <c r="I531" s="118">
        <f ca="1">IFERROR(__xludf.DUMMYFUNCTION("""COMPUTED_VALUE"""),428.8)</f>
        <v>428.8</v>
      </c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19.5" customHeight="1">
      <c r="A532" s="114" t="str">
        <f ca="1">IFERROR(__xludf.DUMMYFUNCTION("""COMPUTED_VALUE"""),"Gurupi")</f>
        <v>Gurupi</v>
      </c>
      <c r="B532" s="114" t="str">
        <f ca="1">IFERROR(__xludf.DUMMYFUNCTION("""COMPUTED_VALUE"""),"Peixe")</f>
        <v>Peixe</v>
      </c>
      <c r="C532" s="115" t="str">
        <f ca="1">IFERROR(__xludf.DUMMYFUNCTION("""COMPUTED_VALUE"""),"A.A.  ESC. EST.TANCREDO DE ALMEIDA NEVES")</f>
        <v>A.A.  ESC. EST.TANCREDO DE ALMEIDA NEVES</v>
      </c>
      <c r="D532" s="116" t="str">
        <f ca="1">IFERROR(__xludf.DUMMYFUNCTION("""COMPUTED_VALUE"""),"01136008000142")</f>
        <v>01136008000142</v>
      </c>
      <c r="E532" s="116" t="str">
        <f ca="1">IFERROR(__xludf.DUMMYFUNCTION("""COMPUTED_VALUE"""),"001")</f>
        <v>001</v>
      </c>
      <c r="F532" s="116" t="str">
        <f ca="1">IFERROR(__xludf.DUMMYFUNCTION("""COMPUTED_VALUE"""),"3979")</f>
        <v>3979</v>
      </c>
      <c r="G532" s="117" t="str">
        <f ca="1">IFERROR(__xludf.DUMMYFUNCTION("""COMPUTED_VALUE"""),"52914")</f>
        <v>52914</v>
      </c>
      <c r="H532" s="115" t="str">
        <f ca="1">IFERROR(__xludf.DUMMYFUNCTION("""COMPUTED_VALUE"""),"ENS FUND PARCIAL")</f>
        <v>ENS FUND PARCIAL</v>
      </c>
      <c r="I532" s="118">
        <f ca="1">IFERROR(__xludf.DUMMYFUNCTION("""COMPUTED_VALUE"""),2865.6)</f>
        <v>2865.6</v>
      </c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19.5" customHeight="1">
      <c r="A533" s="114" t="str">
        <f ca="1">IFERROR(__xludf.DUMMYFUNCTION("""COMPUTED_VALUE"""),"Gurupi")</f>
        <v>Gurupi</v>
      </c>
      <c r="B533" s="114" t="str">
        <f ca="1">IFERROR(__xludf.DUMMYFUNCTION("""COMPUTED_VALUE"""),"Sandolandia")</f>
        <v>Sandolandia</v>
      </c>
      <c r="C533" s="115" t="str">
        <f ca="1">IFERROR(__xludf.DUMMYFUNCTION("""COMPUTED_VALUE"""),"ASS. DE APOIO ESC. EST.PE.JOSE DE ANCHIETA")</f>
        <v>ASS. DE APOIO ESC. EST.PE.JOSE DE ANCHIETA</v>
      </c>
      <c r="D533" s="116" t="str">
        <f ca="1">IFERROR(__xludf.DUMMYFUNCTION("""COMPUTED_VALUE"""),"01190190000110")</f>
        <v>01190190000110</v>
      </c>
      <c r="E533" s="116" t="str">
        <f ca="1">IFERROR(__xludf.DUMMYFUNCTION("""COMPUTED_VALUE"""),"001")</f>
        <v>001</v>
      </c>
      <c r="F533" s="116" t="str">
        <f ca="1">IFERROR(__xludf.DUMMYFUNCTION("""COMPUTED_VALUE"""),"1304")</f>
        <v>1304</v>
      </c>
      <c r="G533" s="117" t="str">
        <f ca="1">IFERROR(__xludf.DUMMYFUNCTION("""COMPUTED_VALUE"""),"105171")</f>
        <v>105171</v>
      </c>
      <c r="H533" s="115" t="str">
        <f ca="1">IFERROR(__xludf.DUMMYFUNCTION("""COMPUTED_VALUE"""),"ENS FUND PARCIAL")</f>
        <v>ENS FUND PARCIAL</v>
      </c>
      <c r="I533" s="118">
        <f ca="1">IFERROR(__xludf.DUMMYFUNCTION("""COMPUTED_VALUE"""),388.8)</f>
        <v>388.8</v>
      </c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19.5" customHeight="1">
      <c r="A534" s="114" t="str">
        <f ca="1">IFERROR(__xludf.DUMMYFUNCTION("""COMPUTED_VALUE"""),"Gurupi")</f>
        <v>Gurupi</v>
      </c>
      <c r="B534" s="114" t="str">
        <f ca="1">IFERROR(__xludf.DUMMYFUNCTION("""COMPUTED_VALUE"""),"Sandolandia")</f>
        <v>Sandolandia</v>
      </c>
      <c r="C534" s="115" t="str">
        <f ca="1">IFERROR(__xludf.DUMMYFUNCTION("""COMPUTED_VALUE"""),"ASS. DE APOIO ESC. EST.PE.JOSE DE ANCHIETA")</f>
        <v>ASS. DE APOIO ESC. EST.PE.JOSE DE ANCHIETA</v>
      </c>
      <c r="D534" s="116" t="str">
        <f ca="1">IFERROR(__xludf.DUMMYFUNCTION("""COMPUTED_VALUE"""),"01190190000110")</f>
        <v>01190190000110</v>
      </c>
      <c r="E534" s="116" t="str">
        <f ca="1">IFERROR(__xludf.DUMMYFUNCTION("""COMPUTED_VALUE"""),"001")</f>
        <v>001</v>
      </c>
      <c r="F534" s="116" t="str">
        <f ca="1">IFERROR(__xludf.DUMMYFUNCTION("""COMPUTED_VALUE"""),"1304")</f>
        <v>1304</v>
      </c>
      <c r="G534" s="117" t="str">
        <f ca="1">IFERROR(__xludf.DUMMYFUNCTION("""COMPUTED_VALUE"""),"105171")</f>
        <v>105171</v>
      </c>
      <c r="H534" s="115" t="str">
        <f ca="1">IFERROR(__xludf.DUMMYFUNCTION("""COMPUTED_VALUE"""),"ENSINO MEDIO PARCIAL")</f>
        <v>ENSINO MEDIO PARCIAL</v>
      </c>
      <c r="I534" s="118">
        <f ca="1">IFERROR(__xludf.DUMMYFUNCTION("""COMPUTED_VALUE"""),144)</f>
        <v>144</v>
      </c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19.5" customHeight="1">
      <c r="A535" s="114" t="str">
        <f ca="1">IFERROR(__xludf.DUMMYFUNCTION("""COMPUTED_VALUE"""),"Gurupi")</f>
        <v>Gurupi</v>
      </c>
      <c r="B535" s="114" t="str">
        <f ca="1">IFERROR(__xludf.DUMMYFUNCTION("""COMPUTED_VALUE"""),"Sandolandia")</f>
        <v>Sandolandia</v>
      </c>
      <c r="C535" s="115" t="str">
        <f ca="1">IFERROR(__xludf.DUMMYFUNCTION("""COMPUTED_VALUE"""),"A.A. A ESC. EST.NOSSA SENHORA APARECIDA")</f>
        <v>A.A. A ESC. EST.NOSSA SENHORA APARECIDA</v>
      </c>
      <c r="D535" s="116" t="str">
        <f ca="1">IFERROR(__xludf.DUMMYFUNCTION("""COMPUTED_VALUE"""),"01393269000148")</f>
        <v>01393269000148</v>
      </c>
      <c r="E535" s="116" t="str">
        <f ca="1">IFERROR(__xludf.DUMMYFUNCTION("""COMPUTED_VALUE"""),"001")</f>
        <v>001</v>
      </c>
      <c r="F535" s="116" t="str">
        <f ca="1">IFERROR(__xludf.DUMMYFUNCTION("""COMPUTED_VALUE"""),"1304")</f>
        <v>1304</v>
      </c>
      <c r="G535" s="117" t="str">
        <f ca="1">IFERROR(__xludf.DUMMYFUNCTION("""COMPUTED_VALUE"""),"105163")</f>
        <v>105163</v>
      </c>
      <c r="H535" s="115" t="str">
        <f ca="1">IFERROR(__xludf.DUMMYFUNCTION("""COMPUTED_VALUE"""),"ENS FUND PARCIAL")</f>
        <v>ENS FUND PARCIAL</v>
      </c>
      <c r="I535" s="118">
        <f ca="1">IFERROR(__xludf.DUMMYFUNCTION("""COMPUTED_VALUE"""),1778.4)</f>
        <v>1778.4</v>
      </c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19.5" customHeight="1">
      <c r="A536" s="114" t="str">
        <f ca="1">IFERROR(__xludf.DUMMYFUNCTION("""COMPUTED_VALUE"""),"Gurupi")</f>
        <v>Gurupi</v>
      </c>
      <c r="B536" s="114" t="str">
        <f ca="1">IFERROR(__xludf.DUMMYFUNCTION("""COMPUTED_VALUE"""),"Sandolandia")</f>
        <v>Sandolandia</v>
      </c>
      <c r="C536" s="115" t="str">
        <f ca="1">IFERROR(__xludf.DUMMYFUNCTION("""COMPUTED_VALUE"""),"A.A. A ESC. EST.NOSSA SENHORA APARECIDA")</f>
        <v>A.A. A ESC. EST.NOSSA SENHORA APARECIDA</v>
      </c>
      <c r="D536" s="116" t="str">
        <f ca="1">IFERROR(__xludf.DUMMYFUNCTION("""COMPUTED_VALUE"""),"01393269000148")</f>
        <v>01393269000148</v>
      </c>
      <c r="E536" s="116" t="str">
        <f ca="1">IFERROR(__xludf.DUMMYFUNCTION("""COMPUTED_VALUE"""),"001")</f>
        <v>001</v>
      </c>
      <c r="F536" s="116" t="str">
        <f ca="1">IFERROR(__xludf.DUMMYFUNCTION("""COMPUTED_VALUE"""),"1304")</f>
        <v>1304</v>
      </c>
      <c r="G536" s="117" t="str">
        <f ca="1">IFERROR(__xludf.DUMMYFUNCTION("""COMPUTED_VALUE"""),"105163")</f>
        <v>105163</v>
      </c>
      <c r="H536" s="115" t="str">
        <f ca="1">IFERROR(__xludf.DUMMYFUNCTION("""COMPUTED_VALUE"""),"AEE")</f>
        <v>AEE</v>
      </c>
      <c r="I536" s="118">
        <f ca="1">IFERROR(__xludf.DUMMYFUNCTION("""COMPUTED_VALUE"""),233.2)</f>
        <v>233.2</v>
      </c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19.5" customHeight="1">
      <c r="A537" s="114" t="str">
        <f ca="1">IFERROR(__xludf.DUMMYFUNCTION("""COMPUTED_VALUE"""),"Gurupi")</f>
        <v>Gurupi</v>
      </c>
      <c r="B537" s="114" t="str">
        <f ca="1">IFERROR(__xludf.DUMMYFUNCTION("""COMPUTED_VALUE"""),"Sandolandia")</f>
        <v>Sandolandia</v>
      </c>
      <c r="C537" s="115" t="str">
        <f ca="1">IFERROR(__xludf.DUMMYFUNCTION("""COMPUTED_VALUE"""),"A.A. A ESC. EST.NOSSA SENHORA APARECIDA")</f>
        <v>A.A. A ESC. EST.NOSSA SENHORA APARECIDA</v>
      </c>
      <c r="D537" s="116" t="str">
        <f ca="1">IFERROR(__xludf.DUMMYFUNCTION("""COMPUTED_VALUE"""),"01393269000148")</f>
        <v>01393269000148</v>
      </c>
      <c r="E537" s="116" t="str">
        <f ca="1">IFERROR(__xludf.DUMMYFUNCTION("""COMPUTED_VALUE"""),"001")</f>
        <v>001</v>
      </c>
      <c r="F537" s="116" t="str">
        <f ca="1">IFERROR(__xludf.DUMMYFUNCTION("""COMPUTED_VALUE"""),"1304")</f>
        <v>1304</v>
      </c>
      <c r="G537" s="117" t="str">
        <f ca="1">IFERROR(__xludf.DUMMYFUNCTION("""COMPUTED_VALUE"""),"105163")</f>
        <v>105163</v>
      </c>
      <c r="H537" s="115" t="str">
        <f ca="1">IFERROR(__xludf.DUMMYFUNCTION("""COMPUTED_VALUE"""),"ENSINO MEDIO PARCIAL")</f>
        <v>ENSINO MEDIO PARCIAL</v>
      </c>
      <c r="I537" s="118">
        <f ca="1">IFERROR(__xludf.DUMMYFUNCTION("""COMPUTED_VALUE"""),936)</f>
        <v>936</v>
      </c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19.5" customHeight="1">
      <c r="A538" s="114" t="str">
        <f ca="1">IFERROR(__xludf.DUMMYFUNCTION("""COMPUTED_VALUE"""),"Gurupi")</f>
        <v>Gurupi</v>
      </c>
      <c r="B538" s="114" t="str">
        <f ca="1">IFERROR(__xludf.DUMMYFUNCTION("""COMPUTED_VALUE"""),"Sao Salvador do Tocantins")</f>
        <v>Sao Salvador do Tocantins</v>
      </c>
      <c r="C538" s="115" t="str">
        <f ca="1">IFERROR(__xludf.DUMMYFUNCTION("""COMPUTED_VALUE"""),"ASS.PAIS E M.ESC. EST.PORTO RIO MARANHAO")</f>
        <v>ASS.PAIS E M.ESC. EST.PORTO RIO MARANHAO</v>
      </c>
      <c r="D538" s="116" t="str">
        <f ca="1">IFERROR(__xludf.DUMMYFUNCTION("""COMPUTED_VALUE"""),"01296366000112")</f>
        <v>01296366000112</v>
      </c>
      <c r="E538" s="116" t="str">
        <f ca="1">IFERROR(__xludf.DUMMYFUNCTION("""COMPUTED_VALUE"""),"001")</f>
        <v>001</v>
      </c>
      <c r="F538" s="116" t="str">
        <f ca="1">IFERROR(__xludf.DUMMYFUNCTION("""COMPUTED_VALUE"""),"4608")</f>
        <v>4608</v>
      </c>
      <c r="G538" s="117" t="str">
        <f ca="1">IFERROR(__xludf.DUMMYFUNCTION("""COMPUTED_VALUE"""),"70270")</f>
        <v>70270</v>
      </c>
      <c r="H538" s="115" t="str">
        <f ca="1">IFERROR(__xludf.DUMMYFUNCTION("""COMPUTED_VALUE"""),"ENS FUND PARCIAL")</f>
        <v>ENS FUND PARCIAL</v>
      </c>
      <c r="I538" s="118">
        <f ca="1">IFERROR(__xludf.DUMMYFUNCTION("""COMPUTED_VALUE"""),820.8)</f>
        <v>820.8</v>
      </c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19.5" customHeight="1">
      <c r="A539" s="114" t="str">
        <f ca="1">IFERROR(__xludf.DUMMYFUNCTION("""COMPUTED_VALUE"""),"Gurupi")</f>
        <v>Gurupi</v>
      </c>
      <c r="B539" s="114" t="str">
        <f ca="1">IFERROR(__xludf.DUMMYFUNCTION("""COMPUTED_VALUE"""),"Sao Salvador do Tocantins")</f>
        <v>Sao Salvador do Tocantins</v>
      </c>
      <c r="C539" s="115" t="str">
        <f ca="1">IFERROR(__xludf.DUMMYFUNCTION("""COMPUTED_VALUE"""),"ASS.PAIS E M.ESC. EST.PORTO RIO MARANHAO")</f>
        <v>ASS.PAIS E M.ESC. EST.PORTO RIO MARANHAO</v>
      </c>
      <c r="D539" s="116" t="str">
        <f ca="1">IFERROR(__xludf.DUMMYFUNCTION("""COMPUTED_VALUE"""),"01296366000112")</f>
        <v>01296366000112</v>
      </c>
      <c r="E539" s="116" t="str">
        <f ca="1">IFERROR(__xludf.DUMMYFUNCTION("""COMPUTED_VALUE"""),"001")</f>
        <v>001</v>
      </c>
      <c r="F539" s="116" t="str">
        <f ca="1">IFERROR(__xludf.DUMMYFUNCTION("""COMPUTED_VALUE"""),"4608")</f>
        <v>4608</v>
      </c>
      <c r="G539" s="117" t="str">
        <f ca="1">IFERROR(__xludf.DUMMYFUNCTION("""COMPUTED_VALUE"""),"70270")</f>
        <v>70270</v>
      </c>
      <c r="H539" s="115" t="str">
        <f ca="1">IFERROR(__xludf.DUMMYFUNCTION("""COMPUTED_VALUE"""),"ENSINO MEDIO PARCIAL")</f>
        <v>ENSINO MEDIO PARCIAL</v>
      </c>
      <c r="I539" s="118">
        <f ca="1">IFERROR(__xludf.DUMMYFUNCTION("""COMPUTED_VALUE"""),381.6)</f>
        <v>381.6</v>
      </c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19.5" customHeight="1">
      <c r="A540" s="114" t="str">
        <f ca="1">IFERROR(__xludf.DUMMYFUNCTION("""COMPUTED_VALUE"""),"Gurupi")</f>
        <v>Gurupi</v>
      </c>
      <c r="B540" s="114" t="str">
        <f ca="1">IFERROR(__xludf.DUMMYFUNCTION("""COMPUTED_VALUE"""),"Sao Salvador do Tocantins")</f>
        <v>Sao Salvador do Tocantins</v>
      </c>
      <c r="C540" s="115" t="str">
        <f ca="1">IFERROR(__xludf.DUMMYFUNCTION("""COMPUTED_VALUE"""),"A.A DA ESCOLA ESTADUAL RETIRO")</f>
        <v>A.A DA ESCOLA ESTADUAL RETIRO</v>
      </c>
      <c r="D540" s="116" t="str">
        <f ca="1">IFERROR(__xludf.DUMMYFUNCTION("""COMPUTED_VALUE"""),"04205236000115")</f>
        <v>04205236000115</v>
      </c>
      <c r="E540" s="116" t="str">
        <f ca="1">IFERROR(__xludf.DUMMYFUNCTION("""COMPUTED_VALUE"""),"001")</f>
        <v>001</v>
      </c>
      <c r="F540" s="116" t="str">
        <f ca="1">IFERROR(__xludf.DUMMYFUNCTION("""COMPUTED_VALUE"""),"4608")</f>
        <v>4608</v>
      </c>
      <c r="G540" s="117" t="str">
        <f ca="1">IFERROR(__xludf.DUMMYFUNCTION("""COMPUTED_VALUE"""),"73563")</f>
        <v>73563</v>
      </c>
      <c r="H540" s="115" t="str">
        <f ca="1">IFERROR(__xludf.DUMMYFUNCTION("""COMPUTED_VALUE"""),"ENS FUND PARCIAL")</f>
        <v>ENS FUND PARCIAL</v>
      </c>
      <c r="I540" s="118">
        <f ca="1">IFERROR(__xludf.DUMMYFUNCTION("""COMPUTED_VALUE"""),489.6)</f>
        <v>489.6</v>
      </c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19.5" customHeight="1">
      <c r="A541" s="114" t="str">
        <f ca="1">IFERROR(__xludf.DUMMYFUNCTION("""COMPUTED_VALUE"""),"Gurupi")</f>
        <v>Gurupi</v>
      </c>
      <c r="B541" s="114" t="str">
        <f ca="1">IFERROR(__xludf.DUMMYFUNCTION("""COMPUTED_VALUE"""),"Sao Salvador do Tocantins")</f>
        <v>Sao Salvador do Tocantins</v>
      </c>
      <c r="C541" s="115" t="str">
        <f ca="1">IFERROR(__xludf.DUMMYFUNCTION("""COMPUTED_VALUE"""),"A.A DA ESCOLA ESTADUAL RETIRO")</f>
        <v>A.A DA ESCOLA ESTADUAL RETIRO</v>
      </c>
      <c r="D541" s="116" t="str">
        <f ca="1">IFERROR(__xludf.DUMMYFUNCTION("""COMPUTED_VALUE"""),"04205236000115")</f>
        <v>04205236000115</v>
      </c>
      <c r="E541" s="116" t="str">
        <f ca="1">IFERROR(__xludf.DUMMYFUNCTION("""COMPUTED_VALUE"""),"001")</f>
        <v>001</v>
      </c>
      <c r="F541" s="116" t="str">
        <f ca="1">IFERROR(__xludf.DUMMYFUNCTION("""COMPUTED_VALUE"""),"4608")</f>
        <v>4608</v>
      </c>
      <c r="G541" s="117" t="str">
        <f ca="1">IFERROR(__xludf.DUMMYFUNCTION("""COMPUTED_VALUE"""),"73563")</f>
        <v>73563</v>
      </c>
      <c r="H541" s="115" t="str">
        <f ca="1">IFERROR(__xludf.DUMMYFUNCTION("""COMPUTED_VALUE"""),"ENSINO MEDIO PARCIAL")</f>
        <v>ENSINO MEDIO PARCIAL</v>
      </c>
      <c r="I541" s="118">
        <f ca="1">IFERROR(__xludf.DUMMYFUNCTION("""COMPUTED_VALUE"""),288)</f>
        <v>288</v>
      </c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19.5" customHeight="1">
      <c r="A542" s="114" t="str">
        <f ca="1">IFERROR(__xludf.DUMMYFUNCTION("""COMPUTED_VALUE"""),"Gurupi")</f>
        <v>Gurupi</v>
      </c>
      <c r="B542" s="114" t="str">
        <f ca="1">IFERROR(__xludf.DUMMYFUNCTION("""COMPUTED_VALUE"""),"Sao Salvador do Tocantins")</f>
        <v>Sao Salvador do Tocantins</v>
      </c>
      <c r="C542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D542" s="116" t="str">
        <f ca="1">IFERROR(__xludf.DUMMYFUNCTION("""COMPUTED_VALUE"""),"19235997000197")</f>
        <v>19235997000197</v>
      </c>
      <c r="E542" s="116" t="str">
        <f ca="1">IFERROR(__xludf.DUMMYFUNCTION("""COMPUTED_VALUE"""),"001")</f>
        <v>001</v>
      </c>
      <c r="F542" s="116" t="str">
        <f ca="1">IFERROR(__xludf.DUMMYFUNCTION("""COMPUTED_VALUE"""),"4790")</f>
        <v>4790</v>
      </c>
      <c r="G542" s="117" t="str">
        <f ca="1">IFERROR(__xludf.DUMMYFUNCTION("""COMPUTED_VALUE"""),"91170")</f>
        <v>91170</v>
      </c>
      <c r="H542" s="115" t="str">
        <f ca="1">IFERROR(__xludf.DUMMYFUNCTION("""COMPUTED_VALUE"""),"ENS FUND INTEGRAL")</f>
        <v>ENS FUND INTEGRAL</v>
      </c>
      <c r="I542" s="118">
        <f ca="1">IFERROR(__xludf.DUMMYFUNCTION("""COMPUTED_VALUE"""),1690.6)</f>
        <v>1690.6</v>
      </c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19.5" customHeight="1">
      <c r="A543" s="114" t="str">
        <f ca="1">IFERROR(__xludf.DUMMYFUNCTION("""COMPUTED_VALUE"""),"Gurupi")</f>
        <v>Gurupi</v>
      </c>
      <c r="B543" s="114" t="str">
        <f ca="1">IFERROR(__xludf.DUMMYFUNCTION("""COMPUTED_VALUE"""),"Sao Salvador do Tocantins")</f>
        <v>Sao Salvador do Tocantins</v>
      </c>
      <c r="C543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D543" s="116" t="str">
        <f ca="1">IFERROR(__xludf.DUMMYFUNCTION("""COMPUTED_VALUE"""),"19235997000197")</f>
        <v>19235997000197</v>
      </c>
      <c r="E543" s="116" t="str">
        <f ca="1">IFERROR(__xludf.DUMMYFUNCTION("""COMPUTED_VALUE"""),"001")</f>
        <v>001</v>
      </c>
      <c r="F543" s="116" t="str">
        <f ca="1">IFERROR(__xludf.DUMMYFUNCTION("""COMPUTED_VALUE"""),"4790")</f>
        <v>4790</v>
      </c>
      <c r="G543" s="117" t="str">
        <f ca="1">IFERROR(__xludf.DUMMYFUNCTION("""COMPUTED_VALUE"""),"91170")</f>
        <v>91170</v>
      </c>
      <c r="H543" s="115" t="str">
        <f ca="1">IFERROR(__xludf.DUMMYFUNCTION("""COMPUTED_VALUE"""),"ENSINO MEDIO INTEGRAL")</f>
        <v>ENSINO MEDIO INTEGRAL</v>
      </c>
      <c r="I543" s="118">
        <f ca="1">IFERROR(__xludf.DUMMYFUNCTION("""COMPUTED_VALUE"""),2118.6)</f>
        <v>2118.6</v>
      </c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19.5" customHeight="1">
      <c r="A544" s="114" t="str">
        <f ca="1">IFERROR(__xludf.DUMMYFUNCTION("""COMPUTED_VALUE"""),"Gurupi")</f>
        <v>Gurupi</v>
      </c>
      <c r="B544" s="114" t="str">
        <f ca="1">IFERROR(__xludf.DUMMYFUNCTION("""COMPUTED_VALUE"""),"Sao Valerio da Natividade")</f>
        <v>Sao Valerio da Natividade</v>
      </c>
      <c r="C544" s="115" t="str">
        <f ca="1">IFERROR(__xludf.DUMMYFUNCTION("""COMPUTED_VALUE"""),"ASS.PAIS MEST.ESC EST JOSE LOPES CHAVES")</f>
        <v>ASS.PAIS MEST.ESC EST JOSE LOPES CHAVES</v>
      </c>
      <c r="D544" s="116" t="str">
        <f ca="1">IFERROR(__xludf.DUMMYFUNCTION("""COMPUTED_VALUE"""),"01221141000105")</f>
        <v>01221141000105</v>
      </c>
      <c r="E544" s="116" t="str">
        <f ca="1">IFERROR(__xludf.DUMMYFUNCTION("""COMPUTED_VALUE"""),"001")</f>
        <v>001</v>
      </c>
      <c r="F544" s="116" t="str">
        <f ca="1">IFERROR(__xludf.DUMMYFUNCTION("""COMPUTED_VALUE"""),"0794")</f>
        <v>0794</v>
      </c>
      <c r="G544" s="117" t="str">
        <f ca="1">IFERROR(__xludf.DUMMYFUNCTION("""COMPUTED_VALUE"""),"52493")</f>
        <v>52493</v>
      </c>
      <c r="H544" s="115" t="str">
        <f ca="1">IFERROR(__xludf.DUMMYFUNCTION("""COMPUTED_VALUE"""),"ENS FUND PARCIAL")</f>
        <v>ENS FUND PARCIAL</v>
      </c>
      <c r="I544" s="118">
        <f ca="1">IFERROR(__xludf.DUMMYFUNCTION("""COMPUTED_VALUE"""),489.6)</f>
        <v>489.6</v>
      </c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19.5" customHeight="1">
      <c r="A545" s="114" t="str">
        <f ca="1">IFERROR(__xludf.DUMMYFUNCTION("""COMPUTED_VALUE"""),"Gurupi")</f>
        <v>Gurupi</v>
      </c>
      <c r="B545" s="114" t="str">
        <f ca="1">IFERROR(__xludf.DUMMYFUNCTION("""COMPUTED_VALUE"""),"Sao Valerio da Natividade")</f>
        <v>Sao Valerio da Natividade</v>
      </c>
      <c r="C545" s="115" t="str">
        <f ca="1">IFERROR(__xludf.DUMMYFUNCTION("""COMPUTED_VALUE"""),"ASS.PAIS MEST.ESC EST JOSE LOPES CHAVES")</f>
        <v>ASS.PAIS MEST.ESC EST JOSE LOPES CHAVES</v>
      </c>
      <c r="D545" s="116" t="str">
        <f ca="1">IFERROR(__xludf.DUMMYFUNCTION("""COMPUTED_VALUE"""),"01221141000105")</f>
        <v>01221141000105</v>
      </c>
      <c r="E545" s="116" t="str">
        <f ca="1">IFERROR(__xludf.DUMMYFUNCTION("""COMPUTED_VALUE"""),"001")</f>
        <v>001</v>
      </c>
      <c r="F545" s="116" t="str">
        <f ca="1">IFERROR(__xludf.DUMMYFUNCTION("""COMPUTED_VALUE"""),"0794")</f>
        <v>0794</v>
      </c>
      <c r="G545" s="117" t="str">
        <f ca="1">IFERROR(__xludf.DUMMYFUNCTION("""COMPUTED_VALUE"""),"52493")</f>
        <v>52493</v>
      </c>
      <c r="H545" s="115" t="str">
        <f ca="1">IFERROR(__xludf.DUMMYFUNCTION("""COMPUTED_VALUE"""),"AEE")</f>
        <v>AEE</v>
      </c>
      <c r="I545" s="118">
        <f ca="1">IFERROR(__xludf.DUMMYFUNCTION("""COMPUTED_VALUE"""),159)</f>
        <v>159</v>
      </c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19.5" customHeight="1">
      <c r="A546" s="114" t="str">
        <f ca="1">IFERROR(__xludf.DUMMYFUNCTION("""COMPUTED_VALUE"""),"Gurupi")</f>
        <v>Gurupi</v>
      </c>
      <c r="B546" s="114" t="str">
        <f ca="1">IFERROR(__xludf.DUMMYFUNCTION("""COMPUTED_VALUE"""),"Sao Valerio da Natividade")</f>
        <v>Sao Valerio da Natividade</v>
      </c>
      <c r="C546" s="115" t="str">
        <f ca="1">IFERROR(__xludf.DUMMYFUNCTION("""COMPUTED_VALUE"""),"A.P.M.E ALUNOS COL. EST. REGINA S. CAMPOS")</f>
        <v>A.P.M.E ALUNOS COL. EST. REGINA S. CAMPOS</v>
      </c>
      <c r="D546" s="116" t="str">
        <f ca="1">IFERROR(__xludf.DUMMYFUNCTION("""COMPUTED_VALUE"""),"01431377000168")</f>
        <v>01431377000168</v>
      </c>
      <c r="E546" s="116" t="str">
        <f ca="1">IFERROR(__xludf.DUMMYFUNCTION("""COMPUTED_VALUE"""),"001")</f>
        <v>001</v>
      </c>
      <c r="F546" s="116" t="str">
        <f ca="1">IFERROR(__xludf.DUMMYFUNCTION("""COMPUTED_VALUE"""),"0794")</f>
        <v>0794</v>
      </c>
      <c r="G546" s="117" t="str">
        <f ca="1">IFERROR(__xludf.DUMMYFUNCTION("""COMPUTED_VALUE"""),"52477")</f>
        <v>52477</v>
      </c>
      <c r="H546" s="115" t="str">
        <f ca="1">IFERROR(__xludf.DUMMYFUNCTION("""COMPUTED_VALUE"""),"ENS FUND PARCIAL")</f>
        <v>ENS FUND PARCIAL</v>
      </c>
      <c r="I546" s="118">
        <f ca="1">IFERROR(__xludf.DUMMYFUNCTION("""COMPUTED_VALUE"""),1022.4)</f>
        <v>1022.4</v>
      </c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19.5" customHeight="1">
      <c r="A547" s="114" t="str">
        <f ca="1">IFERROR(__xludf.DUMMYFUNCTION("""COMPUTED_VALUE"""),"Gurupi")</f>
        <v>Gurupi</v>
      </c>
      <c r="B547" s="114" t="str">
        <f ca="1">IFERROR(__xludf.DUMMYFUNCTION("""COMPUTED_VALUE"""),"Sao Valerio da Natividade")</f>
        <v>Sao Valerio da Natividade</v>
      </c>
      <c r="C547" s="115" t="str">
        <f ca="1">IFERROR(__xludf.DUMMYFUNCTION("""COMPUTED_VALUE"""),"A.P.M.E ALUNOS COL. EST. REGINA S. CAMPOS")</f>
        <v>A.P.M.E ALUNOS COL. EST. REGINA S. CAMPOS</v>
      </c>
      <c r="D547" s="116" t="str">
        <f ca="1">IFERROR(__xludf.DUMMYFUNCTION("""COMPUTED_VALUE"""),"01431377000168")</f>
        <v>01431377000168</v>
      </c>
      <c r="E547" s="116" t="str">
        <f ca="1">IFERROR(__xludf.DUMMYFUNCTION("""COMPUTED_VALUE"""),"001")</f>
        <v>001</v>
      </c>
      <c r="F547" s="116" t="str">
        <f ca="1">IFERROR(__xludf.DUMMYFUNCTION("""COMPUTED_VALUE"""),"0794")</f>
        <v>0794</v>
      </c>
      <c r="G547" s="117" t="str">
        <f ca="1">IFERROR(__xludf.DUMMYFUNCTION("""COMPUTED_VALUE"""),"52477")</f>
        <v>52477</v>
      </c>
      <c r="H547" s="115" t="str">
        <f ca="1">IFERROR(__xludf.DUMMYFUNCTION("""COMPUTED_VALUE"""),"ENSINO MEDIO PARCIAL")</f>
        <v>ENSINO MEDIO PARCIAL</v>
      </c>
      <c r="I547" s="118">
        <f ca="1">IFERROR(__xludf.DUMMYFUNCTION("""COMPUTED_VALUE"""),1497.6)</f>
        <v>1497.6</v>
      </c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19.5" customHeight="1">
      <c r="A548" s="114" t="str">
        <f ca="1">IFERROR(__xludf.DUMMYFUNCTION("""COMPUTED_VALUE"""),"Gurupi")</f>
        <v>Gurupi</v>
      </c>
      <c r="B548" s="114" t="str">
        <f ca="1">IFERROR(__xludf.DUMMYFUNCTION("""COMPUTED_VALUE"""),"Sucupira")</f>
        <v>Sucupira</v>
      </c>
      <c r="C548" s="115" t="str">
        <f ca="1">IFERROR(__xludf.DUMMYFUNCTION("""COMPUTED_VALUE"""),"AS. APOIO ESCOLA ESTADUAL OLAVO BILAC")</f>
        <v>AS. APOIO ESCOLA ESTADUAL OLAVO BILAC</v>
      </c>
      <c r="D548" s="116" t="str">
        <f ca="1">IFERROR(__xludf.DUMMYFUNCTION("""COMPUTED_VALUE"""),"01268287000106")</f>
        <v>01268287000106</v>
      </c>
      <c r="E548" s="116" t="str">
        <f ca="1">IFERROR(__xludf.DUMMYFUNCTION("""COMPUTED_VALUE"""),"001")</f>
        <v>001</v>
      </c>
      <c r="F548" s="116" t="str">
        <f ca="1">IFERROR(__xludf.DUMMYFUNCTION("""COMPUTED_VALUE"""),"0794")</f>
        <v>0794</v>
      </c>
      <c r="G548" s="117" t="str">
        <f ca="1">IFERROR(__xludf.DUMMYFUNCTION("""COMPUTED_VALUE"""),"245852")</f>
        <v>245852</v>
      </c>
      <c r="H548" s="115" t="str">
        <f ca="1">IFERROR(__xludf.DUMMYFUNCTION("""COMPUTED_VALUE"""),"ENS FUND PARCIAL")</f>
        <v>ENS FUND PARCIAL</v>
      </c>
      <c r="I548" s="118">
        <f ca="1">IFERROR(__xludf.DUMMYFUNCTION("""COMPUTED_VALUE"""),1008)</f>
        <v>1008</v>
      </c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19.5" customHeight="1">
      <c r="A549" s="114" t="str">
        <f ca="1">IFERROR(__xludf.DUMMYFUNCTION("""COMPUTED_VALUE"""),"Gurupi")</f>
        <v>Gurupi</v>
      </c>
      <c r="B549" s="114" t="str">
        <f ca="1">IFERROR(__xludf.DUMMYFUNCTION("""COMPUTED_VALUE"""),"Sucupira")</f>
        <v>Sucupira</v>
      </c>
      <c r="C549" s="115" t="str">
        <f ca="1">IFERROR(__xludf.DUMMYFUNCTION("""COMPUTED_VALUE"""),"AS. APOIO ESCOLA ESTADUAL OLAVO BILAC")</f>
        <v>AS. APOIO ESCOLA ESTADUAL OLAVO BILAC</v>
      </c>
      <c r="D549" s="116" t="str">
        <f ca="1">IFERROR(__xludf.DUMMYFUNCTION("""COMPUTED_VALUE"""),"01268287000106")</f>
        <v>01268287000106</v>
      </c>
      <c r="E549" s="116" t="str">
        <f ca="1">IFERROR(__xludf.DUMMYFUNCTION("""COMPUTED_VALUE"""),"001")</f>
        <v>001</v>
      </c>
      <c r="F549" s="116" t="str">
        <f ca="1">IFERROR(__xludf.DUMMYFUNCTION("""COMPUTED_VALUE"""),"0794")</f>
        <v>0794</v>
      </c>
      <c r="G549" s="117" t="str">
        <f ca="1">IFERROR(__xludf.DUMMYFUNCTION("""COMPUTED_VALUE"""),"245852")</f>
        <v>245852</v>
      </c>
      <c r="H549" s="115" t="str">
        <f ca="1">IFERROR(__xludf.DUMMYFUNCTION("""COMPUTED_VALUE"""),"ENSINO MEDIO PARCIAL")</f>
        <v>ENSINO MEDIO PARCIAL</v>
      </c>
      <c r="I549" s="118">
        <f ca="1">IFERROR(__xludf.DUMMYFUNCTION("""COMPUTED_VALUE"""),496.8)</f>
        <v>496.8</v>
      </c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19.5" customHeight="1">
      <c r="A550" s="114" t="str">
        <f ca="1">IFERROR(__xludf.DUMMYFUNCTION("""COMPUTED_VALUE"""),"Gurupi")</f>
        <v>Gurupi</v>
      </c>
      <c r="B550" s="114" t="str">
        <f ca="1">IFERROR(__xludf.DUMMYFUNCTION("""COMPUTED_VALUE"""),"Talisma")</f>
        <v>Talisma</v>
      </c>
      <c r="C550" s="115" t="str">
        <f ca="1">IFERROR(__xludf.DUMMYFUNCTION("""COMPUTED_VALUE"""),"A.A.  DO COLEGIO ESTADUAL DE TALISMA")</f>
        <v>A.A.  DO COLEGIO ESTADUAL DE TALISMA</v>
      </c>
      <c r="D550" s="116" t="str">
        <f ca="1">IFERROR(__xludf.DUMMYFUNCTION("""COMPUTED_VALUE"""),"07547605000146")</f>
        <v>07547605000146</v>
      </c>
      <c r="E550" s="116" t="str">
        <f ca="1">IFERROR(__xludf.DUMMYFUNCTION("""COMPUTED_VALUE"""),"001")</f>
        <v>001</v>
      </c>
      <c r="F550" s="116" t="str">
        <f ca="1">IFERROR(__xludf.DUMMYFUNCTION("""COMPUTED_VALUE"""),"1303")</f>
        <v>1303</v>
      </c>
      <c r="G550" s="117" t="str">
        <f ca="1">IFERROR(__xludf.DUMMYFUNCTION("""COMPUTED_VALUE"""),"155446")</f>
        <v>155446</v>
      </c>
      <c r="H550" s="115" t="str">
        <f ca="1">IFERROR(__xludf.DUMMYFUNCTION("""COMPUTED_VALUE"""),"ENSINO MEDIO PARCIAL")</f>
        <v>ENSINO MEDIO PARCIAL</v>
      </c>
      <c r="I550" s="118">
        <f ca="1">IFERROR(__xludf.DUMMYFUNCTION("""COMPUTED_VALUE"""),633.6)</f>
        <v>633.6</v>
      </c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19.5" customHeight="1">
      <c r="A551" s="114" t="str">
        <f ca="1">IFERROR(__xludf.DUMMYFUNCTION("""COMPUTED_VALUE"""),"Gurupi")</f>
        <v>Gurupi</v>
      </c>
      <c r="B551" s="114" t="str">
        <f ca="1">IFERROR(__xludf.DUMMYFUNCTION("""COMPUTED_VALUE"""),"Talisma")</f>
        <v>Talisma</v>
      </c>
      <c r="C551" s="115" t="str">
        <f ca="1">IFERROR(__xludf.DUMMYFUNCTION("""COMPUTED_VALUE"""),"A.A.  DO COLEGIO ESTADUAL DE TALISMA")</f>
        <v>A.A.  DO COLEGIO ESTADUAL DE TALISMA</v>
      </c>
      <c r="D551" s="116" t="str">
        <f ca="1">IFERROR(__xludf.DUMMYFUNCTION("""COMPUTED_VALUE"""),"07547605000146")</f>
        <v>07547605000146</v>
      </c>
      <c r="E551" s="116" t="str">
        <f ca="1">IFERROR(__xludf.DUMMYFUNCTION("""COMPUTED_VALUE"""),"001")</f>
        <v>001</v>
      </c>
      <c r="F551" s="116" t="str">
        <f ca="1">IFERROR(__xludf.DUMMYFUNCTION("""COMPUTED_VALUE"""),"1303")</f>
        <v>1303</v>
      </c>
      <c r="G551" s="117" t="str">
        <f ca="1">IFERROR(__xludf.DUMMYFUNCTION("""COMPUTED_VALUE"""),"155446")</f>
        <v>155446</v>
      </c>
      <c r="H551" s="115" t="str">
        <f ca="1">IFERROR(__xludf.DUMMYFUNCTION("""COMPUTED_VALUE"""),"EJA")</f>
        <v>EJA</v>
      </c>
      <c r="I551" s="118">
        <f ca="1">IFERROR(__xludf.DUMMYFUNCTION("""COMPUTED_VALUE"""),172.8)</f>
        <v>172.8</v>
      </c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19.5" customHeight="1">
      <c r="A552" s="114" t="str">
        <f ca="1">IFERROR(__xludf.DUMMYFUNCTION("""COMPUTED_VALUE"""),"Miracema")</f>
        <v>Miracema</v>
      </c>
      <c r="B552" s="114" t="str">
        <f ca="1">IFERROR(__xludf.DUMMYFUNCTION("""COMPUTED_VALUE"""),"dois Irmaos do Tocantins")</f>
        <v>dois Irmaos do Tocantins</v>
      </c>
      <c r="C552" s="115" t="str">
        <f ca="1">IFERROR(__xludf.DUMMYFUNCTION("""COMPUTED_VALUE"""),"A.C.E. COL PRES. CASTELO BRANCO")</f>
        <v>A.C.E. COL PRES. CASTELO BRANCO</v>
      </c>
      <c r="D552" s="116" t="str">
        <f ca="1">IFERROR(__xludf.DUMMYFUNCTION("""COMPUTED_VALUE"""),"01034882000179")</f>
        <v>01034882000179</v>
      </c>
      <c r="E552" s="116" t="str">
        <f ca="1">IFERROR(__xludf.DUMMYFUNCTION("""COMPUTED_VALUE"""),"001")</f>
        <v>001</v>
      </c>
      <c r="F552" s="116" t="str">
        <f ca="1">IFERROR(__xludf.DUMMYFUNCTION("""COMPUTED_VALUE"""),"0862")</f>
        <v>0862</v>
      </c>
      <c r="G552" s="117" t="str">
        <f ca="1">IFERROR(__xludf.DUMMYFUNCTION("""COMPUTED_VALUE"""),"68950")</f>
        <v>68950</v>
      </c>
      <c r="H552" s="115" t="str">
        <f ca="1">IFERROR(__xludf.DUMMYFUNCTION("""COMPUTED_VALUE"""),"ENS FUND PARCIAL")</f>
        <v>ENS FUND PARCIAL</v>
      </c>
      <c r="I552" s="118">
        <f ca="1">IFERROR(__xludf.DUMMYFUNCTION("""COMPUTED_VALUE"""),2678.4)</f>
        <v>2678.4</v>
      </c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19.5" customHeight="1">
      <c r="A553" s="114" t="str">
        <f ca="1">IFERROR(__xludf.DUMMYFUNCTION("""COMPUTED_VALUE"""),"Miracema")</f>
        <v>Miracema</v>
      </c>
      <c r="B553" s="114" t="str">
        <f ca="1">IFERROR(__xludf.DUMMYFUNCTION("""COMPUTED_VALUE"""),"dois Irmaos do Tocantins")</f>
        <v>dois Irmaos do Tocantins</v>
      </c>
      <c r="C553" s="115" t="str">
        <f ca="1">IFERROR(__xludf.DUMMYFUNCTION("""COMPUTED_VALUE"""),"A.C.E. COL PRES. CASTELO BRANCO")</f>
        <v>A.C.E. COL PRES. CASTELO BRANCO</v>
      </c>
      <c r="D553" s="116" t="str">
        <f ca="1">IFERROR(__xludf.DUMMYFUNCTION("""COMPUTED_VALUE"""),"01034882000179")</f>
        <v>01034882000179</v>
      </c>
      <c r="E553" s="116" t="str">
        <f ca="1">IFERROR(__xludf.DUMMYFUNCTION("""COMPUTED_VALUE"""),"001")</f>
        <v>001</v>
      </c>
      <c r="F553" s="116" t="str">
        <f ca="1">IFERROR(__xludf.DUMMYFUNCTION("""COMPUTED_VALUE"""),"0862")</f>
        <v>0862</v>
      </c>
      <c r="G553" s="117" t="str">
        <f ca="1">IFERROR(__xludf.DUMMYFUNCTION("""COMPUTED_VALUE"""),"68950")</f>
        <v>68950</v>
      </c>
      <c r="H553" s="115" t="str">
        <f ca="1">IFERROR(__xludf.DUMMYFUNCTION("""COMPUTED_VALUE"""),"AEE")</f>
        <v>AEE</v>
      </c>
      <c r="I553" s="118">
        <f ca="1">IFERROR(__xludf.DUMMYFUNCTION("""COMPUTED_VALUE"""),95.3999999999999)</f>
        <v>95.399999999999906</v>
      </c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19.5" customHeight="1">
      <c r="A554" s="114" t="str">
        <f ca="1">IFERROR(__xludf.DUMMYFUNCTION("""COMPUTED_VALUE"""),"Miracema")</f>
        <v>Miracema</v>
      </c>
      <c r="B554" s="114" t="str">
        <f ca="1">IFERROR(__xludf.DUMMYFUNCTION("""COMPUTED_VALUE"""),"dois Irmaos do Tocantins")</f>
        <v>dois Irmaos do Tocantins</v>
      </c>
      <c r="C554" s="115" t="str">
        <f ca="1">IFERROR(__xludf.DUMMYFUNCTION("""COMPUTED_VALUE"""),"A.C.E. COL PRES. CASTELO BRANCO")</f>
        <v>A.C.E. COL PRES. CASTELO BRANCO</v>
      </c>
      <c r="D554" s="116" t="str">
        <f ca="1">IFERROR(__xludf.DUMMYFUNCTION("""COMPUTED_VALUE"""),"01034882000179")</f>
        <v>01034882000179</v>
      </c>
      <c r="E554" s="116" t="str">
        <f ca="1">IFERROR(__xludf.DUMMYFUNCTION("""COMPUTED_VALUE"""),"001")</f>
        <v>001</v>
      </c>
      <c r="F554" s="116" t="str">
        <f ca="1">IFERROR(__xludf.DUMMYFUNCTION("""COMPUTED_VALUE"""),"0862")</f>
        <v>0862</v>
      </c>
      <c r="G554" s="117" t="str">
        <f ca="1">IFERROR(__xludf.DUMMYFUNCTION("""COMPUTED_VALUE"""),"68950")</f>
        <v>68950</v>
      </c>
      <c r="H554" s="115" t="str">
        <f ca="1">IFERROR(__xludf.DUMMYFUNCTION("""COMPUTED_VALUE"""),"ENSINO MEDIO PARCIAL")</f>
        <v>ENSINO MEDIO PARCIAL</v>
      </c>
      <c r="I554" s="118">
        <f ca="1">IFERROR(__xludf.DUMMYFUNCTION("""COMPUTED_VALUE"""),1519.2)</f>
        <v>1519.2</v>
      </c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19.5" customHeight="1">
      <c r="A555" s="114" t="str">
        <f ca="1">IFERROR(__xludf.DUMMYFUNCTION("""COMPUTED_VALUE"""),"Miracema")</f>
        <v>Miracema</v>
      </c>
      <c r="B555" s="114" t="str">
        <f ca="1">IFERROR(__xludf.DUMMYFUNCTION("""COMPUTED_VALUE"""),"dois Irmaos do Tocantins")</f>
        <v>dois Irmaos do Tocantins</v>
      </c>
      <c r="C555" s="115" t="str">
        <f ca="1">IFERROR(__xludf.DUMMYFUNCTION("""COMPUTED_VALUE"""),"ASSOC. DE APOIO A ESCOLA ESPECIAL CLOVIS DE ASSIS")</f>
        <v>ASSOC. DE APOIO A ESCOLA ESPECIAL CLOVIS DE ASSIS</v>
      </c>
      <c r="D555" s="116" t="str">
        <f ca="1">IFERROR(__xludf.DUMMYFUNCTION("""COMPUTED_VALUE"""),"09327390000183")</f>
        <v>09327390000183</v>
      </c>
      <c r="E555" s="116" t="str">
        <f ca="1">IFERROR(__xludf.DUMMYFUNCTION("""COMPUTED_VALUE"""),"001")</f>
        <v>001</v>
      </c>
      <c r="F555" s="116" t="str">
        <f ca="1">IFERROR(__xludf.DUMMYFUNCTION("""COMPUTED_VALUE"""),"0862")</f>
        <v>0862</v>
      </c>
      <c r="G555" s="117" t="str">
        <f ca="1">IFERROR(__xludf.DUMMYFUNCTION("""COMPUTED_VALUE"""),"211087")</f>
        <v>211087</v>
      </c>
      <c r="H555" s="115" t="str">
        <f ca="1">IFERROR(__xludf.DUMMYFUNCTION("""COMPUTED_VALUE"""),"ENS FUND PARCIAL")</f>
        <v>ENS FUND PARCIAL</v>
      </c>
      <c r="I555" s="118">
        <f ca="1">IFERROR(__xludf.DUMMYFUNCTION("""COMPUTED_VALUE"""),72)</f>
        <v>72</v>
      </c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19.5" customHeight="1">
      <c r="A556" s="114" t="str">
        <f ca="1">IFERROR(__xludf.DUMMYFUNCTION("""COMPUTED_VALUE"""),"Miracema")</f>
        <v>Miracema</v>
      </c>
      <c r="B556" s="114" t="str">
        <f ca="1">IFERROR(__xludf.DUMMYFUNCTION("""COMPUTED_VALUE"""),"dois Irmaos do Tocantins")</f>
        <v>dois Irmaos do Tocantins</v>
      </c>
      <c r="C556" s="115" t="str">
        <f ca="1">IFERROR(__xludf.DUMMYFUNCTION("""COMPUTED_VALUE"""),"ASSOC. DE APOIO A ESCOLA ESPECIAL CLOVIS DE ASSIS")</f>
        <v>ASSOC. DE APOIO A ESCOLA ESPECIAL CLOVIS DE ASSIS</v>
      </c>
      <c r="D556" s="116" t="str">
        <f ca="1">IFERROR(__xludf.DUMMYFUNCTION("""COMPUTED_VALUE"""),"09327390000183")</f>
        <v>09327390000183</v>
      </c>
      <c r="E556" s="116" t="str">
        <f ca="1">IFERROR(__xludf.DUMMYFUNCTION("""COMPUTED_VALUE"""),"001")</f>
        <v>001</v>
      </c>
      <c r="F556" s="116" t="str">
        <f ca="1">IFERROR(__xludf.DUMMYFUNCTION("""COMPUTED_VALUE"""),"0862")</f>
        <v>0862</v>
      </c>
      <c r="G556" s="117" t="str">
        <f ca="1">IFERROR(__xludf.DUMMYFUNCTION("""COMPUTED_VALUE"""),"211087")</f>
        <v>211087</v>
      </c>
      <c r="H556" s="115" t="str">
        <f ca="1">IFERROR(__xludf.DUMMYFUNCTION("""COMPUTED_VALUE"""),"EJA")</f>
        <v>EJA</v>
      </c>
      <c r="I556" s="118">
        <f ca="1">IFERROR(__xludf.DUMMYFUNCTION("""COMPUTED_VALUE"""),243.2)</f>
        <v>243.2</v>
      </c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19.5" customHeight="1">
      <c r="A557" s="114" t="str">
        <f ca="1">IFERROR(__xludf.DUMMYFUNCTION("""COMPUTED_VALUE"""),"Miracema")</f>
        <v>Miracema</v>
      </c>
      <c r="B557" s="114" t="str">
        <f ca="1">IFERROR(__xludf.DUMMYFUNCTION("""COMPUTED_VALUE"""),"Lizarda")</f>
        <v>Lizarda</v>
      </c>
      <c r="C557" s="115" t="str">
        <f ca="1">IFERROR(__xludf.DUMMYFUNCTION("""COMPUTED_VALUE"""),"A. ESC. COMUN. DO COL. EST. 31 DE MARCO")</f>
        <v>A. ESC. COMUN. DO COL. EST. 31 DE MARCO</v>
      </c>
      <c r="D557" s="116" t="str">
        <f ca="1">IFERROR(__xludf.DUMMYFUNCTION("""COMPUTED_VALUE"""),"01232873000192")</f>
        <v>01232873000192</v>
      </c>
      <c r="E557" s="116" t="str">
        <f ca="1">IFERROR(__xludf.DUMMYFUNCTION("""COMPUTED_VALUE"""),"001")</f>
        <v>001</v>
      </c>
      <c r="F557" s="116" t="str">
        <f ca="1">IFERROR(__xludf.DUMMYFUNCTION("""COMPUTED_VALUE"""),"0862")</f>
        <v>0862</v>
      </c>
      <c r="G557" s="117" t="str">
        <f ca="1">IFERROR(__xludf.DUMMYFUNCTION("""COMPUTED_VALUE"""),"68969")</f>
        <v>68969</v>
      </c>
      <c r="H557" s="115" t="str">
        <f ca="1">IFERROR(__xludf.DUMMYFUNCTION("""COMPUTED_VALUE"""),"ENS FUND PARCIAL")</f>
        <v>ENS FUND PARCIAL</v>
      </c>
      <c r="I557" s="118">
        <f ca="1">IFERROR(__xludf.DUMMYFUNCTION("""COMPUTED_VALUE"""),1332)</f>
        <v>1332</v>
      </c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19.5" customHeight="1">
      <c r="A558" s="114" t="str">
        <f ca="1">IFERROR(__xludf.DUMMYFUNCTION("""COMPUTED_VALUE"""),"Miracema")</f>
        <v>Miracema</v>
      </c>
      <c r="B558" s="114" t="str">
        <f ca="1">IFERROR(__xludf.DUMMYFUNCTION("""COMPUTED_VALUE"""),"Lizarda")</f>
        <v>Lizarda</v>
      </c>
      <c r="C558" s="115" t="str">
        <f ca="1">IFERROR(__xludf.DUMMYFUNCTION("""COMPUTED_VALUE"""),"A. ESC. COMUN. DO COL. EST. 31 DE MARCO")</f>
        <v>A. ESC. COMUN. DO COL. EST. 31 DE MARCO</v>
      </c>
      <c r="D558" s="116" t="str">
        <f ca="1">IFERROR(__xludf.DUMMYFUNCTION("""COMPUTED_VALUE"""),"01232873000192")</f>
        <v>01232873000192</v>
      </c>
      <c r="E558" s="116" t="str">
        <f ca="1">IFERROR(__xludf.DUMMYFUNCTION("""COMPUTED_VALUE"""),"001")</f>
        <v>001</v>
      </c>
      <c r="F558" s="116" t="str">
        <f ca="1">IFERROR(__xludf.DUMMYFUNCTION("""COMPUTED_VALUE"""),"0862")</f>
        <v>0862</v>
      </c>
      <c r="G558" s="117" t="str">
        <f ca="1">IFERROR(__xludf.DUMMYFUNCTION("""COMPUTED_VALUE"""),"68969")</f>
        <v>68969</v>
      </c>
      <c r="H558" s="115" t="str">
        <f ca="1">IFERROR(__xludf.DUMMYFUNCTION("""COMPUTED_VALUE"""),"AEE")</f>
        <v>AEE</v>
      </c>
      <c r="I558" s="118">
        <f ca="1">IFERROR(__xludf.DUMMYFUNCTION("""COMPUTED_VALUE"""),159)</f>
        <v>159</v>
      </c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19.5" customHeight="1">
      <c r="A559" s="114" t="str">
        <f ca="1">IFERROR(__xludf.DUMMYFUNCTION("""COMPUTED_VALUE"""),"Miracema")</f>
        <v>Miracema</v>
      </c>
      <c r="B559" s="114" t="str">
        <f ca="1">IFERROR(__xludf.DUMMYFUNCTION("""COMPUTED_VALUE"""),"Lizarda")</f>
        <v>Lizarda</v>
      </c>
      <c r="C559" s="115" t="str">
        <f ca="1">IFERROR(__xludf.DUMMYFUNCTION("""COMPUTED_VALUE"""),"A. ESC. COMUN. DO COL. EST. 31 DE MARCO")</f>
        <v>A. ESC. COMUN. DO COL. EST. 31 DE MARCO</v>
      </c>
      <c r="D559" s="116" t="str">
        <f ca="1">IFERROR(__xludf.DUMMYFUNCTION("""COMPUTED_VALUE"""),"01232873000192")</f>
        <v>01232873000192</v>
      </c>
      <c r="E559" s="116" t="str">
        <f ca="1">IFERROR(__xludf.DUMMYFUNCTION("""COMPUTED_VALUE"""),"001")</f>
        <v>001</v>
      </c>
      <c r="F559" s="116" t="str">
        <f ca="1">IFERROR(__xludf.DUMMYFUNCTION("""COMPUTED_VALUE"""),"0862")</f>
        <v>0862</v>
      </c>
      <c r="G559" s="117" t="str">
        <f ca="1">IFERROR(__xludf.DUMMYFUNCTION("""COMPUTED_VALUE"""),"68969")</f>
        <v>68969</v>
      </c>
      <c r="H559" s="115" t="str">
        <f ca="1">IFERROR(__xludf.DUMMYFUNCTION("""COMPUTED_VALUE"""),"ENSINO MEDIO PARCIAL")</f>
        <v>ENSINO MEDIO PARCIAL</v>
      </c>
      <c r="I559" s="118">
        <f ca="1">IFERROR(__xludf.DUMMYFUNCTION("""COMPUTED_VALUE"""),1137.6)</f>
        <v>1137.5999999999999</v>
      </c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19.5" customHeight="1">
      <c r="A560" s="114" t="str">
        <f ca="1">IFERROR(__xludf.DUMMYFUNCTION("""COMPUTED_VALUE"""),"Miracema")</f>
        <v>Miracema</v>
      </c>
      <c r="B560" s="114" t="str">
        <f ca="1">IFERROR(__xludf.DUMMYFUNCTION("""COMPUTED_VALUE"""),"Lizarda")</f>
        <v>Lizarda</v>
      </c>
      <c r="C560" s="115" t="str">
        <f ca="1">IFERROR(__xludf.DUMMYFUNCTION("""COMPUTED_VALUE"""),"ESCOLA ESTADUAL AYRTON SENNA")</f>
        <v>ESCOLA ESTADUAL AYRTON SENNA</v>
      </c>
      <c r="D560" s="116" t="str">
        <f ca="1">IFERROR(__xludf.DUMMYFUNCTION("""COMPUTED_VALUE"""),"11406586000105")</f>
        <v>11406586000105</v>
      </c>
      <c r="E560" s="116" t="str">
        <f ca="1">IFERROR(__xludf.DUMMYFUNCTION("""COMPUTED_VALUE"""),"001")</f>
        <v>001</v>
      </c>
      <c r="F560" s="116" t="str">
        <f ca="1">IFERROR(__xludf.DUMMYFUNCTION("""COMPUTED_VALUE"""),"0862")</f>
        <v>0862</v>
      </c>
      <c r="G560" s="117" t="str">
        <f ca="1">IFERROR(__xludf.DUMMYFUNCTION("""COMPUTED_VALUE"""),"270393")</f>
        <v>270393</v>
      </c>
      <c r="H560" s="115" t="str">
        <f ca="1">IFERROR(__xludf.DUMMYFUNCTION("""COMPUTED_VALUE"""),"ENS FUND PARCIAL")</f>
        <v>ENS FUND PARCIAL</v>
      </c>
      <c r="I560" s="118">
        <f ca="1">IFERROR(__xludf.DUMMYFUNCTION("""COMPUTED_VALUE"""),532.8)</f>
        <v>532.79999999999995</v>
      </c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19.5" customHeight="1">
      <c r="A561" s="114" t="str">
        <f ca="1">IFERROR(__xludf.DUMMYFUNCTION("""COMPUTED_VALUE"""),"Miracema")</f>
        <v>Miracema</v>
      </c>
      <c r="B561" s="114" t="str">
        <f ca="1">IFERROR(__xludf.DUMMYFUNCTION("""COMPUTED_VALUE"""),"Lizarda")</f>
        <v>Lizarda</v>
      </c>
      <c r="C561" s="115" t="str">
        <f ca="1">IFERROR(__xludf.DUMMYFUNCTION("""COMPUTED_VALUE"""),"ESCOLA ESTADUAL AYRTON SENNA")</f>
        <v>ESCOLA ESTADUAL AYRTON SENNA</v>
      </c>
      <c r="D561" s="116" t="str">
        <f ca="1">IFERROR(__xludf.DUMMYFUNCTION("""COMPUTED_VALUE"""),"11406586000105")</f>
        <v>11406586000105</v>
      </c>
      <c r="E561" s="116" t="str">
        <f ca="1">IFERROR(__xludf.DUMMYFUNCTION("""COMPUTED_VALUE"""),"001")</f>
        <v>001</v>
      </c>
      <c r="F561" s="116" t="str">
        <f ca="1">IFERROR(__xludf.DUMMYFUNCTION("""COMPUTED_VALUE"""),"0862")</f>
        <v>0862</v>
      </c>
      <c r="G561" s="117" t="str">
        <f ca="1">IFERROR(__xludf.DUMMYFUNCTION("""COMPUTED_VALUE"""),"270393")</f>
        <v>270393</v>
      </c>
      <c r="H561" s="115" t="str">
        <f ca="1">IFERROR(__xludf.DUMMYFUNCTION("""COMPUTED_VALUE"""),"AEE")</f>
        <v>AEE</v>
      </c>
      <c r="I561" s="118">
        <f ca="1">IFERROR(__xludf.DUMMYFUNCTION("""COMPUTED_VALUE"""),95.3999999999999)</f>
        <v>95.399999999999906</v>
      </c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19.5" customHeight="1">
      <c r="A562" s="114" t="str">
        <f ca="1">IFERROR(__xludf.DUMMYFUNCTION("""COMPUTED_VALUE"""),"Miracema")</f>
        <v>Miracema</v>
      </c>
      <c r="B562" s="114" t="str">
        <f ca="1">IFERROR(__xludf.DUMMYFUNCTION("""COMPUTED_VALUE"""),"Lizarda")</f>
        <v>Lizarda</v>
      </c>
      <c r="C562" s="115" t="str">
        <f ca="1">IFERROR(__xludf.DUMMYFUNCTION("""COMPUTED_VALUE"""),"ESCOLA ESTADUAL AYRTON SENNA")</f>
        <v>ESCOLA ESTADUAL AYRTON SENNA</v>
      </c>
      <c r="D562" s="116" t="str">
        <f ca="1">IFERROR(__xludf.DUMMYFUNCTION("""COMPUTED_VALUE"""),"11406586000105")</f>
        <v>11406586000105</v>
      </c>
      <c r="E562" s="116" t="str">
        <f ca="1">IFERROR(__xludf.DUMMYFUNCTION("""COMPUTED_VALUE"""),"001")</f>
        <v>001</v>
      </c>
      <c r="F562" s="116" t="str">
        <f ca="1">IFERROR(__xludf.DUMMYFUNCTION("""COMPUTED_VALUE"""),"0862")</f>
        <v>0862</v>
      </c>
      <c r="G562" s="117" t="str">
        <f ca="1">IFERROR(__xludf.DUMMYFUNCTION("""COMPUTED_VALUE"""),"270393")</f>
        <v>270393</v>
      </c>
      <c r="H562" s="115" t="str">
        <f ca="1">IFERROR(__xludf.DUMMYFUNCTION("""COMPUTED_VALUE"""),"ENSINO MEDIO PARCIAL")</f>
        <v>ENSINO MEDIO PARCIAL</v>
      </c>
      <c r="I562" s="118">
        <f ca="1">IFERROR(__xludf.DUMMYFUNCTION("""COMPUTED_VALUE"""),252)</f>
        <v>252</v>
      </c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19.5" customHeight="1">
      <c r="A563" s="114" t="str">
        <f ca="1">IFERROR(__xludf.DUMMYFUNCTION("""COMPUTED_VALUE"""),"Miracema")</f>
        <v>Miracema</v>
      </c>
      <c r="B563" s="114" t="str">
        <f ca="1">IFERROR(__xludf.DUMMYFUNCTION("""COMPUTED_VALUE"""),"Miracema do Tocantins")</f>
        <v>Miracema do Tocantins</v>
      </c>
      <c r="C563" s="115" t="str">
        <f ca="1">IFERROR(__xludf.DUMMYFUNCTION("""COMPUTED_VALUE"""),"ASSOC ESC COM COL EST FILOMENA MOREIRA DE PAULA")</f>
        <v>ASSOC ESC COM COL EST FILOMENA MOREIRA DE PAULA</v>
      </c>
      <c r="D563" s="116" t="str">
        <f ca="1">IFERROR(__xludf.DUMMYFUNCTION("""COMPUTED_VALUE"""),"00900200000109")</f>
        <v>00900200000109</v>
      </c>
      <c r="E563" s="116" t="str">
        <f ca="1">IFERROR(__xludf.DUMMYFUNCTION("""COMPUTED_VALUE"""),"001")</f>
        <v>001</v>
      </c>
      <c r="F563" s="116" t="str">
        <f ca="1">IFERROR(__xludf.DUMMYFUNCTION("""COMPUTED_VALUE"""),"0862")</f>
        <v>0862</v>
      </c>
      <c r="G563" s="117" t="str">
        <f ca="1">IFERROR(__xludf.DUMMYFUNCTION("""COMPUTED_VALUE"""),"97527")</f>
        <v>97527</v>
      </c>
      <c r="H563" s="115" t="str">
        <f ca="1">IFERROR(__xludf.DUMMYFUNCTION("""COMPUTED_VALUE"""),"AEE")</f>
        <v>AEE</v>
      </c>
      <c r="I563" s="118">
        <f ca="1">IFERROR(__xludf.DUMMYFUNCTION("""COMPUTED_VALUE"""),137.799999999999)</f>
        <v>137.79999999999899</v>
      </c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19.5" customHeight="1">
      <c r="A564" s="114" t="str">
        <f ca="1">IFERROR(__xludf.DUMMYFUNCTION("""COMPUTED_VALUE"""),"Miracema")</f>
        <v>Miracema</v>
      </c>
      <c r="B564" s="114" t="str">
        <f ca="1">IFERROR(__xludf.DUMMYFUNCTION("""COMPUTED_VALUE"""),"Miracema do Tocantins")</f>
        <v>Miracema do Tocantins</v>
      </c>
      <c r="C564" s="115" t="str">
        <f ca="1">IFERROR(__xludf.DUMMYFUNCTION("""COMPUTED_VALUE"""),"ASSOC ESC COM COL EST FILOMENA MOREIRA DE PAULA")</f>
        <v>ASSOC ESC COM COL EST FILOMENA MOREIRA DE PAULA</v>
      </c>
      <c r="D564" s="116" t="str">
        <f ca="1">IFERROR(__xludf.DUMMYFUNCTION("""COMPUTED_VALUE"""),"00900200000109")</f>
        <v>00900200000109</v>
      </c>
      <c r="E564" s="116" t="str">
        <f ca="1">IFERROR(__xludf.DUMMYFUNCTION("""COMPUTED_VALUE"""),"001")</f>
        <v>001</v>
      </c>
      <c r="F564" s="116" t="str">
        <f ca="1">IFERROR(__xludf.DUMMYFUNCTION("""COMPUTED_VALUE"""),"0862")</f>
        <v>0862</v>
      </c>
      <c r="G564" s="117" t="str">
        <f ca="1">IFERROR(__xludf.DUMMYFUNCTION("""COMPUTED_VALUE"""),"97527")</f>
        <v>97527</v>
      </c>
      <c r="H564" s="115" t="str">
        <f ca="1">IFERROR(__xludf.DUMMYFUNCTION("""COMPUTED_VALUE"""),"JOVEM AÇÃO")</f>
        <v>JOVEM AÇÃO</v>
      </c>
      <c r="I564" s="118">
        <f ca="1">IFERROR(__xludf.DUMMYFUNCTION("""COMPUTED_VALUE"""),7280)</f>
        <v>7280</v>
      </c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19.5" customHeight="1">
      <c r="A565" s="114" t="str">
        <f ca="1">IFERROR(__xludf.DUMMYFUNCTION("""COMPUTED_VALUE"""),"Miracema")</f>
        <v>Miracema</v>
      </c>
      <c r="B565" s="114" t="str">
        <f ca="1">IFERROR(__xludf.DUMMYFUNCTION("""COMPUTED_VALUE"""),"Miracema do Tocantins")</f>
        <v>Miracema do Tocantins</v>
      </c>
      <c r="C565" s="115" t="str">
        <f ca="1">IFERROR(__xludf.DUMMYFUNCTION("""COMPUTED_VALUE"""),"A.COM.DA ESC. EST. JOSE D. VASCONCELOS")</f>
        <v>A.COM.DA ESC. EST. JOSE D. VASCONCELOS</v>
      </c>
      <c r="D565" s="116" t="str">
        <f ca="1">IFERROR(__xludf.DUMMYFUNCTION("""COMPUTED_VALUE"""),"01068379000134")</f>
        <v>01068379000134</v>
      </c>
      <c r="E565" s="116" t="str">
        <f ca="1">IFERROR(__xludf.DUMMYFUNCTION("""COMPUTED_VALUE"""),"001")</f>
        <v>001</v>
      </c>
      <c r="F565" s="116" t="str">
        <f ca="1">IFERROR(__xludf.DUMMYFUNCTION("""COMPUTED_VALUE"""),"0862")</f>
        <v>0862</v>
      </c>
      <c r="G565" s="117" t="str">
        <f ca="1">IFERROR(__xludf.DUMMYFUNCTION("""COMPUTED_VALUE"""),"69035")</f>
        <v>69035</v>
      </c>
      <c r="H565" s="115" t="str">
        <f ca="1">IFERROR(__xludf.DUMMYFUNCTION("""COMPUTED_VALUE"""),"ENS FUND PARCIAL")</f>
        <v>ENS FUND PARCIAL</v>
      </c>
      <c r="I565" s="118">
        <f ca="1">IFERROR(__xludf.DUMMYFUNCTION("""COMPUTED_VALUE"""),1216.8)</f>
        <v>1216.8</v>
      </c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19.5" customHeight="1">
      <c r="A566" s="114" t="str">
        <f ca="1">IFERROR(__xludf.DUMMYFUNCTION("""COMPUTED_VALUE"""),"Miracema")</f>
        <v>Miracema</v>
      </c>
      <c r="B566" s="114" t="str">
        <f ca="1">IFERROR(__xludf.DUMMYFUNCTION("""COMPUTED_VALUE"""),"Miracema do Tocantins")</f>
        <v>Miracema do Tocantins</v>
      </c>
      <c r="C566" s="115" t="str">
        <f ca="1">IFERROR(__xludf.DUMMYFUNCTION("""COMPUTED_VALUE"""),"A.COM.DA ESC. EST. JOSE D. VASCONCELOS")</f>
        <v>A.COM.DA ESC. EST. JOSE D. VASCONCELOS</v>
      </c>
      <c r="D566" s="116" t="str">
        <f ca="1">IFERROR(__xludf.DUMMYFUNCTION("""COMPUTED_VALUE"""),"01068379000134")</f>
        <v>01068379000134</v>
      </c>
      <c r="E566" s="116" t="str">
        <f ca="1">IFERROR(__xludf.DUMMYFUNCTION("""COMPUTED_VALUE"""),"001")</f>
        <v>001</v>
      </c>
      <c r="F566" s="116" t="str">
        <f ca="1">IFERROR(__xludf.DUMMYFUNCTION("""COMPUTED_VALUE"""),"0862")</f>
        <v>0862</v>
      </c>
      <c r="G566" s="117" t="str">
        <f ca="1">IFERROR(__xludf.DUMMYFUNCTION("""COMPUTED_VALUE"""),"69035")</f>
        <v>69035</v>
      </c>
      <c r="H566" s="115" t="str">
        <f ca="1">IFERROR(__xludf.DUMMYFUNCTION("""COMPUTED_VALUE"""),"AEE")</f>
        <v>AEE</v>
      </c>
      <c r="I566" s="118">
        <f ca="1">IFERROR(__xludf.DUMMYFUNCTION("""COMPUTED_VALUE"""),159)</f>
        <v>159</v>
      </c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19.5" customHeight="1">
      <c r="A567" s="114" t="str">
        <f ca="1">IFERROR(__xludf.DUMMYFUNCTION("""COMPUTED_VALUE"""),"Miracema")</f>
        <v>Miracema</v>
      </c>
      <c r="B567" s="114" t="str">
        <f ca="1">IFERROR(__xludf.DUMMYFUNCTION("""COMPUTED_VALUE"""),"Miracema do Tocantins")</f>
        <v>Miracema do Tocantins</v>
      </c>
      <c r="C567" s="115" t="str">
        <f ca="1">IFERROR(__xludf.DUMMYFUNCTION("""COMPUTED_VALUE"""),"A.COM.DA ESC. EST. JOSE D. VASCONCELOS")</f>
        <v>A.COM.DA ESC. EST. JOSE D. VASCONCELOS</v>
      </c>
      <c r="D567" s="116" t="str">
        <f ca="1">IFERROR(__xludf.DUMMYFUNCTION("""COMPUTED_VALUE"""),"01068379000134")</f>
        <v>01068379000134</v>
      </c>
      <c r="E567" s="116" t="str">
        <f ca="1">IFERROR(__xludf.DUMMYFUNCTION("""COMPUTED_VALUE"""),"001")</f>
        <v>001</v>
      </c>
      <c r="F567" s="116" t="str">
        <f ca="1">IFERROR(__xludf.DUMMYFUNCTION("""COMPUTED_VALUE"""),"0862")</f>
        <v>0862</v>
      </c>
      <c r="G567" s="117" t="str">
        <f ca="1">IFERROR(__xludf.DUMMYFUNCTION("""COMPUTED_VALUE"""),"69035")</f>
        <v>69035</v>
      </c>
      <c r="H567" s="115" t="str">
        <f ca="1">IFERROR(__xludf.DUMMYFUNCTION("""COMPUTED_VALUE"""),"ENSINO MEDIO PARCIAL")</f>
        <v>ENSINO MEDIO PARCIAL</v>
      </c>
      <c r="I567" s="118">
        <f ca="1">IFERROR(__xludf.DUMMYFUNCTION("""COMPUTED_VALUE"""),1440)</f>
        <v>1440</v>
      </c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19.5" customHeight="1">
      <c r="A568" s="114" t="str">
        <f ca="1">IFERROR(__xludf.DUMMYFUNCTION("""COMPUTED_VALUE"""),"Miracema")</f>
        <v>Miracema</v>
      </c>
      <c r="B568" s="114" t="str">
        <f ca="1">IFERROR(__xludf.DUMMYFUNCTION("""COMPUTED_VALUE"""),"Miracema do Tocantins")</f>
        <v>Miracema do Tocantins</v>
      </c>
      <c r="C568" s="115" t="str">
        <f ca="1">IFERROR(__xludf.DUMMYFUNCTION("""COMPUTED_VALUE"""),"A.COM.DA ESC. EST. JOSE D. VASCONCELOS")</f>
        <v>A.COM.DA ESC. EST. JOSE D. VASCONCELOS</v>
      </c>
      <c r="D568" s="116" t="str">
        <f ca="1">IFERROR(__xludf.DUMMYFUNCTION("""COMPUTED_VALUE"""),"01068379000134")</f>
        <v>01068379000134</v>
      </c>
      <c r="E568" s="116" t="str">
        <f ca="1">IFERROR(__xludf.DUMMYFUNCTION("""COMPUTED_VALUE"""),"001")</f>
        <v>001</v>
      </c>
      <c r="F568" s="116" t="str">
        <f ca="1">IFERROR(__xludf.DUMMYFUNCTION("""COMPUTED_VALUE"""),"0862")</f>
        <v>0862</v>
      </c>
      <c r="G568" s="117" t="str">
        <f ca="1">IFERROR(__xludf.DUMMYFUNCTION("""COMPUTED_VALUE"""),"69035")</f>
        <v>69035</v>
      </c>
      <c r="H568" s="115" t="str">
        <f ca="1">IFERROR(__xludf.DUMMYFUNCTION("""COMPUTED_VALUE"""),"EJA")</f>
        <v>EJA</v>
      </c>
      <c r="I568" s="118">
        <f ca="1">IFERROR(__xludf.DUMMYFUNCTION("""COMPUTED_VALUE"""),377.6)</f>
        <v>377.6</v>
      </c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19.5" customHeight="1">
      <c r="A569" s="114" t="str">
        <f ca="1">IFERROR(__xludf.DUMMYFUNCTION("""COMPUTED_VALUE"""),"Miracema")</f>
        <v>Miracema</v>
      </c>
      <c r="B569" s="114" t="str">
        <f ca="1">IFERROR(__xludf.DUMMYFUNCTION("""COMPUTED_VALUE"""),"Miracema do Tocantins")</f>
        <v>Miracema do Tocantins</v>
      </c>
      <c r="C569" s="115" t="str">
        <f ca="1">IFERROR(__xludf.DUMMYFUNCTION("""COMPUTED_VALUE"""),"ASS. DE APOIO AO CEM SANTA TEREZINHA")</f>
        <v>ASS. DE APOIO AO CEM SANTA TEREZINHA</v>
      </c>
      <c r="D569" s="116" t="str">
        <f ca="1">IFERROR(__xludf.DUMMYFUNCTION("""COMPUTED_VALUE"""),"01085211000137")</f>
        <v>01085211000137</v>
      </c>
      <c r="E569" s="116" t="str">
        <f ca="1">IFERROR(__xludf.DUMMYFUNCTION("""COMPUTED_VALUE"""),"001")</f>
        <v>001</v>
      </c>
      <c r="F569" s="116" t="str">
        <f ca="1">IFERROR(__xludf.DUMMYFUNCTION("""COMPUTED_VALUE"""),"0862")</f>
        <v>0862</v>
      </c>
      <c r="G569" s="117" t="str">
        <f ca="1">IFERROR(__xludf.DUMMYFUNCTION("""COMPUTED_VALUE"""),"244589")</f>
        <v>244589</v>
      </c>
      <c r="H569" s="115" t="str">
        <f ca="1">IFERROR(__xludf.DUMMYFUNCTION("""COMPUTED_VALUE"""),"ENS FUND PARCIAL")</f>
        <v>ENS FUND PARCIAL</v>
      </c>
      <c r="I569" s="118">
        <f ca="1">IFERROR(__xludf.DUMMYFUNCTION("""COMPUTED_VALUE"""),2023.2)</f>
        <v>2023.2</v>
      </c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19.5" customHeight="1">
      <c r="A570" s="114" t="str">
        <f ca="1">IFERROR(__xludf.DUMMYFUNCTION("""COMPUTED_VALUE"""),"Miracema")</f>
        <v>Miracema</v>
      </c>
      <c r="B570" s="114" t="str">
        <f ca="1">IFERROR(__xludf.DUMMYFUNCTION("""COMPUTED_VALUE"""),"Miracema do Tocantins")</f>
        <v>Miracema do Tocantins</v>
      </c>
      <c r="C570" s="115" t="str">
        <f ca="1">IFERROR(__xludf.DUMMYFUNCTION("""COMPUTED_VALUE"""),"ASS. DE APOIO AO CEM SANTA TEREZINHA")</f>
        <v>ASS. DE APOIO AO CEM SANTA TEREZINHA</v>
      </c>
      <c r="D570" s="116" t="str">
        <f ca="1">IFERROR(__xludf.DUMMYFUNCTION("""COMPUTED_VALUE"""),"01085211000137")</f>
        <v>01085211000137</v>
      </c>
      <c r="E570" s="116" t="str">
        <f ca="1">IFERROR(__xludf.DUMMYFUNCTION("""COMPUTED_VALUE"""),"001")</f>
        <v>001</v>
      </c>
      <c r="F570" s="116" t="str">
        <f ca="1">IFERROR(__xludf.DUMMYFUNCTION("""COMPUTED_VALUE"""),"0862")</f>
        <v>0862</v>
      </c>
      <c r="G570" s="117" t="str">
        <f ca="1">IFERROR(__xludf.DUMMYFUNCTION("""COMPUTED_VALUE"""),"244589")</f>
        <v>244589</v>
      </c>
      <c r="H570" s="115" t="str">
        <f ca="1">IFERROR(__xludf.DUMMYFUNCTION("""COMPUTED_VALUE"""),"AEE")</f>
        <v>AEE</v>
      </c>
      <c r="I570" s="118">
        <f ca="1">IFERROR(__xludf.DUMMYFUNCTION("""COMPUTED_VALUE"""),254.399999999999)</f>
        <v>254.39999999999901</v>
      </c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19.5" customHeight="1">
      <c r="A571" s="114" t="str">
        <f ca="1">IFERROR(__xludf.DUMMYFUNCTION("""COMPUTED_VALUE"""),"Miracema")</f>
        <v>Miracema</v>
      </c>
      <c r="B571" s="114" t="str">
        <f ca="1">IFERROR(__xludf.DUMMYFUNCTION("""COMPUTED_VALUE"""),"Miracema do Tocantins")</f>
        <v>Miracema do Tocantins</v>
      </c>
      <c r="C571" s="115" t="str">
        <f ca="1">IFERROR(__xludf.DUMMYFUNCTION("""COMPUTED_VALUE"""),"ASS. DE APOIO AO CEM SANTA TEREZINHA")</f>
        <v>ASS. DE APOIO AO CEM SANTA TEREZINHA</v>
      </c>
      <c r="D571" s="116" t="str">
        <f ca="1">IFERROR(__xludf.DUMMYFUNCTION("""COMPUTED_VALUE"""),"01085211000137")</f>
        <v>01085211000137</v>
      </c>
      <c r="E571" s="116" t="str">
        <f ca="1">IFERROR(__xludf.DUMMYFUNCTION("""COMPUTED_VALUE"""),"001")</f>
        <v>001</v>
      </c>
      <c r="F571" s="116" t="str">
        <f ca="1">IFERROR(__xludf.DUMMYFUNCTION("""COMPUTED_VALUE"""),"0862")</f>
        <v>0862</v>
      </c>
      <c r="G571" s="117" t="str">
        <f ca="1">IFERROR(__xludf.DUMMYFUNCTION("""COMPUTED_VALUE"""),"244589")</f>
        <v>244589</v>
      </c>
      <c r="H571" s="115" t="str">
        <f ca="1">IFERROR(__xludf.DUMMYFUNCTION("""COMPUTED_VALUE"""),"ENSINO MEDIO PARCIAL")</f>
        <v>ENSINO MEDIO PARCIAL</v>
      </c>
      <c r="I571" s="118">
        <f ca="1">IFERROR(__xludf.DUMMYFUNCTION("""COMPUTED_VALUE"""),1497.6)</f>
        <v>1497.6</v>
      </c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19.5" customHeight="1">
      <c r="A572" s="114" t="str">
        <f ca="1">IFERROR(__xludf.DUMMYFUNCTION("""COMPUTED_VALUE"""),"Miracema")</f>
        <v>Miracema</v>
      </c>
      <c r="B572" s="114" t="str">
        <f ca="1">IFERROR(__xludf.DUMMYFUNCTION("""COMPUTED_VALUE"""),"Miracema do Tocantins")</f>
        <v>Miracema do Tocantins</v>
      </c>
      <c r="C572" s="115" t="str">
        <f ca="1">IFERROR(__xludf.DUMMYFUNCTION("""COMPUTED_VALUE"""),"A.P.M.A. ESC. CONV. ONESINA BANDEIRA")</f>
        <v>A.P.M.A. ESC. CONV. ONESINA BANDEIRA</v>
      </c>
      <c r="D572" s="116" t="str">
        <f ca="1">IFERROR(__xludf.DUMMYFUNCTION("""COMPUTED_VALUE"""),"01133700000117")</f>
        <v>01133700000117</v>
      </c>
      <c r="E572" s="116" t="str">
        <f ca="1">IFERROR(__xludf.DUMMYFUNCTION("""COMPUTED_VALUE"""),"001")</f>
        <v>001</v>
      </c>
      <c r="F572" s="116" t="str">
        <f ca="1">IFERROR(__xludf.DUMMYFUNCTION("""COMPUTED_VALUE"""),"0862")</f>
        <v>0862</v>
      </c>
      <c r="G572" s="117" t="str">
        <f ca="1">IFERROR(__xludf.DUMMYFUNCTION("""COMPUTED_VALUE"""),"69051")</f>
        <v>69051</v>
      </c>
      <c r="H572" s="115" t="str">
        <f ca="1">IFERROR(__xludf.DUMMYFUNCTION("""COMPUTED_VALUE"""),"ENS FUND PARCIAL")</f>
        <v>ENS FUND PARCIAL</v>
      </c>
      <c r="I572" s="118">
        <f ca="1">IFERROR(__xludf.DUMMYFUNCTION("""COMPUTED_VALUE"""),2786.4)</f>
        <v>2786.4</v>
      </c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19.5" customHeight="1">
      <c r="A573" s="114" t="str">
        <f ca="1">IFERROR(__xludf.DUMMYFUNCTION("""COMPUTED_VALUE"""),"Miracema")</f>
        <v>Miracema</v>
      </c>
      <c r="B573" s="114" t="str">
        <f ca="1">IFERROR(__xludf.DUMMYFUNCTION("""COMPUTED_VALUE"""),"Miracema do Tocantins")</f>
        <v>Miracema do Tocantins</v>
      </c>
      <c r="C573" s="115" t="str">
        <f ca="1">IFERROR(__xludf.DUMMYFUNCTION("""COMPUTED_VALUE"""),"A.P.M.A. ESC. CONV. ONESINA BANDEIRA")</f>
        <v>A.P.M.A. ESC. CONV. ONESINA BANDEIRA</v>
      </c>
      <c r="D573" s="116" t="str">
        <f ca="1">IFERROR(__xludf.DUMMYFUNCTION("""COMPUTED_VALUE"""),"01133700000117")</f>
        <v>01133700000117</v>
      </c>
      <c r="E573" s="116" t="str">
        <f ca="1">IFERROR(__xludf.DUMMYFUNCTION("""COMPUTED_VALUE"""),"001")</f>
        <v>001</v>
      </c>
      <c r="F573" s="116" t="str">
        <f ca="1">IFERROR(__xludf.DUMMYFUNCTION("""COMPUTED_VALUE"""),"0862")</f>
        <v>0862</v>
      </c>
      <c r="G573" s="117" t="str">
        <f ca="1">IFERROR(__xludf.DUMMYFUNCTION("""COMPUTED_VALUE"""),"69051")</f>
        <v>69051</v>
      </c>
      <c r="H573" s="115" t="str">
        <f ca="1">IFERROR(__xludf.DUMMYFUNCTION("""COMPUTED_VALUE"""),"AEE")</f>
        <v>AEE</v>
      </c>
      <c r="I573" s="118">
        <f ca="1">IFERROR(__xludf.DUMMYFUNCTION("""COMPUTED_VALUE"""),159)</f>
        <v>159</v>
      </c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19.5" customHeight="1">
      <c r="A574" s="114" t="str">
        <f ca="1">IFERROR(__xludf.DUMMYFUNCTION("""COMPUTED_VALUE"""),"Miracema")</f>
        <v>Miracema</v>
      </c>
      <c r="B574" s="114" t="str">
        <f ca="1">IFERROR(__xludf.DUMMYFUNCTION("""COMPUTED_VALUE"""),"Miracema do Tocantins")</f>
        <v>Miracema do Tocantins</v>
      </c>
      <c r="C574" s="115" t="str">
        <f ca="1">IFERROR(__xludf.DUMMYFUNCTION("""COMPUTED_VALUE"""),"A.P.M.A. ESC. CONV. ONESINA BANDEIRA")</f>
        <v>A.P.M.A. ESC. CONV. ONESINA BANDEIRA</v>
      </c>
      <c r="D574" s="116" t="str">
        <f ca="1">IFERROR(__xludf.DUMMYFUNCTION("""COMPUTED_VALUE"""),"01133700000117")</f>
        <v>01133700000117</v>
      </c>
      <c r="E574" s="116" t="str">
        <f ca="1">IFERROR(__xludf.DUMMYFUNCTION("""COMPUTED_VALUE"""),"001")</f>
        <v>001</v>
      </c>
      <c r="F574" s="116" t="str">
        <f ca="1">IFERROR(__xludf.DUMMYFUNCTION("""COMPUTED_VALUE"""),"0862")</f>
        <v>0862</v>
      </c>
      <c r="G574" s="117" t="str">
        <f ca="1">IFERROR(__xludf.DUMMYFUNCTION("""COMPUTED_VALUE"""),"69051")</f>
        <v>69051</v>
      </c>
      <c r="H574" s="115" t="str">
        <f ca="1">IFERROR(__xludf.DUMMYFUNCTION("""COMPUTED_VALUE"""),"EJA")</f>
        <v>EJA</v>
      </c>
      <c r="I574" s="118">
        <f ca="1">IFERROR(__xludf.DUMMYFUNCTION("""COMPUTED_VALUE"""),1561.6)</f>
        <v>1561.6</v>
      </c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19.5" customHeight="1">
      <c r="A575" s="114" t="str">
        <f ca="1">IFERROR(__xludf.DUMMYFUNCTION("""COMPUTED_VALUE"""),"Miracema")</f>
        <v>Miracema</v>
      </c>
      <c r="B575" s="114" t="str">
        <f ca="1">IFERROR(__xludf.DUMMYFUNCTION("""COMPUTED_VALUE"""),"Miracema do Tocantins")</f>
        <v>Miracema do Tocantins</v>
      </c>
      <c r="C575" s="115" t="str">
        <f ca="1">IFERROR(__xludf.DUMMYFUNCTION("""COMPUTED_VALUE"""),"A.A.  DA ESCOLA ESTADUAL OSCAR SARDINHA")</f>
        <v>A.A.  DA ESCOLA ESTADUAL OSCAR SARDINHA</v>
      </c>
      <c r="D575" s="116" t="str">
        <f ca="1">IFERROR(__xludf.DUMMYFUNCTION("""COMPUTED_VALUE"""),"01197158000166")</f>
        <v>01197158000166</v>
      </c>
      <c r="E575" s="116" t="str">
        <f ca="1">IFERROR(__xludf.DUMMYFUNCTION("""COMPUTED_VALUE"""),"001")</f>
        <v>001</v>
      </c>
      <c r="F575" s="116" t="str">
        <f ca="1">IFERROR(__xludf.DUMMYFUNCTION("""COMPUTED_VALUE"""),"0862")</f>
        <v>0862</v>
      </c>
      <c r="G575" s="117" t="str">
        <f ca="1">IFERROR(__xludf.DUMMYFUNCTION("""COMPUTED_VALUE"""),"6906X")</f>
        <v>6906X</v>
      </c>
      <c r="H575" s="115" t="str">
        <f ca="1">IFERROR(__xludf.DUMMYFUNCTION("""COMPUTED_VALUE"""),"ENS FUND PARCIAL")</f>
        <v>ENS FUND PARCIAL</v>
      </c>
      <c r="I575" s="118">
        <f ca="1">IFERROR(__xludf.DUMMYFUNCTION("""COMPUTED_VALUE"""),928.8)</f>
        <v>928.8</v>
      </c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19.5" customHeight="1">
      <c r="A576" s="114" t="str">
        <f ca="1">IFERROR(__xludf.DUMMYFUNCTION("""COMPUTED_VALUE"""),"Miracema")</f>
        <v>Miracema</v>
      </c>
      <c r="B576" s="114" t="str">
        <f ca="1">IFERROR(__xludf.DUMMYFUNCTION("""COMPUTED_VALUE"""),"Miracema do Tocantins")</f>
        <v>Miracema do Tocantins</v>
      </c>
      <c r="C576" s="115" t="str">
        <f ca="1">IFERROR(__xludf.DUMMYFUNCTION("""COMPUTED_VALUE"""),"ASSOCIAÇÃO DE APOIO ÀS ESCOLAS INDIGENAS XERENTE")</f>
        <v>ASSOCIAÇÃO DE APOIO ÀS ESCOLAS INDIGENAS XERENTE</v>
      </c>
      <c r="D576" s="116" t="str">
        <f ca="1">IFERROR(__xludf.DUMMYFUNCTION("""COMPUTED_VALUE"""),"07671600000120")</f>
        <v>07671600000120</v>
      </c>
      <c r="E576" s="116" t="str">
        <f ca="1">IFERROR(__xludf.DUMMYFUNCTION("""COMPUTED_VALUE"""),"001")</f>
        <v>001</v>
      </c>
      <c r="F576" s="116" t="str">
        <f ca="1">IFERROR(__xludf.DUMMYFUNCTION("""COMPUTED_VALUE"""),"0862")</f>
        <v>0862</v>
      </c>
      <c r="G576" s="117" t="str">
        <f ca="1">IFERROR(__xludf.DUMMYFUNCTION("""COMPUTED_VALUE"""),"185884")</f>
        <v>185884</v>
      </c>
      <c r="H576" s="115" t="str">
        <f ca="1">IFERROR(__xludf.DUMMYFUNCTION("""COMPUTED_VALUE"""),"INDIGENA")</f>
        <v>INDIGENA</v>
      </c>
      <c r="I576" s="118">
        <f ca="1">IFERROR(__xludf.DUMMYFUNCTION("""COMPUTED_VALUE"""),10611.2)</f>
        <v>10611.2</v>
      </c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19.5" customHeight="1">
      <c r="A577" s="114" t="str">
        <f ca="1">IFERROR(__xludf.DUMMYFUNCTION("""COMPUTED_VALUE"""),"Miracema")</f>
        <v>Miracema</v>
      </c>
      <c r="B577" s="114" t="str">
        <f ca="1">IFERROR(__xludf.DUMMYFUNCTION("""COMPUTED_VALUE"""),"Miracema do Tocantins")</f>
        <v>Miracema do Tocantins</v>
      </c>
      <c r="C577" s="115" t="str">
        <f ca="1">IFERROR(__xludf.DUMMYFUNCTION("""COMPUTED_VALUE"""),"A.P.A.DOS EXECEPCIONAIS DE MIRACEMA - APAE")</f>
        <v>A.P.A.DOS EXECEPCIONAIS DE MIRACEMA - APAE</v>
      </c>
      <c r="D577" s="116" t="str">
        <f ca="1">IFERROR(__xludf.DUMMYFUNCTION("""COMPUTED_VALUE"""),"38146965000160")</f>
        <v>38146965000160</v>
      </c>
      <c r="E577" s="116" t="str">
        <f ca="1">IFERROR(__xludf.DUMMYFUNCTION("""COMPUTED_VALUE"""),"001")</f>
        <v>001</v>
      </c>
      <c r="F577" s="116" t="str">
        <f ca="1">IFERROR(__xludf.DUMMYFUNCTION("""COMPUTED_VALUE"""),"0862")</f>
        <v>0862</v>
      </c>
      <c r="G577" s="117" t="str">
        <f ca="1">IFERROR(__xludf.DUMMYFUNCTION("""COMPUTED_VALUE"""),"93734")</f>
        <v>93734</v>
      </c>
      <c r="H577" s="115" t="str">
        <f ca="1">IFERROR(__xludf.DUMMYFUNCTION("""COMPUTED_VALUE"""),"PRÉ-ESCOLA")</f>
        <v>PRÉ-ESCOLA</v>
      </c>
      <c r="I577" s="118">
        <f ca="1">IFERROR(__xludf.DUMMYFUNCTION("""COMPUTED_VALUE"""),127.199999999999)</f>
        <v>127.19999999999899</v>
      </c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19.5" customHeight="1">
      <c r="A578" s="114" t="str">
        <f ca="1">IFERROR(__xludf.DUMMYFUNCTION("""COMPUTED_VALUE"""),"Miracema")</f>
        <v>Miracema</v>
      </c>
      <c r="B578" s="114" t="str">
        <f ca="1">IFERROR(__xludf.DUMMYFUNCTION("""COMPUTED_VALUE"""),"Miracema do Tocantins")</f>
        <v>Miracema do Tocantins</v>
      </c>
      <c r="C578" s="115" t="str">
        <f ca="1">IFERROR(__xludf.DUMMYFUNCTION("""COMPUTED_VALUE"""),"A.P.A.DOS EXECEPCIONAIS DE MIRACEMA - APAE")</f>
        <v>A.P.A.DOS EXECEPCIONAIS DE MIRACEMA - APAE</v>
      </c>
      <c r="D578" s="116" t="str">
        <f ca="1">IFERROR(__xludf.DUMMYFUNCTION("""COMPUTED_VALUE"""),"38146965000160")</f>
        <v>38146965000160</v>
      </c>
      <c r="E578" s="116" t="str">
        <f ca="1">IFERROR(__xludf.DUMMYFUNCTION("""COMPUTED_VALUE"""),"001")</f>
        <v>001</v>
      </c>
      <c r="F578" s="116" t="str">
        <f ca="1">IFERROR(__xludf.DUMMYFUNCTION("""COMPUTED_VALUE"""),"0862")</f>
        <v>0862</v>
      </c>
      <c r="G578" s="117" t="str">
        <f ca="1">IFERROR(__xludf.DUMMYFUNCTION("""COMPUTED_VALUE"""),"93734")</f>
        <v>93734</v>
      </c>
      <c r="H578" s="115" t="str">
        <f ca="1">IFERROR(__xludf.DUMMYFUNCTION("""COMPUTED_VALUE"""),"ENS FUND PARCIAL")</f>
        <v>ENS FUND PARCIAL</v>
      </c>
      <c r="I578" s="118">
        <f ca="1">IFERROR(__xludf.DUMMYFUNCTION("""COMPUTED_VALUE"""),158.4)</f>
        <v>158.4</v>
      </c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19.5" customHeight="1">
      <c r="A579" s="114" t="str">
        <f ca="1">IFERROR(__xludf.DUMMYFUNCTION("""COMPUTED_VALUE"""),"Miracema")</f>
        <v>Miracema</v>
      </c>
      <c r="B579" s="114" t="str">
        <f ca="1">IFERROR(__xludf.DUMMYFUNCTION("""COMPUTED_VALUE"""),"Miracema do Tocantins")</f>
        <v>Miracema do Tocantins</v>
      </c>
      <c r="C579" s="115" t="str">
        <f ca="1">IFERROR(__xludf.DUMMYFUNCTION("""COMPUTED_VALUE"""),"A.P.A.DOS EXECEPCIONAIS DE MIRACEMA - APAE")</f>
        <v>A.P.A.DOS EXECEPCIONAIS DE MIRACEMA - APAE</v>
      </c>
      <c r="D579" s="116" t="str">
        <f ca="1">IFERROR(__xludf.DUMMYFUNCTION("""COMPUTED_VALUE"""),"38146965000160")</f>
        <v>38146965000160</v>
      </c>
      <c r="E579" s="116" t="str">
        <f ca="1">IFERROR(__xludf.DUMMYFUNCTION("""COMPUTED_VALUE"""),"001")</f>
        <v>001</v>
      </c>
      <c r="F579" s="116" t="str">
        <f ca="1">IFERROR(__xludf.DUMMYFUNCTION("""COMPUTED_VALUE"""),"0862")</f>
        <v>0862</v>
      </c>
      <c r="G579" s="117" t="str">
        <f ca="1">IFERROR(__xludf.DUMMYFUNCTION("""COMPUTED_VALUE"""),"93734")</f>
        <v>93734</v>
      </c>
      <c r="H579" s="115" t="str">
        <f ca="1">IFERROR(__xludf.DUMMYFUNCTION("""COMPUTED_VALUE"""),"EJA")</f>
        <v>EJA</v>
      </c>
      <c r="I579" s="118">
        <f ca="1">IFERROR(__xludf.DUMMYFUNCTION("""COMPUTED_VALUE"""),524.8)</f>
        <v>524.79999999999995</v>
      </c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19.5" customHeight="1">
      <c r="A580" s="114" t="str">
        <f ca="1">IFERROR(__xludf.DUMMYFUNCTION("""COMPUTED_VALUE"""),"Miracema")</f>
        <v>Miracema</v>
      </c>
      <c r="B580" s="114" t="str">
        <f ca="1">IFERROR(__xludf.DUMMYFUNCTION("""COMPUTED_VALUE"""),"Miracema do Tocantins")</f>
        <v>Miracema do Tocantins</v>
      </c>
      <c r="C580" s="115" t="str">
        <f ca="1">IFERROR(__xludf.DUMMYFUNCTION("""COMPUTED_VALUE"""),"SOCIEDADE EDUCADORA FEMININA/COLÉGIO TOCANTINS")</f>
        <v>SOCIEDADE EDUCADORA FEMININA/COLÉGIO TOCANTINS</v>
      </c>
      <c r="D580" s="116" t="str">
        <f ca="1">IFERROR(__xludf.DUMMYFUNCTION("""COMPUTED_VALUE"""),"61373585000694")</f>
        <v>61373585000694</v>
      </c>
      <c r="E580" s="116" t="str">
        <f ca="1">IFERROR(__xludf.DUMMYFUNCTION("""COMPUTED_VALUE"""),"001")</f>
        <v>001</v>
      </c>
      <c r="F580" s="116" t="str">
        <f ca="1">IFERROR(__xludf.DUMMYFUNCTION("""COMPUTED_VALUE"""),"0862")</f>
        <v>0862</v>
      </c>
      <c r="G580" s="117" t="str">
        <f ca="1">IFERROR(__xludf.DUMMYFUNCTION("""COMPUTED_VALUE"""),"69086")</f>
        <v>69086</v>
      </c>
      <c r="H580" s="115" t="str">
        <f ca="1">IFERROR(__xludf.DUMMYFUNCTION("""COMPUTED_VALUE"""),"ENS FUND PARCIAL")</f>
        <v>ENS FUND PARCIAL</v>
      </c>
      <c r="I580" s="118">
        <f ca="1">IFERROR(__xludf.DUMMYFUNCTION("""COMPUTED_VALUE"""),1936.8)</f>
        <v>1936.8</v>
      </c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19.5" customHeight="1">
      <c r="A581" s="114" t="str">
        <f ca="1">IFERROR(__xludf.DUMMYFUNCTION("""COMPUTED_VALUE"""),"Miracema")</f>
        <v>Miracema</v>
      </c>
      <c r="B581" s="114" t="str">
        <f ca="1">IFERROR(__xludf.DUMMYFUNCTION("""COMPUTED_VALUE"""),"Miracema do Tocantins")</f>
        <v>Miracema do Tocantins</v>
      </c>
      <c r="C581" s="115" t="str">
        <f ca="1">IFERROR(__xludf.DUMMYFUNCTION("""COMPUTED_VALUE"""),"SOCIEDADE EDUCADORA FEMININA/COLÉGIO TOCANTINS")</f>
        <v>SOCIEDADE EDUCADORA FEMININA/COLÉGIO TOCANTINS</v>
      </c>
      <c r="D581" s="116" t="str">
        <f ca="1">IFERROR(__xludf.DUMMYFUNCTION("""COMPUTED_VALUE"""),"61373585000694")</f>
        <v>61373585000694</v>
      </c>
      <c r="E581" s="116" t="str">
        <f ca="1">IFERROR(__xludf.DUMMYFUNCTION("""COMPUTED_VALUE"""),"001")</f>
        <v>001</v>
      </c>
      <c r="F581" s="116" t="str">
        <f ca="1">IFERROR(__xludf.DUMMYFUNCTION("""COMPUTED_VALUE"""),"0862")</f>
        <v>0862</v>
      </c>
      <c r="G581" s="117" t="str">
        <f ca="1">IFERROR(__xludf.DUMMYFUNCTION("""COMPUTED_VALUE"""),"69086")</f>
        <v>69086</v>
      </c>
      <c r="H581" s="115" t="str">
        <f ca="1">IFERROR(__xludf.DUMMYFUNCTION("""COMPUTED_VALUE"""),"ENSINO MEDIO PARCIAL")</f>
        <v>ENSINO MEDIO PARCIAL</v>
      </c>
      <c r="I581" s="118">
        <f ca="1">IFERROR(__xludf.DUMMYFUNCTION("""COMPUTED_VALUE"""),1634.4)</f>
        <v>1634.4</v>
      </c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19.5" customHeight="1">
      <c r="A582" s="114" t="str">
        <f ca="1">IFERROR(__xludf.DUMMYFUNCTION("""COMPUTED_VALUE"""),"Miracema")</f>
        <v>Miracema</v>
      </c>
      <c r="B582" s="114" t="str">
        <f ca="1">IFERROR(__xludf.DUMMYFUNCTION("""COMPUTED_VALUE"""),"Miranorte")</f>
        <v>Miranorte</v>
      </c>
      <c r="C582" s="115" t="str">
        <f ca="1">IFERROR(__xludf.DUMMYFUNCTION("""COMPUTED_VALUE"""),"ASSOC. COM. DO COL. RUI BRASIL CAVALCANTE")</f>
        <v>ASSOC. COM. DO COL. RUI BRASIL CAVALCANTE</v>
      </c>
      <c r="D582" s="116" t="str">
        <f ca="1">IFERROR(__xludf.DUMMYFUNCTION("""COMPUTED_VALUE"""),"01112765000186")</f>
        <v>01112765000186</v>
      </c>
      <c r="E582" s="116" t="str">
        <f ca="1">IFERROR(__xludf.DUMMYFUNCTION("""COMPUTED_VALUE"""),"001")</f>
        <v>001</v>
      </c>
      <c r="F582" s="116" t="str">
        <f ca="1">IFERROR(__xludf.DUMMYFUNCTION("""COMPUTED_VALUE"""),"4560")</f>
        <v>4560</v>
      </c>
      <c r="G582" s="117" t="str">
        <f ca="1">IFERROR(__xludf.DUMMYFUNCTION("""COMPUTED_VALUE"""),"78905")</f>
        <v>78905</v>
      </c>
      <c r="H582" s="115" t="str">
        <f ca="1">IFERROR(__xludf.DUMMYFUNCTION("""COMPUTED_VALUE"""),"AEE")</f>
        <v>AEE</v>
      </c>
      <c r="I582" s="118">
        <f ca="1">IFERROR(__xludf.DUMMYFUNCTION("""COMPUTED_VALUE"""),53)</f>
        <v>53</v>
      </c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19.5" customHeight="1">
      <c r="A583" s="114" t="str">
        <f ca="1">IFERROR(__xludf.DUMMYFUNCTION("""COMPUTED_VALUE"""),"Miracema")</f>
        <v>Miracema</v>
      </c>
      <c r="B583" s="114" t="str">
        <f ca="1">IFERROR(__xludf.DUMMYFUNCTION("""COMPUTED_VALUE"""),"Miranorte")</f>
        <v>Miranorte</v>
      </c>
      <c r="C583" s="115" t="str">
        <f ca="1">IFERROR(__xludf.DUMMYFUNCTION("""COMPUTED_VALUE"""),"ASSOC. COM. DO COL. RUI BRASIL CAVALCANTE")</f>
        <v>ASSOC. COM. DO COL. RUI BRASIL CAVALCANTE</v>
      </c>
      <c r="D583" s="116" t="str">
        <f ca="1">IFERROR(__xludf.DUMMYFUNCTION("""COMPUTED_VALUE"""),"01112765000186")</f>
        <v>01112765000186</v>
      </c>
      <c r="E583" s="116" t="str">
        <f ca="1">IFERROR(__xludf.DUMMYFUNCTION("""COMPUTED_VALUE"""),"001")</f>
        <v>001</v>
      </c>
      <c r="F583" s="116" t="str">
        <f ca="1">IFERROR(__xludf.DUMMYFUNCTION("""COMPUTED_VALUE"""),"4560")</f>
        <v>4560</v>
      </c>
      <c r="G583" s="117" t="str">
        <f ca="1">IFERROR(__xludf.DUMMYFUNCTION("""COMPUTED_VALUE"""),"78905")</f>
        <v>78905</v>
      </c>
      <c r="H583" s="115" t="str">
        <f ca="1">IFERROR(__xludf.DUMMYFUNCTION("""COMPUTED_VALUE"""),"ENSINO MEDIO PARCIAL")</f>
        <v>ENSINO MEDIO PARCIAL</v>
      </c>
      <c r="I583" s="118">
        <f ca="1">IFERROR(__xludf.DUMMYFUNCTION("""COMPUTED_VALUE"""),3549.6)</f>
        <v>3549.6</v>
      </c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19.5" customHeight="1">
      <c r="A584" s="114" t="str">
        <f ca="1">IFERROR(__xludf.DUMMYFUNCTION("""COMPUTED_VALUE"""),"Miracema")</f>
        <v>Miracema</v>
      </c>
      <c r="B584" s="114" t="str">
        <f ca="1">IFERROR(__xludf.DUMMYFUNCTION("""COMPUTED_VALUE"""),"Miranorte")</f>
        <v>Miranorte</v>
      </c>
      <c r="C584" s="115" t="str">
        <f ca="1">IFERROR(__xludf.DUMMYFUNCTION("""COMPUTED_VALUE"""),"ASSOC. COM. DO COL. RUI BRASIL CAVALCANTE")</f>
        <v>ASSOC. COM. DO COL. RUI BRASIL CAVALCANTE</v>
      </c>
      <c r="D584" s="116" t="str">
        <f ca="1">IFERROR(__xludf.DUMMYFUNCTION("""COMPUTED_VALUE"""),"01112765000186")</f>
        <v>01112765000186</v>
      </c>
      <c r="E584" s="116" t="str">
        <f ca="1">IFERROR(__xludf.DUMMYFUNCTION("""COMPUTED_VALUE"""),"001")</f>
        <v>001</v>
      </c>
      <c r="F584" s="116" t="str">
        <f ca="1">IFERROR(__xludf.DUMMYFUNCTION("""COMPUTED_VALUE"""),"4560")</f>
        <v>4560</v>
      </c>
      <c r="G584" s="117" t="str">
        <f ca="1">IFERROR(__xludf.DUMMYFUNCTION("""COMPUTED_VALUE"""),"78905")</f>
        <v>78905</v>
      </c>
      <c r="H584" s="115" t="str">
        <f ca="1">IFERROR(__xludf.DUMMYFUNCTION("""COMPUTED_VALUE"""),"EJA")</f>
        <v>EJA</v>
      </c>
      <c r="I584" s="118">
        <f ca="1">IFERROR(__xludf.DUMMYFUNCTION("""COMPUTED_VALUE"""),601.6)</f>
        <v>601.6</v>
      </c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19.5" customHeight="1">
      <c r="A585" s="114" t="str">
        <f ca="1">IFERROR(__xludf.DUMMYFUNCTION("""COMPUTED_VALUE"""),"Miracema")</f>
        <v>Miracema</v>
      </c>
      <c r="B585" s="114" t="str">
        <f ca="1">IFERROR(__xludf.DUMMYFUNCTION("""COMPUTED_VALUE"""),"Miranorte")</f>
        <v>Miranorte</v>
      </c>
      <c r="C585" s="115" t="str">
        <f ca="1">IFERROR(__xludf.DUMMYFUNCTION("""COMPUTED_VALUE"""),"A.A. C.E.NOSSA SENHORA DA PROVIDENCIA")</f>
        <v>A.A. C.E.NOSSA SENHORA DA PROVIDENCIA</v>
      </c>
      <c r="D585" s="116" t="str">
        <f ca="1">IFERROR(__xludf.DUMMYFUNCTION("""COMPUTED_VALUE"""),"01190186000151")</f>
        <v>01190186000151</v>
      </c>
      <c r="E585" s="116" t="str">
        <f ca="1">IFERROR(__xludf.DUMMYFUNCTION("""COMPUTED_VALUE"""),"001")</f>
        <v>001</v>
      </c>
      <c r="F585" s="116" t="str">
        <f ca="1">IFERROR(__xludf.DUMMYFUNCTION("""COMPUTED_VALUE"""),"4560")</f>
        <v>4560</v>
      </c>
      <c r="G585" s="117" t="str">
        <f ca="1">IFERROR(__xludf.DUMMYFUNCTION("""COMPUTED_VALUE"""),"7778X")</f>
        <v>7778X</v>
      </c>
      <c r="H585" s="115" t="str">
        <f ca="1">IFERROR(__xludf.DUMMYFUNCTION("""COMPUTED_VALUE"""),"ENS FUND PARCIAL")</f>
        <v>ENS FUND PARCIAL</v>
      </c>
      <c r="I585" s="118">
        <f ca="1">IFERROR(__xludf.DUMMYFUNCTION("""COMPUTED_VALUE"""),5788.8)</f>
        <v>5788.8</v>
      </c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19.5" customHeight="1">
      <c r="A586" s="114" t="str">
        <f ca="1">IFERROR(__xludf.DUMMYFUNCTION("""COMPUTED_VALUE"""),"Miracema")</f>
        <v>Miracema</v>
      </c>
      <c r="B586" s="114" t="str">
        <f ca="1">IFERROR(__xludf.DUMMYFUNCTION("""COMPUTED_VALUE"""),"Miranorte")</f>
        <v>Miranorte</v>
      </c>
      <c r="C586" s="115" t="str">
        <f ca="1">IFERROR(__xludf.DUMMYFUNCTION("""COMPUTED_VALUE"""),"A.A. C.E.NOSSA SENHORA DA PROVIDENCIA")</f>
        <v>A.A. C.E.NOSSA SENHORA DA PROVIDENCIA</v>
      </c>
      <c r="D586" s="116" t="str">
        <f ca="1">IFERROR(__xludf.DUMMYFUNCTION("""COMPUTED_VALUE"""),"01190186000151")</f>
        <v>01190186000151</v>
      </c>
      <c r="E586" s="116" t="str">
        <f ca="1">IFERROR(__xludf.DUMMYFUNCTION("""COMPUTED_VALUE"""),"001")</f>
        <v>001</v>
      </c>
      <c r="F586" s="116" t="str">
        <f ca="1">IFERROR(__xludf.DUMMYFUNCTION("""COMPUTED_VALUE"""),"4560")</f>
        <v>4560</v>
      </c>
      <c r="G586" s="117" t="str">
        <f ca="1">IFERROR(__xludf.DUMMYFUNCTION("""COMPUTED_VALUE"""),"7778X")</f>
        <v>7778X</v>
      </c>
      <c r="H586" s="115" t="str">
        <f ca="1">IFERROR(__xludf.DUMMYFUNCTION("""COMPUTED_VALUE"""),"AEE")</f>
        <v>AEE</v>
      </c>
      <c r="I586" s="118">
        <f ca="1">IFERROR(__xludf.DUMMYFUNCTION("""COMPUTED_VALUE"""),190.799999999999)</f>
        <v>190.79999999999899</v>
      </c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19.5" customHeight="1">
      <c r="A587" s="114" t="str">
        <f ca="1">IFERROR(__xludf.DUMMYFUNCTION("""COMPUTED_VALUE"""),"Miracema")</f>
        <v>Miracema</v>
      </c>
      <c r="B587" s="114" t="str">
        <f ca="1">IFERROR(__xludf.DUMMYFUNCTION("""COMPUTED_VALUE"""),"Miranorte")</f>
        <v>Miranorte</v>
      </c>
      <c r="C587" s="115" t="str">
        <f ca="1">IFERROR(__xludf.DUMMYFUNCTION("""COMPUTED_VALUE"""),"A.A ESC. ESPECIAL CORAÇÃO DE MARIA")</f>
        <v>A.A ESC. ESPECIAL CORAÇÃO DE MARIA</v>
      </c>
      <c r="D587" s="116" t="str">
        <f ca="1">IFERROR(__xludf.DUMMYFUNCTION("""COMPUTED_VALUE"""),"07968866000130")</f>
        <v>07968866000130</v>
      </c>
      <c r="E587" s="116" t="str">
        <f ca="1">IFERROR(__xludf.DUMMYFUNCTION("""COMPUTED_VALUE"""),"001")</f>
        <v>001</v>
      </c>
      <c r="F587" s="116" t="str">
        <f ca="1">IFERROR(__xludf.DUMMYFUNCTION("""COMPUTED_VALUE"""),"0862")</f>
        <v>0862</v>
      </c>
      <c r="G587" s="117" t="str">
        <f ca="1">IFERROR(__xludf.DUMMYFUNCTION("""COMPUTED_VALUE"""),"265217")</f>
        <v>265217</v>
      </c>
      <c r="H587" s="115" t="str">
        <f ca="1">IFERROR(__xludf.DUMMYFUNCTION("""COMPUTED_VALUE"""),"PRÉ-ESCOLA")</f>
        <v>PRÉ-ESCOLA</v>
      </c>
      <c r="I587" s="118">
        <f ca="1">IFERROR(__xludf.DUMMYFUNCTION("""COMPUTED_VALUE"""),74.2)</f>
        <v>74.2</v>
      </c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19.5" customHeight="1">
      <c r="A588" s="114" t="str">
        <f ca="1">IFERROR(__xludf.DUMMYFUNCTION("""COMPUTED_VALUE"""),"Miracema")</f>
        <v>Miracema</v>
      </c>
      <c r="B588" s="114" t="str">
        <f ca="1">IFERROR(__xludf.DUMMYFUNCTION("""COMPUTED_VALUE"""),"Miranorte")</f>
        <v>Miranorte</v>
      </c>
      <c r="C588" s="115" t="str">
        <f ca="1">IFERROR(__xludf.DUMMYFUNCTION("""COMPUTED_VALUE"""),"A.A ESC. ESPECIAL CORAÇÃO DE MARIA")</f>
        <v>A.A ESC. ESPECIAL CORAÇÃO DE MARIA</v>
      </c>
      <c r="D588" s="116" t="str">
        <f ca="1">IFERROR(__xludf.DUMMYFUNCTION("""COMPUTED_VALUE"""),"07968866000130")</f>
        <v>07968866000130</v>
      </c>
      <c r="E588" s="116" t="str">
        <f ca="1">IFERROR(__xludf.DUMMYFUNCTION("""COMPUTED_VALUE"""),"001")</f>
        <v>001</v>
      </c>
      <c r="F588" s="116" t="str">
        <f ca="1">IFERROR(__xludf.DUMMYFUNCTION("""COMPUTED_VALUE"""),"0862")</f>
        <v>0862</v>
      </c>
      <c r="G588" s="117" t="str">
        <f ca="1">IFERROR(__xludf.DUMMYFUNCTION("""COMPUTED_VALUE"""),"265217")</f>
        <v>265217</v>
      </c>
      <c r="H588" s="115" t="str">
        <f ca="1">IFERROR(__xludf.DUMMYFUNCTION("""COMPUTED_VALUE"""),"ENS FUND PARCIAL")</f>
        <v>ENS FUND PARCIAL</v>
      </c>
      <c r="I588" s="118">
        <f ca="1">IFERROR(__xludf.DUMMYFUNCTION("""COMPUTED_VALUE"""),64.8)</f>
        <v>64.8</v>
      </c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19.5" customHeight="1">
      <c r="A589" s="114" t="str">
        <f ca="1">IFERROR(__xludf.DUMMYFUNCTION("""COMPUTED_VALUE"""),"Miracema")</f>
        <v>Miracema</v>
      </c>
      <c r="B589" s="114" t="str">
        <f ca="1">IFERROR(__xludf.DUMMYFUNCTION("""COMPUTED_VALUE"""),"Miranorte")</f>
        <v>Miranorte</v>
      </c>
      <c r="C589" s="115" t="str">
        <f ca="1">IFERROR(__xludf.DUMMYFUNCTION("""COMPUTED_VALUE"""),"A.A ESC. ESPECIAL CORAÇÃO DE MARIA")</f>
        <v>A.A ESC. ESPECIAL CORAÇÃO DE MARIA</v>
      </c>
      <c r="D589" s="116" t="str">
        <f ca="1">IFERROR(__xludf.DUMMYFUNCTION("""COMPUTED_VALUE"""),"07968866000130")</f>
        <v>07968866000130</v>
      </c>
      <c r="E589" s="116" t="str">
        <f ca="1">IFERROR(__xludf.DUMMYFUNCTION("""COMPUTED_VALUE"""),"001")</f>
        <v>001</v>
      </c>
      <c r="F589" s="116" t="str">
        <f ca="1">IFERROR(__xludf.DUMMYFUNCTION("""COMPUTED_VALUE"""),"0862")</f>
        <v>0862</v>
      </c>
      <c r="G589" s="117" t="str">
        <f ca="1">IFERROR(__xludf.DUMMYFUNCTION("""COMPUTED_VALUE"""),"265217")</f>
        <v>265217</v>
      </c>
      <c r="H589" s="115" t="str">
        <f ca="1">IFERROR(__xludf.DUMMYFUNCTION("""COMPUTED_VALUE"""),"EJA")</f>
        <v>EJA</v>
      </c>
      <c r="I589" s="118">
        <f ca="1">IFERROR(__xludf.DUMMYFUNCTION("""COMPUTED_VALUE"""),326.4)</f>
        <v>326.39999999999998</v>
      </c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19.5" customHeight="1">
      <c r="A590" s="114" t="str">
        <f ca="1">IFERROR(__xludf.DUMMYFUNCTION("""COMPUTED_VALUE"""),"Miracema")</f>
        <v>Miracema</v>
      </c>
      <c r="B590" s="114" t="str">
        <f ca="1">IFERROR(__xludf.DUMMYFUNCTION("""COMPUTED_VALUE"""),"Rio dos Bois")</f>
        <v>Rio dos Bois</v>
      </c>
      <c r="C590" s="115" t="str">
        <f ca="1">IFERROR(__xludf.DUMMYFUNCTION("""COMPUTED_VALUE"""),"A.A. ESC EST DR. VALDECY PINHEIRO")</f>
        <v>A.A. ESC EST DR. VALDECY PINHEIRO</v>
      </c>
      <c r="D590" s="116" t="str">
        <f ca="1">IFERROR(__xludf.DUMMYFUNCTION("""COMPUTED_VALUE"""),"01079937000167")</f>
        <v>01079937000167</v>
      </c>
      <c r="E590" s="116" t="str">
        <f ca="1">IFERROR(__xludf.DUMMYFUNCTION("""COMPUTED_VALUE"""),"001")</f>
        <v>001</v>
      </c>
      <c r="F590" s="116" t="str">
        <f ca="1">IFERROR(__xludf.DUMMYFUNCTION("""COMPUTED_VALUE"""),"0862")</f>
        <v>0862</v>
      </c>
      <c r="G590" s="117" t="str">
        <f ca="1">IFERROR(__xludf.DUMMYFUNCTION("""COMPUTED_VALUE"""),"69116")</f>
        <v>69116</v>
      </c>
      <c r="H590" s="115" t="str">
        <f ca="1">IFERROR(__xludf.DUMMYFUNCTION("""COMPUTED_VALUE"""),"ENS FUND PARCIAL")</f>
        <v>ENS FUND PARCIAL</v>
      </c>
      <c r="I590" s="118">
        <f ca="1">IFERROR(__xludf.DUMMYFUNCTION("""COMPUTED_VALUE"""),1404)</f>
        <v>1404</v>
      </c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19.5" customHeight="1">
      <c r="A591" s="114" t="str">
        <f ca="1">IFERROR(__xludf.DUMMYFUNCTION("""COMPUTED_VALUE"""),"Miracema")</f>
        <v>Miracema</v>
      </c>
      <c r="B591" s="114" t="str">
        <f ca="1">IFERROR(__xludf.DUMMYFUNCTION("""COMPUTED_VALUE"""),"Rio dos Bois")</f>
        <v>Rio dos Bois</v>
      </c>
      <c r="C591" s="115" t="str">
        <f ca="1">IFERROR(__xludf.DUMMYFUNCTION("""COMPUTED_VALUE"""),"A.A. ESC EST DR. VALDECY PINHEIRO")</f>
        <v>A.A. ESC EST DR. VALDECY PINHEIRO</v>
      </c>
      <c r="D591" s="116" t="str">
        <f ca="1">IFERROR(__xludf.DUMMYFUNCTION("""COMPUTED_VALUE"""),"01079937000167")</f>
        <v>01079937000167</v>
      </c>
      <c r="E591" s="116" t="str">
        <f ca="1">IFERROR(__xludf.DUMMYFUNCTION("""COMPUTED_VALUE"""),"001")</f>
        <v>001</v>
      </c>
      <c r="F591" s="116" t="str">
        <f ca="1">IFERROR(__xludf.DUMMYFUNCTION("""COMPUTED_VALUE"""),"0862")</f>
        <v>0862</v>
      </c>
      <c r="G591" s="117" t="str">
        <f ca="1">IFERROR(__xludf.DUMMYFUNCTION("""COMPUTED_VALUE"""),"69116")</f>
        <v>69116</v>
      </c>
      <c r="H591" s="115" t="str">
        <f ca="1">IFERROR(__xludf.DUMMYFUNCTION("""COMPUTED_VALUE"""),"AEE")</f>
        <v>AEE</v>
      </c>
      <c r="I591" s="118">
        <f ca="1">IFERROR(__xludf.DUMMYFUNCTION("""COMPUTED_VALUE"""),116.6)</f>
        <v>116.6</v>
      </c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19.5" customHeight="1">
      <c r="A592" s="114" t="str">
        <f ca="1">IFERROR(__xludf.DUMMYFUNCTION("""COMPUTED_VALUE"""),"Miracema")</f>
        <v>Miracema</v>
      </c>
      <c r="B592" s="114" t="str">
        <f ca="1">IFERROR(__xludf.DUMMYFUNCTION("""COMPUTED_VALUE"""),"Rio dos Bois")</f>
        <v>Rio dos Bois</v>
      </c>
      <c r="C592" s="115" t="str">
        <f ca="1">IFERROR(__xludf.DUMMYFUNCTION("""COMPUTED_VALUE"""),"A.A. ESC EST DR. VALDECY PINHEIRO")</f>
        <v>A.A. ESC EST DR. VALDECY PINHEIRO</v>
      </c>
      <c r="D592" s="116" t="str">
        <f ca="1">IFERROR(__xludf.DUMMYFUNCTION("""COMPUTED_VALUE"""),"01079937000167")</f>
        <v>01079937000167</v>
      </c>
      <c r="E592" s="116" t="str">
        <f ca="1">IFERROR(__xludf.DUMMYFUNCTION("""COMPUTED_VALUE"""),"001")</f>
        <v>001</v>
      </c>
      <c r="F592" s="116" t="str">
        <f ca="1">IFERROR(__xludf.DUMMYFUNCTION("""COMPUTED_VALUE"""),"0862")</f>
        <v>0862</v>
      </c>
      <c r="G592" s="117" t="str">
        <f ca="1">IFERROR(__xludf.DUMMYFUNCTION("""COMPUTED_VALUE"""),"69116")</f>
        <v>69116</v>
      </c>
      <c r="H592" s="115" t="str">
        <f ca="1">IFERROR(__xludf.DUMMYFUNCTION("""COMPUTED_VALUE"""),"ENSINO MEDIO PARCIAL")</f>
        <v>ENSINO MEDIO PARCIAL</v>
      </c>
      <c r="I592" s="118">
        <f ca="1">IFERROR(__xludf.DUMMYFUNCTION("""COMPUTED_VALUE"""),792)</f>
        <v>792</v>
      </c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19.5" customHeight="1">
      <c r="A593" s="114" t="str">
        <f ca="1">IFERROR(__xludf.DUMMYFUNCTION("""COMPUTED_VALUE"""),"Miracema")</f>
        <v>Miracema</v>
      </c>
      <c r="B593" s="114" t="str">
        <f ca="1">IFERROR(__xludf.DUMMYFUNCTION("""COMPUTED_VALUE"""),"Rio dos Bois")</f>
        <v>Rio dos Bois</v>
      </c>
      <c r="C593" s="115" t="str">
        <f ca="1">IFERROR(__xludf.DUMMYFUNCTION("""COMPUTED_VALUE"""),"A.A. ESC EST DR. VALDECY PINHEIRO")</f>
        <v>A.A. ESC EST DR. VALDECY PINHEIRO</v>
      </c>
      <c r="D593" s="116" t="str">
        <f ca="1">IFERROR(__xludf.DUMMYFUNCTION("""COMPUTED_VALUE"""),"01079937000167")</f>
        <v>01079937000167</v>
      </c>
      <c r="E593" s="116" t="str">
        <f ca="1">IFERROR(__xludf.DUMMYFUNCTION("""COMPUTED_VALUE"""),"001")</f>
        <v>001</v>
      </c>
      <c r="F593" s="116" t="str">
        <f ca="1">IFERROR(__xludf.DUMMYFUNCTION("""COMPUTED_VALUE"""),"0862")</f>
        <v>0862</v>
      </c>
      <c r="G593" s="117" t="str">
        <f ca="1">IFERROR(__xludf.DUMMYFUNCTION("""COMPUTED_VALUE"""),"69116")</f>
        <v>69116</v>
      </c>
      <c r="H593" s="115" t="str">
        <f ca="1">IFERROR(__xludf.DUMMYFUNCTION("""COMPUTED_VALUE"""),"EJA")</f>
        <v>EJA</v>
      </c>
      <c r="I593" s="118">
        <f ca="1">IFERROR(__xludf.DUMMYFUNCTION("""COMPUTED_VALUE"""),473.6)</f>
        <v>473.6</v>
      </c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19.5" customHeight="1">
      <c r="A594" s="114" t="str">
        <f ca="1">IFERROR(__xludf.DUMMYFUNCTION("""COMPUTED_VALUE"""),"Miracema")</f>
        <v>Miracema</v>
      </c>
      <c r="B594" s="114" t="str">
        <f ca="1">IFERROR(__xludf.DUMMYFUNCTION("""COMPUTED_VALUE"""),"Tocantinia")</f>
        <v>Tocantinia</v>
      </c>
      <c r="C594" s="115" t="str">
        <f ca="1">IFERROR(__xludf.DUMMYFUNCTION("""COMPUTED_VALUE"""),"A.COM.DO COLEGIO FREI ANTONIO CONVENIADO")</f>
        <v>A.COM.DO COLEGIO FREI ANTONIO CONVENIADO</v>
      </c>
      <c r="D594" s="116" t="str">
        <f ca="1">IFERROR(__xludf.DUMMYFUNCTION("""COMPUTED_VALUE"""),"01066427000155")</f>
        <v>01066427000155</v>
      </c>
      <c r="E594" s="116" t="str">
        <f ca="1">IFERROR(__xludf.DUMMYFUNCTION("""COMPUTED_VALUE"""),"001")</f>
        <v>001</v>
      </c>
      <c r="F594" s="116" t="str">
        <f ca="1">IFERROR(__xludf.DUMMYFUNCTION("""COMPUTED_VALUE"""),"0862")</f>
        <v>0862</v>
      </c>
      <c r="G594" s="117" t="str">
        <f ca="1">IFERROR(__xludf.DUMMYFUNCTION("""COMPUTED_VALUE"""),"68985")</f>
        <v>68985</v>
      </c>
      <c r="H594" s="115" t="str">
        <f ca="1">IFERROR(__xludf.DUMMYFUNCTION("""COMPUTED_VALUE"""),"ENS FUND INTEGRAL")</f>
        <v>ENS FUND INTEGRAL</v>
      </c>
      <c r="I594" s="118">
        <f ca="1">IFERROR(__xludf.DUMMYFUNCTION("""COMPUTED_VALUE"""),6527)</f>
        <v>6527</v>
      </c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19.5" customHeight="1">
      <c r="A595" s="114" t="str">
        <f ca="1">IFERROR(__xludf.DUMMYFUNCTION("""COMPUTED_VALUE"""),"Miracema")</f>
        <v>Miracema</v>
      </c>
      <c r="B595" s="114" t="str">
        <f ca="1">IFERROR(__xludf.DUMMYFUNCTION("""COMPUTED_VALUE"""),"Tocantinia")</f>
        <v>Tocantinia</v>
      </c>
      <c r="C595" s="115" t="str">
        <f ca="1">IFERROR(__xludf.DUMMYFUNCTION("""COMPUTED_VALUE"""),"A.COM.DO COLEGIO FREI ANTONIO CONVENIADO")</f>
        <v>A.COM.DO COLEGIO FREI ANTONIO CONVENIADO</v>
      </c>
      <c r="D595" s="116" t="str">
        <f ca="1">IFERROR(__xludf.DUMMYFUNCTION("""COMPUTED_VALUE"""),"01066427000155")</f>
        <v>01066427000155</v>
      </c>
      <c r="E595" s="116" t="str">
        <f ca="1">IFERROR(__xludf.DUMMYFUNCTION("""COMPUTED_VALUE"""),"001")</f>
        <v>001</v>
      </c>
      <c r="F595" s="116" t="str">
        <f ca="1">IFERROR(__xludf.DUMMYFUNCTION("""COMPUTED_VALUE"""),"0862")</f>
        <v>0862</v>
      </c>
      <c r="G595" s="117" t="str">
        <f ca="1">IFERROR(__xludf.DUMMYFUNCTION("""COMPUTED_VALUE"""),"68985")</f>
        <v>68985</v>
      </c>
      <c r="H595" s="115" t="str">
        <f ca="1">IFERROR(__xludf.DUMMYFUNCTION("""COMPUTED_VALUE"""),"AEE")</f>
        <v>AEE</v>
      </c>
      <c r="I595" s="118">
        <f ca="1">IFERROR(__xludf.DUMMYFUNCTION("""COMPUTED_VALUE"""),74.2)</f>
        <v>74.2</v>
      </c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19.5" customHeight="1">
      <c r="A596" s="114" t="str">
        <f ca="1">IFERROR(__xludf.DUMMYFUNCTION("""COMPUTED_VALUE"""),"Miracema")</f>
        <v>Miracema</v>
      </c>
      <c r="B596" s="114" t="str">
        <f ca="1">IFERROR(__xludf.DUMMYFUNCTION("""COMPUTED_VALUE"""),"Tocantinia")</f>
        <v>Tocantinia</v>
      </c>
      <c r="C596" s="115" t="str">
        <f ca="1">IFERROR(__xludf.DUMMYFUNCTION("""COMPUTED_VALUE"""),"ASS. APOIO AO CEM XERENTE WARA")</f>
        <v>ASS. APOIO AO CEM XERENTE WARA</v>
      </c>
      <c r="D596" s="116" t="str">
        <f ca="1">IFERROR(__xludf.DUMMYFUNCTION("""COMPUTED_VALUE"""),"07674098000101")</f>
        <v>07674098000101</v>
      </c>
      <c r="E596" s="116" t="str">
        <f ca="1">IFERROR(__xludf.DUMMYFUNCTION("""COMPUTED_VALUE"""),"001")</f>
        <v>001</v>
      </c>
      <c r="F596" s="116" t="str">
        <f ca="1">IFERROR(__xludf.DUMMYFUNCTION("""COMPUTED_VALUE"""),"0862")</f>
        <v>0862</v>
      </c>
      <c r="G596" s="117" t="str">
        <f ca="1">IFERROR(__xludf.DUMMYFUNCTION("""COMPUTED_VALUE"""),"183407")</f>
        <v>183407</v>
      </c>
      <c r="H596" s="115" t="str">
        <f ca="1">IFERROR(__xludf.DUMMYFUNCTION("""COMPUTED_VALUE"""),"INDIGENA")</f>
        <v>INDIGENA</v>
      </c>
      <c r="I596" s="118">
        <f ca="1">IFERROR(__xludf.DUMMYFUNCTION("""COMPUTED_VALUE"""),2496)</f>
        <v>2496</v>
      </c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19.5" customHeight="1">
      <c r="A597" s="114" t="str">
        <f ca="1">IFERROR(__xludf.DUMMYFUNCTION("""COMPUTED_VALUE"""),"Miracema")</f>
        <v>Miracema</v>
      </c>
      <c r="B597" s="114" t="str">
        <f ca="1">IFERROR(__xludf.DUMMYFUNCTION("""COMPUTED_VALUE"""),"Tocantinia")</f>
        <v>Tocantinia</v>
      </c>
      <c r="C597" s="115" t="str">
        <f ca="1">IFERROR(__xludf.DUMMYFUNCTION("""COMPUTED_VALUE"""),"ASS. APOIO AO CEM XERENTE WARA")</f>
        <v>ASS. APOIO AO CEM XERENTE WARA</v>
      </c>
      <c r="D597" s="116" t="str">
        <f ca="1">IFERROR(__xludf.DUMMYFUNCTION("""COMPUTED_VALUE"""),"07674098000101")</f>
        <v>07674098000101</v>
      </c>
      <c r="E597" s="116" t="str">
        <f ca="1">IFERROR(__xludf.DUMMYFUNCTION("""COMPUTED_VALUE"""),"001")</f>
        <v>001</v>
      </c>
      <c r="F597" s="116" t="str">
        <f ca="1">IFERROR(__xludf.DUMMYFUNCTION("""COMPUTED_VALUE"""),"0862")</f>
        <v>0862</v>
      </c>
      <c r="G597" s="117" t="str">
        <f ca="1">IFERROR(__xludf.DUMMYFUNCTION("""COMPUTED_VALUE"""),"183407")</f>
        <v>183407</v>
      </c>
      <c r="H597" s="115" t="str">
        <f ca="1">IFERROR(__xludf.DUMMYFUNCTION("""COMPUTED_VALUE"""),"JOVEM AÇÃO")</f>
        <v>JOVEM AÇÃO</v>
      </c>
      <c r="I597" s="118">
        <f ca="1">IFERROR(__xludf.DUMMYFUNCTION("""COMPUTED_VALUE"""),6040)</f>
        <v>6040</v>
      </c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19.5" customHeight="1">
      <c r="A598" s="114" t="str">
        <f ca="1">IFERROR(__xludf.DUMMYFUNCTION("""COMPUTED_VALUE"""),"Miracema")</f>
        <v>Miracema</v>
      </c>
      <c r="B598" s="114" t="str">
        <f ca="1">IFERROR(__xludf.DUMMYFUNCTION("""COMPUTED_VALUE"""),"Tocantinia")</f>
        <v>Tocantinia</v>
      </c>
      <c r="C598" s="115" t="str">
        <f ca="1">IFERROR(__xludf.DUMMYFUNCTION("""COMPUTED_VALUE"""),"ASSOC. DE PAIS E MEST. DO COL. EST. BATISTA PROFª BEATRIZ R. DA SILVA")</f>
        <v>ASSOC. DE PAIS E MEST. DO COL. EST. BATISTA PROFª BEATRIZ R. DA SILVA</v>
      </c>
      <c r="D598" s="116" t="str">
        <f ca="1">IFERROR(__xludf.DUMMYFUNCTION("""COMPUTED_VALUE"""),"15132209000186")</f>
        <v>15132209000186</v>
      </c>
      <c r="E598" s="116" t="str">
        <f ca="1">IFERROR(__xludf.DUMMYFUNCTION("""COMPUTED_VALUE"""),"001")</f>
        <v>001</v>
      </c>
      <c r="F598" s="116" t="str">
        <f ca="1">IFERROR(__xludf.DUMMYFUNCTION("""COMPUTED_VALUE"""),"0862")</f>
        <v>0862</v>
      </c>
      <c r="G598" s="117" t="str">
        <f ca="1">IFERROR(__xludf.DUMMYFUNCTION("""COMPUTED_VALUE"""),"277037")</f>
        <v>277037</v>
      </c>
      <c r="H598" s="115" t="str">
        <f ca="1">IFERROR(__xludf.DUMMYFUNCTION("""COMPUTED_VALUE"""),"ENSINO MEDIO PARCIAL")</f>
        <v>ENSINO MEDIO PARCIAL</v>
      </c>
      <c r="I598" s="118">
        <f ca="1">IFERROR(__xludf.DUMMYFUNCTION("""COMPUTED_VALUE"""),1216.8)</f>
        <v>1216.8</v>
      </c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spans="1:26" ht="19.5" customHeight="1">
      <c r="A599" s="114" t="str">
        <f ca="1">IFERROR(__xludf.DUMMYFUNCTION("""COMPUTED_VALUE"""),"Miracema")</f>
        <v>Miracema</v>
      </c>
      <c r="B599" s="114" t="str">
        <f ca="1">IFERROR(__xludf.DUMMYFUNCTION("""COMPUTED_VALUE"""),"Tocantinia")</f>
        <v>Tocantinia</v>
      </c>
      <c r="C599" s="115" t="str">
        <f ca="1">IFERROR(__xludf.DUMMYFUNCTION("""COMPUTED_VALUE"""),"ASSOC. DE PAIS E MEST. DO COL. EST. BATISTA PROFª BEATRIZ R. DA SILVA")</f>
        <v>ASSOC. DE PAIS E MEST. DO COL. EST. BATISTA PROFª BEATRIZ R. DA SILVA</v>
      </c>
      <c r="D599" s="116" t="str">
        <f ca="1">IFERROR(__xludf.DUMMYFUNCTION("""COMPUTED_VALUE"""),"15132209000186")</f>
        <v>15132209000186</v>
      </c>
      <c r="E599" s="116" t="str">
        <f ca="1">IFERROR(__xludf.DUMMYFUNCTION("""COMPUTED_VALUE"""),"001")</f>
        <v>001</v>
      </c>
      <c r="F599" s="116" t="str">
        <f ca="1">IFERROR(__xludf.DUMMYFUNCTION("""COMPUTED_VALUE"""),"0862")</f>
        <v>0862</v>
      </c>
      <c r="G599" s="117" t="str">
        <f ca="1">IFERROR(__xludf.DUMMYFUNCTION("""COMPUTED_VALUE"""),"277037")</f>
        <v>277037</v>
      </c>
      <c r="H599" s="115" t="str">
        <f ca="1">IFERROR(__xludf.DUMMYFUNCTION("""COMPUTED_VALUE"""),"EJA")</f>
        <v>EJA</v>
      </c>
      <c r="I599" s="118">
        <f ca="1">IFERROR(__xludf.DUMMYFUNCTION("""COMPUTED_VALUE"""),358.4)</f>
        <v>358.4</v>
      </c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spans="1:26" ht="19.5" customHeight="1">
      <c r="A600" s="114" t="str">
        <f ca="1">IFERROR(__xludf.DUMMYFUNCTION("""COMPUTED_VALUE"""),"Palmas")</f>
        <v>Palmas</v>
      </c>
      <c r="B600" s="114" t="str">
        <f ca="1">IFERROR(__xludf.DUMMYFUNCTION("""COMPUTED_VALUE"""),"Aparecida do Rio Negro")</f>
        <v>Aparecida do Rio Negro</v>
      </c>
      <c r="C600" s="115" t="str">
        <f ca="1">IFERROR(__xludf.DUMMYFUNCTION("""COMPUTED_VALUE"""),"ASS. DE AP. DO COL. EST. MEIRA MATOS")</f>
        <v>ASS. DE AP. DO COL. EST. MEIRA MATOS</v>
      </c>
      <c r="D600" s="116" t="str">
        <f ca="1">IFERROR(__xludf.DUMMYFUNCTION("""COMPUTED_VALUE"""),"01186452000172")</f>
        <v>01186452000172</v>
      </c>
      <c r="E600" s="116" t="str">
        <f ca="1">IFERROR(__xludf.DUMMYFUNCTION("""COMPUTED_VALUE"""),"001")</f>
        <v>001</v>
      </c>
      <c r="F600" s="116" t="str">
        <f ca="1">IFERROR(__xludf.DUMMYFUNCTION("""COMPUTED_VALUE"""),"1505")</f>
        <v>1505</v>
      </c>
      <c r="G600" s="117" t="str">
        <f ca="1">IFERROR(__xludf.DUMMYFUNCTION("""COMPUTED_VALUE"""),"327972")</f>
        <v>327972</v>
      </c>
      <c r="H600" s="115" t="str">
        <f ca="1">IFERROR(__xludf.DUMMYFUNCTION("""COMPUTED_VALUE"""),"ENS FUND PARCIAL")</f>
        <v>ENS FUND PARCIAL</v>
      </c>
      <c r="I600" s="118">
        <f ca="1">IFERROR(__xludf.DUMMYFUNCTION("""COMPUTED_VALUE"""),943.2)</f>
        <v>943.2</v>
      </c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spans="1:26" ht="19.5" customHeight="1">
      <c r="A601" s="114" t="str">
        <f ca="1">IFERROR(__xludf.DUMMYFUNCTION("""COMPUTED_VALUE"""),"Palmas")</f>
        <v>Palmas</v>
      </c>
      <c r="B601" s="114" t="str">
        <f ca="1">IFERROR(__xludf.DUMMYFUNCTION("""COMPUTED_VALUE"""),"Aparecida do Rio Negro")</f>
        <v>Aparecida do Rio Negro</v>
      </c>
      <c r="C601" s="115" t="str">
        <f ca="1">IFERROR(__xludf.DUMMYFUNCTION("""COMPUTED_VALUE"""),"ASS. DE AP. DO COL. EST. MEIRA MATOS")</f>
        <v>ASS. DE AP. DO COL. EST. MEIRA MATOS</v>
      </c>
      <c r="D601" s="116" t="str">
        <f ca="1">IFERROR(__xludf.DUMMYFUNCTION("""COMPUTED_VALUE"""),"01186452000172")</f>
        <v>01186452000172</v>
      </c>
      <c r="E601" s="116" t="str">
        <f ca="1">IFERROR(__xludf.DUMMYFUNCTION("""COMPUTED_VALUE"""),"001")</f>
        <v>001</v>
      </c>
      <c r="F601" s="116" t="str">
        <f ca="1">IFERROR(__xludf.DUMMYFUNCTION("""COMPUTED_VALUE"""),"1505")</f>
        <v>1505</v>
      </c>
      <c r="G601" s="117" t="str">
        <f ca="1">IFERROR(__xludf.DUMMYFUNCTION("""COMPUTED_VALUE"""),"327972")</f>
        <v>327972</v>
      </c>
      <c r="H601" s="115" t="str">
        <f ca="1">IFERROR(__xludf.DUMMYFUNCTION("""COMPUTED_VALUE"""),"ENSINO MEDIO PARCIAL")</f>
        <v>ENSINO MEDIO PARCIAL</v>
      </c>
      <c r="I601" s="118">
        <f ca="1">IFERROR(__xludf.DUMMYFUNCTION("""COMPUTED_VALUE"""),1850.4)</f>
        <v>1850.4</v>
      </c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spans="1:26" ht="19.5" customHeight="1">
      <c r="A602" s="114" t="str">
        <f ca="1">IFERROR(__xludf.DUMMYFUNCTION("""COMPUTED_VALUE"""),"Palmas")</f>
        <v>Palmas</v>
      </c>
      <c r="B602" s="114" t="str">
        <f ca="1">IFERROR(__xludf.DUMMYFUNCTION("""COMPUTED_VALUE"""),"Lagoa do Tocantins")</f>
        <v>Lagoa do Tocantins</v>
      </c>
      <c r="C602" s="115" t="str">
        <f ca="1">IFERROR(__xludf.DUMMYFUNCTION("""COMPUTED_VALUE"""),"ASS. DE AP. DA ESC. EST. SALMON DO A.BRITO")</f>
        <v>ASS. DE AP. DA ESC. EST. SALMON DO A.BRITO</v>
      </c>
      <c r="D602" s="116" t="str">
        <f ca="1">IFERROR(__xludf.DUMMYFUNCTION("""COMPUTED_VALUE"""),"01440941000109")</f>
        <v>01440941000109</v>
      </c>
      <c r="E602" s="116" t="str">
        <f ca="1">IFERROR(__xludf.DUMMYFUNCTION("""COMPUTED_VALUE"""),"001")</f>
        <v>001</v>
      </c>
      <c r="F602" s="116" t="str">
        <f ca="1">IFERROR(__xludf.DUMMYFUNCTION("""COMPUTED_VALUE"""),"1505")</f>
        <v>1505</v>
      </c>
      <c r="G602" s="117" t="str">
        <f ca="1">IFERROR(__xludf.DUMMYFUNCTION("""COMPUTED_VALUE"""),"465410")</f>
        <v>465410</v>
      </c>
      <c r="H602" s="115" t="str">
        <f ca="1">IFERROR(__xludf.DUMMYFUNCTION("""COMPUTED_VALUE"""),"ENS FUND PARCIAL")</f>
        <v>ENS FUND PARCIAL</v>
      </c>
      <c r="I602" s="118">
        <f ca="1">IFERROR(__xludf.DUMMYFUNCTION("""COMPUTED_VALUE"""),1944)</f>
        <v>1944</v>
      </c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spans="1:26" ht="19.5" customHeight="1">
      <c r="A603" s="114" t="str">
        <f ca="1">IFERROR(__xludf.DUMMYFUNCTION("""COMPUTED_VALUE"""),"Palmas")</f>
        <v>Palmas</v>
      </c>
      <c r="B603" s="114" t="str">
        <f ca="1">IFERROR(__xludf.DUMMYFUNCTION("""COMPUTED_VALUE"""),"Lagoa do Tocantins")</f>
        <v>Lagoa do Tocantins</v>
      </c>
      <c r="C603" s="115" t="str">
        <f ca="1">IFERROR(__xludf.DUMMYFUNCTION("""COMPUTED_VALUE"""),"ASS. DE AP. DA ESC. EST. SALMON DO A.BRITO")</f>
        <v>ASS. DE AP. DA ESC. EST. SALMON DO A.BRITO</v>
      </c>
      <c r="D603" s="116" t="str">
        <f ca="1">IFERROR(__xludf.DUMMYFUNCTION("""COMPUTED_VALUE"""),"01440941000109")</f>
        <v>01440941000109</v>
      </c>
      <c r="E603" s="116" t="str">
        <f ca="1">IFERROR(__xludf.DUMMYFUNCTION("""COMPUTED_VALUE"""),"001")</f>
        <v>001</v>
      </c>
      <c r="F603" s="116" t="str">
        <f ca="1">IFERROR(__xludf.DUMMYFUNCTION("""COMPUTED_VALUE"""),"1505")</f>
        <v>1505</v>
      </c>
      <c r="G603" s="117" t="str">
        <f ca="1">IFERROR(__xludf.DUMMYFUNCTION("""COMPUTED_VALUE"""),"465410")</f>
        <v>465410</v>
      </c>
      <c r="H603" s="115" t="str">
        <f ca="1">IFERROR(__xludf.DUMMYFUNCTION("""COMPUTED_VALUE"""),"ENSINO MEDIO PARCIAL")</f>
        <v>ENSINO MEDIO PARCIAL</v>
      </c>
      <c r="I603" s="118">
        <f ca="1">IFERROR(__xludf.DUMMYFUNCTION("""COMPUTED_VALUE"""),1828.8)</f>
        <v>1828.8</v>
      </c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spans="1:26" ht="19.5" customHeight="1">
      <c r="A604" s="114" t="str">
        <f ca="1">IFERROR(__xludf.DUMMYFUNCTION("""COMPUTED_VALUE"""),"Palmas")</f>
        <v>Palmas</v>
      </c>
      <c r="B604" s="114" t="str">
        <f ca="1">IFERROR(__xludf.DUMMYFUNCTION("""COMPUTED_VALUE"""),"Lajeado")</f>
        <v>Lajeado</v>
      </c>
      <c r="C604" s="115" t="str">
        <f ca="1">IFERROR(__xludf.DUMMYFUNCTION("""COMPUTED_VALUE"""),"A.A. COM. E. E.N.SRA.DA PROVIDENCIA")</f>
        <v>A.A. COM. E. E.N.SRA.DA PROVIDENCIA</v>
      </c>
      <c r="D604" s="116" t="str">
        <f ca="1">IFERROR(__xludf.DUMMYFUNCTION("""COMPUTED_VALUE"""),"01138324000153")</f>
        <v>01138324000153</v>
      </c>
      <c r="E604" s="116" t="str">
        <f ca="1">IFERROR(__xludf.DUMMYFUNCTION("""COMPUTED_VALUE"""),"001")</f>
        <v>001</v>
      </c>
      <c r="F604" s="116" t="str">
        <f ca="1">IFERROR(__xludf.DUMMYFUNCTION("""COMPUTED_VALUE"""),"0862")</f>
        <v>0862</v>
      </c>
      <c r="G604" s="117" t="str">
        <f ca="1">IFERROR(__xludf.DUMMYFUNCTION("""COMPUTED_VALUE"""),"69132")</f>
        <v>69132</v>
      </c>
      <c r="H604" s="115" t="str">
        <f ca="1">IFERROR(__xludf.DUMMYFUNCTION("""COMPUTED_VALUE"""),"ENS FUND PARCIAL")</f>
        <v>ENS FUND PARCIAL</v>
      </c>
      <c r="I604" s="118">
        <f ca="1">IFERROR(__xludf.DUMMYFUNCTION("""COMPUTED_VALUE"""),316.8)</f>
        <v>316.8</v>
      </c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spans="1:26" ht="19.5" customHeight="1">
      <c r="A605" s="114" t="str">
        <f ca="1">IFERROR(__xludf.DUMMYFUNCTION("""COMPUTED_VALUE"""),"Palmas")</f>
        <v>Palmas</v>
      </c>
      <c r="B605" s="114" t="str">
        <f ca="1">IFERROR(__xludf.DUMMYFUNCTION("""COMPUTED_VALUE"""),"Lajeado")</f>
        <v>Lajeado</v>
      </c>
      <c r="C605" s="115" t="str">
        <f ca="1">IFERROR(__xludf.DUMMYFUNCTION("""COMPUTED_VALUE"""),"A.A. COM. E. E.N.SRA.DA PROVIDENCIA")</f>
        <v>A.A. COM. E. E.N.SRA.DA PROVIDENCIA</v>
      </c>
      <c r="D605" s="116" t="str">
        <f ca="1">IFERROR(__xludf.DUMMYFUNCTION("""COMPUTED_VALUE"""),"01138324000153")</f>
        <v>01138324000153</v>
      </c>
      <c r="E605" s="116" t="str">
        <f ca="1">IFERROR(__xludf.DUMMYFUNCTION("""COMPUTED_VALUE"""),"001")</f>
        <v>001</v>
      </c>
      <c r="F605" s="116" t="str">
        <f ca="1">IFERROR(__xludf.DUMMYFUNCTION("""COMPUTED_VALUE"""),"0862")</f>
        <v>0862</v>
      </c>
      <c r="G605" s="117" t="str">
        <f ca="1">IFERROR(__xludf.DUMMYFUNCTION("""COMPUTED_VALUE"""),"69132")</f>
        <v>69132</v>
      </c>
      <c r="H605" s="115" t="str">
        <f ca="1">IFERROR(__xludf.DUMMYFUNCTION("""COMPUTED_VALUE"""),"ENSINO MEDIO PARCIAL")</f>
        <v>ENSINO MEDIO PARCIAL</v>
      </c>
      <c r="I605" s="118">
        <f ca="1">IFERROR(__xludf.DUMMYFUNCTION("""COMPUTED_VALUE"""),986.4)</f>
        <v>986.4</v>
      </c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spans="1:26" ht="19.5" customHeight="1">
      <c r="A606" s="114" t="str">
        <f ca="1">IFERROR(__xludf.DUMMYFUNCTION("""COMPUTED_VALUE"""),"Palmas")</f>
        <v>Palmas</v>
      </c>
      <c r="B606" s="114" t="str">
        <f ca="1">IFERROR(__xludf.DUMMYFUNCTION("""COMPUTED_VALUE"""),"Lajeado")</f>
        <v>Lajeado</v>
      </c>
      <c r="C606" s="115" t="str">
        <f ca="1">IFERROR(__xludf.DUMMYFUNCTION("""COMPUTED_VALUE"""),"A.A. COM. E. E.N.SRA.DA PROVIDENCIA")</f>
        <v>A.A. COM. E. E.N.SRA.DA PROVIDENCIA</v>
      </c>
      <c r="D606" s="116" t="str">
        <f ca="1">IFERROR(__xludf.DUMMYFUNCTION("""COMPUTED_VALUE"""),"01138324000153")</f>
        <v>01138324000153</v>
      </c>
      <c r="E606" s="116" t="str">
        <f ca="1">IFERROR(__xludf.DUMMYFUNCTION("""COMPUTED_VALUE"""),"001")</f>
        <v>001</v>
      </c>
      <c r="F606" s="116" t="str">
        <f ca="1">IFERROR(__xludf.DUMMYFUNCTION("""COMPUTED_VALUE"""),"0862")</f>
        <v>0862</v>
      </c>
      <c r="G606" s="117" t="str">
        <f ca="1">IFERROR(__xludf.DUMMYFUNCTION("""COMPUTED_VALUE"""),"69132")</f>
        <v>69132</v>
      </c>
      <c r="H606" s="115" t="str">
        <f ca="1">IFERROR(__xludf.DUMMYFUNCTION("""COMPUTED_VALUE"""),"EJA")</f>
        <v>EJA</v>
      </c>
      <c r="I606" s="118">
        <f ca="1">IFERROR(__xludf.DUMMYFUNCTION("""COMPUTED_VALUE"""),89.6)</f>
        <v>89.6</v>
      </c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spans="1:26" ht="19.5" customHeight="1">
      <c r="A607" s="114" t="str">
        <f ca="1">IFERROR(__xludf.DUMMYFUNCTION("""COMPUTED_VALUE"""),"Palmas")</f>
        <v>Palmas</v>
      </c>
      <c r="B607" s="114" t="str">
        <f ca="1">IFERROR(__xludf.DUMMYFUNCTION("""COMPUTED_VALUE"""),"Mateiros")</f>
        <v>Mateiros</v>
      </c>
      <c r="C607" s="115" t="str">
        <f ca="1">IFERROR(__xludf.DUMMYFUNCTION("""COMPUTED_VALUE"""),"ASS. A. ESC. EST.ESTEFANIO TELES DAS CHAGAS")</f>
        <v>ASS. A. ESC. EST.ESTEFANIO TELES DAS CHAGAS</v>
      </c>
      <c r="D607" s="116" t="str">
        <f ca="1">IFERROR(__xludf.DUMMYFUNCTION("""COMPUTED_VALUE"""),"01206219000104")</f>
        <v>01206219000104</v>
      </c>
      <c r="E607" s="116" t="str">
        <f ca="1">IFERROR(__xludf.DUMMYFUNCTION("""COMPUTED_VALUE"""),"001")</f>
        <v>001</v>
      </c>
      <c r="F607" s="116" t="str">
        <f ca="1">IFERROR(__xludf.DUMMYFUNCTION("""COMPUTED_VALUE"""),"3962")</f>
        <v>3962</v>
      </c>
      <c r="G607" s="117" t="str">
        <f ca="1">IFERROR(__xludf.DUMMYFUNCTION("""COMPUTED_VALUE"""),"127795")</f>
        <v>127795</v>
      </c>
      <c r="H607" s="115" t="str">
        <f ca="1">IFERROR(__xludf.DUMMYFUNCTION("""COMPUTED_VALUE"""),"ENS FUND PARCIAL")</f>
        <v>ENS FUND PARCIAL</v>
      </c>
      <c r="I607" s="118">
        <f ca="1">IFERROR(__xludf.DUMMYFUNCTION("""COMPUTED_VALUE"""),1454.4)</f>
        <v>1454.4</v>
      </c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spans="1:26" ht="19.5" customHeight="1">
      <c r="A608" s="114" t="str">
        <f ca="1">IFERROR(__xludf.DUMMYFUNCTION("""COMPUTED_VALUE"""),"Palmas")</f>
        <v>Palmas</v>
      </c>
      <c r="B608" s="114" t="str">
        <f ca="1">IFERROR(__xludf.DUMMYFUNCTION("""COMPUTED_VALUE"""),"Mateiros")</f>
        <v>Mateiros</v>
      </c>
      <c r="C608" s="115" t="str">
        <f ca="1">IFERROR(__xludf.DUMMYFUNCTION("""COMPUTED_VALUE"""),"ASS. A. ESC. EST.ESTEFANIO TELES DAS CHAGAS")</f>
        <v>ASS. A. ESC. EST.ESTEFANIO TELES DAS CHAGAS</v>
      </c>
      <c r="D608" s="116" t="str">
        <f ca="1">IFERROR(__xludf.DUMMYFUNCTION("""COMPUTED_VALUE"""),"01206219000104")</f>
        <v>01206219000104</v>
      </c>
      <c r="E608" s="116" t="str">
        <f ca="1">IFERROR(__xludf.DUMMYFUNCTION("""COMPUTED_VALUE"""),"001")</f>
        <v>001</v>
      </c>
      <c r="F608" s="116" t="str">
        <f ca="1">IFERROR(__xludf.DUMMYFUNCTION("""COMPUTED_VALUE"""),"3962")</f>
        <v>3962</v>
      </c>
      <c r="G608" s="117" t="str">
        <f ca="1">IFERROR(__xludf.DUMMYFUNCTION("""COMPUTED_VALUE"""),"127795")</f>
        <v>127795</v>
      </c>
      <c r="H608" s="115" t="str">
        <f ca="1">IFERROR(__xludf.DUMMYFUNCTION("""COMPUTED_VALUE"""),"ENSINO MEDIO PARCIAL")</f>
        <v>ENSINO MEDIO PARCIAL</v>
      </c>
      <c r="I608" s="118">
        <f ca="1">IFERROR(__xludf.DUMMYFUNCTION("""COMPUTED_VALUE"""),604.8)</f>
        <v>604.79999999999995</v>
      </c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spans="1:26" ht="19.5" customHeight="1">
      <c r="A609" s="114" t="str">
        <f ca="1">IFERROR(__xludf.DUMMYFUNCTION("""COMPUTED_VALUE"""),"Palmas")</f>
        <v>Palmas</v>
      </c>
      <c r="B609" s="114" t="str">
        <f ca="1">IFERROR(__xludf.DUMMYFUNCTION("""COMPUTED_VALUE"""),"Mateiros")</f>
        <v>Mateiros</v>
      </c>
      <c r="C609" s="115" t="str">
        <f ca="1">IFERROR(__xludf.DUMMYFUNCTION("""COMPUTED_VALUE"""),"ASS. A. ESC. EST.ESTEFANIO TELES DAS CHAGAS")</f>
        <v>ASS. A. ESC. EST.ESTEFANIO TELES DAS CHAGAS</v>
      </c>
      <c r="D609" s="116" t="str">
        <f ca="1">IFERROR(__xludf.DUMMYFUNCTION("""COMPUTED_VALUE"""),"01206219000104")</f>
        <v>01206219000104</v>
      </c>
      <c r="E609" s="116" t="str">
        <f ca="1">IFERROR(__xludf.DUMMYFUNCTION("""COMPUTED_VALUE"""),"001")</f>
        <v>001</v>
      </c>
      <c r="F609" s="116" t="str">
        <f ca="1">IFERROR(__xludf.DUMMYFUNCTION("""COMPUTED_VALUE"""),"3962")</f>
        <v>3962</v>
      </c>
      <c r="G609" s="117" t="str">
        <f ca="1">IFERROR(__xludf.DUMMYFUNCTION("""COMPUTED_VALUE"""),"127795")</f>
        <v>127795</v>
      </c>
      <c r="H609" s="115" t="str">
        <f ca="1">IFERROR(__xludf.DUMMYFUNCTION("""COMPUTED_VALUE"""),"EJA")</f>
        <v>EJA</v>
      </c>
      <c r="I609" s="118">
        <f ca="1">IFERROR(__xludf.DUMMYFUNCTION("""COMPUTED_VALUE"""),108.8)</f>
        <v>108.8</v>
      </c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spans="1:26" ht="19.5" customHeight="1">
      <c r="A610" s="114" t="str">
        <f ca="1">IFERROR(__xludf.DUMMYFUNCTION("""COMPUTED_VALUE"""),"Palmas")</f>
        <v>Palmas</v>
      </c>
      <c r="B610" s="114" t="str">
        <f ca="1">IFERROR(__xludf.DUMMYFUNCTION("""COMPUTED_VALUE"""),"Mateiros")</f>
        <v>Mateiros</v>
      </c>
      <c r="C610" s="115" t="str">
        <f ca="1">IFERROR(__xludf.DUMMYFUNCTION("""COMPUTED_VALUE"""),"ASSOC. DE APOIO A ESC. EST. SILVERIO RIBEIRO MATOS")</f>
        <v>ASSOC. DE APOIO A ESC. EST. SILVERIO RIBEIRO MATOS</v>
      </c>
      <c r="D610" s="116" t="str">
        <f ca="1">IFERROR(__xludf.DUMMYFUNCTION("""COMPUTED_VALUE"""),"13439520000147")</f>
        <v>13439520000147</v>
      </c>
      <c r="E610" s="116" t="str">
        <f ca="1">IFERROR(__xludf.DUMMYFUNCTION("""COMPUTED_VALUE"""),"001")</f>
        <v>001</v>
      </c>
      <c r="F610" s="116" t="str">
        <f ca="1">IFERROR(__xludf.DUMMYFUNCTION("""COMPUTED_VALUE"""),"3962")</f>
        <v>3962</v>
      </c>
      <c r="G610" s="117" t="str">
        <f ca="1">IFERROR(__xludf.DUMMYFUNCTION("""COMPUTED_VALUE"""),"261882")</f>
        <v>261882</v>
      </c>
      <c r="H610" s="115" t="str">
        <f ca="1">IFERROR(__xludf.DUMMYFUNCTION("""COMPUTED_VALUE"""),"QUILOMBOLA")</f>
        <v>QUILOMBOLA</v>
      </c>
      <c r="I610" s="118">
        <f ca="1">IFERROR(__xludf.DUMMYFUNCTION("""COMPUTED_VALUE"""),934.4)</f>
        <v>934.4</v>
      </c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spans="1:26" ht="19.5" customHeight="1">
      <c r="A611" s="114" t="str">
        <f ca="1">IFERROR(__xludf.DUMMYFUNCTION("""COMPUTED_VALUE"""),"Palmas")</f>
        <v>Palmas</v>
      </c>
      <c r="B611" s="114" t="str">
        <f ca="1">IFERROR(__xludf.DUMMYFUNCTION("""COMPUTED_VALUE"""),"Novo Acordo")</f>
        <v>Novo Acordo</v>
      </c>
      <c r="C611" s="115" t="str">
        <f ca="1">IFERROR(__xludf.DUMMYFUNCTION("""COMPUTED_VALUE"""),"ASS. A. AO COL. EST. D. PEDRO I/N.ACORDO")</f>
        <v>ASS. A. AO COL. EST. D. PEDRO I/N.ACORDO</v>
      </c>
      <c r="D611" s="116" t="str">
        <f ca="1">IFERROR(__xludf.DUMMYFUNCTION("""COMPUTED_VALUE"""),"01133690000110")</f>
        <v>01133690000110</v>
      </c>
      <c r="E611" s="116" t="str">
        <f ca="1">IFERROR(__xludf.DUMMYFUNCTION("""COMPUTED_VALUE"""),"001")</f>
        <v>001</v>
      </c>
      <c r="F611" s="116" t="str">
        <f ca="1">IFERROR(__xludf.DUMMYFUNCTION("""COMPUTED_VALUE"""),"1505")</f>
        <v>1505</v>
      </c>
      <c r="G611" s="117" t="str">
        <f ca="1">IFERROR(__xludf.DUMMYFUNCTION("""COMPUTED_VALUE"""),"157856")</f>
        <v>157856</v>
      </c>
      <c r="H611" s="115" t="str">
        <f ca="1">IFERROR(__xludf.DUMMYFUNCTION("""COMPUTED_VALUE"""),"ENS FUND PARCIAL")</f>
        <v>ENS FUND PARCIAL</v>
      </c>
      <c r="I611" s="118">
        <f ca="1">IFERROR(__xludf.DUMMYFUNCTION("""COMPUTED_VALUE"""),1814.4)</f>
        <v>1814.4</v>
      </c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spans="1:26" ht="19.5" customHeight="1">
      <c r="A612" s="114" t="str">
        <f ca="1">IFERROR(__xludf.DUMMYFUNCTION("""COMPUTED_VALUE"""),"Palmas")</f>
        <v>Palmas</v>
      </c>
      <c r="B612" s="114" t="str">
        <f ca="1">IFERROR(__xludf.DUMMYFUNCTION("""COMPUTED_VALUE"""),"Novo Acordo")</f>
        <v>Novo Acordo</v>
      </c>
      <c r="C612" s="115" t="str">
        <f ca="1">IFERROR(__xludf.DUMMYFUNCTION("""COMPUTED_VALUE"""),"ASS. A. AO COL. EST. D. PEDRO I/N.ACORDO")</f>
        <v>ASS. A. AO COL. EST. D. PEDRO I/N.ACORDO</v>
      </c>
      <c r="D612" s="116" t="str">
        <f ca="1">IFERROR(__xludf.DUMMYFUNCTION("""COMPUTED_VALUE"""),"01133690000110")</f>
        <v>01133690000110</v>
      </c>
      <c r="E612" s="116" t="str">
        <f ca="1">IFERROR(__xludf.DUMMYFUNCTION("""COMPUTED_VALUE"""),"001")</f>
        <v>001</v>
      </c>
      <c r="F612" s="116" t="str">
        <f ca="1">IFERROR(__xludf.DUMMYFUNCTION("""COMPUTED_VALUE"""),"1505")</f>
        <v>1505</v>
      </c>
      <c r="G612" s="117" t="str">
        <f ca="1">IFERROR(__xludf.DUMMYFUNCTION("""COMPUTED_VALUE"""),"157856")</f>
        <v>157856</v>
      </c>
      <c r="H612" s="115" t="str">
        <f ca="1">IFERROR(__xludf.DUMMYFUNCTION("""COMPUTED_VALUE"""),"ENSINO MEDIO PARCIAL")</f>
        <v>ENSINO MEDIO PARCIAL</v>
      </c>
      <c r="I612" s="118">
        <f ca="1">IFERROR(__xludf.DUMMYFUNCTION("""COMPUTED_VALUE"""),1512)</f>
        <v>1512</v>
      </c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spans="1:26" ht="19.5" customHeight="1">
      <c r="A613" s="114" t="str">
        <f ca="1">IFERROR(__xludf.DUMMYFUNCTION("""COMPUTED_VALUE"""),"Palmas")</f>
        <v>Palmas</v>
      </c>
      <c r="B613" s="114" t="str">
        <f ca="1">IFERROR(__xludf.DUMMYFUNCTION("""COMPUTED_VALUE"""),"Novo Acordo")</f>
        <v>Novo Acordo</v>
      </c>
      <c r="C613" s="115" t="str">
        <f ca="1">IFERROR(__xludf.DUMMYFUNCTION("""COMPUTED_VALUE"""),"A.A. DA ESC. EST.PEDRO MACEDO / N.ACORDO")</f>
        <v>A.A. DA ESC. EST.PEDRO MACEDO / N.ACORDO</v>
      </c>
      <c r="D613" s="116" t="str">
        <f ca="1">IFERROR(__xludf.DUMMYFUNCTION("""COMPUTED_VALUE"""),"01136004000164")</f>
        <v>01136004000164</v>
      </c>
      <c r="E613" s="116" t="str">
        <f ca="1">IFERROR(__xludf.DUMMYFUNCTION("""COMPUTED_VALUE"""),"001")</f>
        <v>001</v>
      </c>
      <c r="F613" s="116" t="str">
        <f ca="1">IFERROR(__xludf.DUMMYFUNCTION("""COMPUTED_VALUE"""),"1505")</f>
        <v>1505</v>
      </c>
      <c r="G613" s="117" t="str">
        <f ca="1">IFERROR(__xludf.DUMMYFUNCTION("""COMPUTED_VALUE"""),"171166")</f>
        <v>171166</v>
      </c>
      <c r="H613" s="115" t="str">
        <f ca="1">IFERROR(__xludf.DUMMYFUNCTION("""COMPUTED_VALUE"""),"ENS FUND PARCIAL")</f>
        <v>ENS FUND PARCIAL</v>
      </c>
      <c r="I613" s="118">
        <f ca="1">IFERROR(__xludf.DUMMYFUNCTION("""COMPUTED_VALUE"""),482.4)</f>
        <v>482.4</v>
      </c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spans="1:26" ht="19.5" customHeight="1">
      <c r="A614" s="114" t="str">
        <f ca="1">IFERROR(__xludf.DUMMYFUNCTION("""COMPUTED_VALUE"""),"Palmas")</f>
        <v>Palmas</v>
      </c>
      <c r="B614" s="114" t="str">
        <f ca="1">IFERROR(__xludf.DUMMYFUNCTION("""COMPUTED_VALUE"""),"Novo Acordo")</f>
        <v>Novo Acordo</v>
      </c>
      <c r="C614" s="115" t="str">
        <f ca="1">IFERROR(__xludf.DUMMYFUNCTION("""COMPUTED_VALUE"""),"A.A. DA ESC. EST.PEDRO MACEDO / N.ACORDO")</f>
        <v>A.A. DA ESC. EST.PEDRO MACEDO / N.ACORDO</v>
      </c>
      <c r="D614" s="116" t="str">
        <f ca="1">IFERROR(__xludf.DUMMYFUNCTION("""COMPUTED_VALUE"""),"01136004000164")</f>
        <v>01136004000164</v>
      </c>
      <c r="E614" s="116" t="str">
        <f ca="1">IFERROR(__xludf.DUMMYFUNCTION("""COMPUTED_VALUE"""),"001")</f>
        <v>001</v>
      </c>
      <c r="F614" s="116" t="str">
        <f ca="1">IFERROR(__xludf.DUMMYFUNCTION("""COMPUTED_VALUE"""),"1505")</f>
        <v>1505</v>
      </c>
      <c r="G614" s="117" t="str">
        <f ca="1">IFERROR(__xludf.DUMMYFUNCTION("""COMPUTED_VALUE"""),"171166")</f>
        <v>171166</v>
      </c>
      <c r="H614" s="115" t="str">
        <f ca="1">IFERROR(__xludf.DUMMYFUNCTION("""COMPUTED_VALUE"""),"AEE")</f>
        <v>AEE</v>
      </c>
      <c r="I614" s="118">
        <f ca="1">IFERROR(__xludf.DUMMYFUNCTION("""COMPUTED_VALUE"""),137.799999999999)</f>
        <v>137.79999999999899</v>
      </c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spans="1:26" ht="19.5" customHeight="1">
      <c r="A615" s="114" t="str">
        <f ca="1">IFERROR(__xludf.DUMMYFUNCTION("""COMPUTED_VALUE"""),"Palmas")</f>
        <v>Palmas</v>
      </c>
      <c r="B615" s="114" t="str">
        <f ca="1">IFERROR(__xludf.DUMMYFUNCTION("""COMPUTED_VALUE"""),"Palmas")</f>
        <v>Palmas</v>
      </c>
      <c r="C615" s="115" t="str">
        <f ca="1">IFERROR(__xludf.DUMMYFUNCTION("""COMPUTED_VALUE"""),"ASSOC. COMUN.ESCOLAR DA ESC. EST. TIRADENTES")</f>
        <v>ASSOC. COMUN.ESCOLAR DA ESC. EST. TIRADENTES</v>
      </c>
      <c r="D615" s="116" t="str">
        <f ca="1">IFERROR(__xludf.DUMMYFUNCTION("""COMPUTED_VALUE"""),"00862122000197")</f>
        <v>00862122000197</v>
      </c>
      <c r="E615" s="116" t="str">
        <f ca="1">IFERROR(__xludf.DUMMYFUNCTION("""COMPUTED_VALUE"""),"001")</f>
        <v>001</v>
      </c>
      <c r="F615" s="116" t="str">
        <f ca="1">IFERROR(__xludf.DUMMYFUNCTION("""COMPUTED_VALUE"""),"1505")</f>
        <v>1505</v>
      </c>
      <c r="G615" s="117" t="str">
        <f ca="1">IFERROR(__xludf.DUMMYFUNCTION("""COMPUTED_VALUE"""),"250562")</f>
        <v>250562</v>
      </c>
      <c r="H615" s="115" t="str">
        <f ca="1">IFERROR(__xludf.DUMMYFUNCTION("""COMPUTED_VALUE"""),"ENSINO MEDIO PARCIAL")</f>
        <v>ENSINO MEDIO PARCIAL</v>
      </c>
      <c r="I615" s="118">
        <f ca="1">IFERROR(__xludf.DUMMYFUNCTION("""COMPUTED_VALUE"""),8892)</f>
        <v>8892</v>
      </c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spans="1:26" ht="19.5" customHeight="1">
      <c r="A616" s="114" t="str">
        <f ca="1">IFERROR(__xludf.DUMMYFUNCTION("""COMPUTED_VALUE"""),"Palmas")</f>
        <v>Palmas</v>
      </c>
      <c r="B616" s="114" t="str">
        <f ca="1">IFERROR(__xludf.DUMMYFUNCTION("""COMPUTED_VALUE"""),"Palmas")</f>
        <v>Palmas</v>
      </c>
      <c r="C616" s="115" t="str">
        <f ca="1">IFERROR(__xludf.DUMMYFUNCTION("""COMPUTED_VALUE"""),"A.P.E M. DA ESC. EST. MADRE BELEM")</f>
        <v>A.P.E M. DA ESC. EST. MADRE BELEM</v>
      </c>
      <c r="D616" s="116" t="str">
        <f ca="1">IFERROR(__xludf.DUMMYFUNCTION("""COMPUTED_VALUE"""),"01034134000196")</f>
        <v>01034134000196</v>
      </c>
      <c r="E616" s="116" t="str">
        <f ca="1">IFERROR(__xludf.DUMMYFUNCTION("""COMPUTED_VALUE"""),"001")</f>
        <v>001</v>
      </c>
      <c r="F616" s="116" t="str">
        <f ca="1">IFERROR(__xludf.DUMMYFUNCTION("""COMPUTED_VALUE"""),"1886")</f>
        <v>1886</v>
      </c>
      <c r="G616" s="117" t="str">
        <f ca="1">IFERROR(__xludf.DUMMYFUNCTION("""COMPUTED_VALUE"""),"519855")</f>
        <v>519855</v>
      </c>
      <c r="H616" s="115" t="str">
        <f ca="1">IFERROR(__xludf.DUMMYFUNCTION("""COMPUTED_VALUE"""),"JOVEM AÇÃO")</f>
        <v>JOVEM AÇÃO</v>
      </c>
      <c r="I616" s="118">
        <f ca="1">IFERROR(__xludf.DUMMYFUNCTION("""COMPUTED_VALUE"""),29960)</f>
        <v>29960</v>
      </c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spans="1:26" ht="19.5" customHeight="1">
      <c r="A617" s="114" t="str">
        <f ca="1">IFERROR(__xludf.DUMMYFUNCTION("""COMPUTED_VALUE"""),"Palmas")</f>
        <v>Palmas</v>
      </c>
      <c r="B617" s="114" t="str">
        <f ca="1">IFERROR(__xludf.DUMMYFUNCTION("""COMPUTED_VALUE"""),"Palmas")</f>
        <v>Palmas</v>
      </c>
      <c r="C617" s="115" t="str">
        <f ca="1">IFERROR(__xludf.DUMMYFUNCTION("""COMPUTED_VALUE"""),"A.COM. DA ESC. EST. NOVO HORIZONTE")</f>
        <v>A.COM. DA ESC. EST. NOVO HORIZONTE</v>
      </c>
      <c r="D617" s="116" t="str">
        <f ca="1">IFERROR(__xludf.DUMMYFUNCTION("""COMPUTED_VALUE"""),"01221539000133")</f>
        <v>01221539000133</v>
      </c>
      <c r="E617" s="116" t="str">
        <f ca="1">IFERROR(__xludf.DUMMYFUNCTION("""COMPUTED_VALUE"""),"001")</f>
        <v>001</v>
      </c>
      <c r="F617" s="116" t="str">
        <f ca="1">IFERROR(__xludf.DUMMYFUNCTION("""COMPUTED_VALUE"""),"1505")</f>
        <v>1505</v>
      </c>
      <c r="G617" s="117" t="str">
        <f ca="1">IFERROR(__xludf.DUMMYFUNCTION("""COMPUTED_VALUE"""),"351687")</f>
        <v>351687</v>
      </c>
      <c r="H617" s="115" t="str">
        <f ca="1">IFERROR(__xludf.DUMMYFUNCTION("""COMPUTED_VALUE"""),"ENS FUND PARCIAL")</f>
        <v>ENS FUND PARCIAL</v>
      </c>
      <c r="I617" s="118">
        <f ca="1">IFERROR(__xludf.DUMMYFUNCTION("""COMPUTED_VALUE"""),2325.6)</f>
        <v>2325.6</v>
      </c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spans="1:26" ht="19.5" customHeight="1">
      <c r="A618" s="114" t="str">
        <f ca="1">IFERROR(__xludf.DUMMYFUNCTION("""COMPUTED_VALUE"""),"Palmas")</f>
        <v>Palmas</v>
      </c>
      <c r="B618" s="114" t="str">
        <f ca="1">IFERROR(__xludf.DUMMYFUNCTION("""COMPUTED_VALUE"""),"Palmas")</f>
        <v>Palmas</v>
      </c>
      <c r="C618" s="115" t="str">
        <f ca="1">IFERROR(__xludf.DUMMYFUNCTION("""COMPUTED_VALUE"""),"A.COM. DA ESC. EST. NOVO HORIZONTE")</f>
        <v>A.COM. DA ESC. EST. NOVO HORIZONTE</v>
      </c>
      <c r="D618" s="116" t="str">
        <f ca="1">IFERROR(__xludf.DUMMYFUNCTION("""COMPUTED_VALUE"""),"01221539000133")</f>
        <v>01221539000133</v>
      </c>
      <c r="E618" s="116" t="str">
        <f ca="1">IFERROR(__xludf.DUMMYFUNCTION("""COMPUTED_VALUE"""),"001")</f>
        <v>001</v>
      </c>
      <c r="F618" s="116" t="str">
        <f ca="1">IFERROR(__xludf.DUMMYFUNCTION("""COMPUTED_VALUE"""),"1505")</f>
        <v>1505</v>
      </c>
      <c r="G618" s="117" t="str">
        <f ca="1">IFERROR(__xludf.DUMMYFUNCTION("""COMPUTED_VALUE"""),"351687")</f>
        <v>351687</v>
      </c>
      <c r="H618" s="115" t="str">
        <f ca="1">IFERROR(__xludf.DUMMYFUNCTION("""COMPUTED_VALUE"""),"AEE")</f>
        <v>AEE</v>
      </c>
      <c r="I618" s="118">
        <f ca="1">IFERROR(__xludf.DUMMYFUNCTION("""COMPUTED_VALUE"""),360.4)</f>
        <v>360.4</v>
      </c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spans="1:26" ht="19.5" customHeight="1">
      <c r="A619" s="114" t="str">
        <f ca="1">IFERROR(__xludf.DUMMYFUNCTION("""COMPUTED_VALUE"""),"Palmas")</f>
        <v>Palmas</v>
      </c>
      <c r="B619" s="114" t="str">
        <f ca="1">IFERROR(__xludf.DUMMYFUNCTION("""COMPUTED_VALUE"""),"Palmas")</f>
        <v>Palmas</v>
      </c>
      <c r="C619" s="115" t="str">
        <f ca="1">IFERROR(__xludf.DUMMYFUNCTION("""COMPUTED_VALUE"""),"A.COM. DA ESC. EST. NOVO HORIZONTE")</f>
        <v>A.COM. DA ESC. EST. NOVO HORIZONTE</v>
      </c>
      <c r="D619" s="116" t="str">
        <f ca="1">IFERROR(__xludf.DUMMYFUNCTION("""COMPUTED_VALUE"""),"01221539000133")</f>
        <v>01221539000133</v>
      </c>
      <c r="E619" s="116" t="str">
        <f ca="1">IFERROR(__xludf.DUMMYFUNCTION("""COMPUTED_VALUE"""),"001")</f>
        <v>001</v>
      </c>
      <c r="F619" s="116" t="str">
        <f ca="1">IFERROR(__xludf.DUMMYFUNCTION("""COMPUTED_VALUE"""),"1505")</f>
        <v>1505</v>
      </c>
      <c r="G619" s="117" t="str">
        <f ca="1">IFERROR(__xludf.DUMMYFUNCTION("""COMPUTED_VALUE"""),"351687")</f>
        <v>351687</v>
      </c>
      <c r="H619" s="115" t="str">
        <f ca="1">IFERROR(__xludf.DUMMYFUNCTION("""COMPUTED_VALUE"""),"ENSINO MEDIO PARCIAL")</f>
        <v>ENSINO MEDIO PARCIAL</v>
      </c>
      <c r="I619" s="118">
        <f ca="1">IFERROR(__xludf.DUMMYFUNCTION("""COMPUTED_VALUE"""),3312)</f>
        <v>3312</v>
      </c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spans="1:26" ht="19.5" customHeight="1">
      <c r="A620" s="114" t="str">
        <f ca="1">IFERROR(__xludf.DUMMYFUNCTION("""COMPUTED_VALUE"""),"Palmas")</f>
        <v>Palmas</v>
      </c>
      <c r="B620" s="114" t="str">
        <f ca="1">IFERROR(__xludf.DUMMYFUNCTION("""COMPUTED_VALUE"""),"Palmas")</f>
        <v>Palmas</v>
      </c>
      <c r="C620" s="115" t="str">
        <f ca="1">IFERROR(__xludf.DUMMYFUNCTION("""COMPUTED_VALUE"""),"A.COM. DA ESC. EST. NOVO HORIZONTE")</f>
        <v>A.COM. DA ESC. EST. NOVO HORIZONTE</v>
      </c>
      <c r="D620" s="116" t="str">
        <f ca="1">IFERROR(__xludf.DUMMYFUNCTION("""COMPUTED_VALUE"""),"01221539000133")</f>
        <v>01221539000133</v>
      </c>
      <c r="E620" s="116" t="str">
        <f ca="1">IFERROR(__xludf.DUMMYFUNCTION("""COMPUTED_VALUE"""),"001")</f>
        <v>001</v>
      </c>
      <c r="F620" s="116" t="str">
        <f ca="1">IFERROR(__xludf.DUMMYFUNCTION("""COMPUTED_VALUE"""),"1505")</f>
        <v>1505</v>
      </c>
      <c r="G620" s="117" t="str">
        <f ca="1">IFERROR(__xludf.DUMMYFUNCTION("""COMPUTED_VALUE"""),"351687")</f>
        <v>351687</v>
      </c>
      <c r="H620" s="115" t="str">
        <f ca="1">IFERROR(__xludf.DUMMYFUNCTION("""COMPUTED_VALUE"""),"EJA")</f>
        <v>EJA</v>
      </c>
      <c r="I620" s="118">
        <f ca="1">IFERROR(__xludf.DUMMYFUNCTION("""COMPUTED_VALUE"""),595.2)</f>
        <v>595.20000000000005</v>
      </c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spans="1:26" ht="19.5" customHeight="1">
      <c r="A621" s="114" t="str">
        <f ca="1">IFERROR(__xludf.DUMMYFUNCTION("""COMPUTED_VALUE"""),"Palmas")</f>
        <v>Palmas</v>
      </c>
      <c r="B621" s="114" t="str">
        <f ca="1">IFERROR(__xludf.DUMMYFUNCTION("""COMPUTED_VALUE"""),"Palmas")</f>
        <v>Palmas</v>
      </c>
      <c r="C621" s="115" t="str">
        <f ca="1">IFERROR(__xludf.DUMMYFUNCTION("""COMPUTED_VALUE"""),"A. COM. E-E. E. DOM ALANO MARIE DU NODAY")</f>
        <v>A. COM. E-E. E. DOM ALANO MARIE DU NODAY</v>
      </c>
      <c r="D621" s="116" t="str">
        <f ca="1">IFERROR(__xludf.DUMMYFUNCTION("""COMPUTED_VALUE"""),"01343125000187")</f>
        <v>01343125000187</v>
      </c>
      <c r="E621" s="116" t="str">
        <f ca="1">IFERROR(__xludf.DUMMYFUNCTION("""COMPUTED_VALUE"""),"001")</f>
        <v>001</v>
      </c>
      <c r="F621" s="116" t="str">
        <f ca="1">IFERROR(__xludf.DUMMYFUNCTION("""COMPUTED_VALUE"""),"1505")</f>
        <v>1505</v>
      </c>
      <c r="G621" s="117" t="str">
        <f ca="1">IFERROR(__xludf.DUMMYFUNCTION("""COMPUTED_VALUE"""),"265810")</f>
        <v>265810</v>
      </c>
      <c r="H621" s="115" t="str">
        <f ca="1">IFERROR(__xludf.DUMMYFUNCTION("""COMPUTED_VALUE"""),"ENS FUND PARCIAL")</f>
        <v>ENS FUND PARCIAL</v>
      </c>
      <c r="I621" s="118">
        <f ca="1">IFERROR(__xludf.DUMMYFUNCTION("""COMPUTED_VALUE"""),554.4)</f>
        <v>554.4</v>
      </c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spans="1:26" ht="19.5" customHeight="1">
      <c r="A622" s="114" t="str">
        <f ca="1">IFERROR(__xludf.DUMMYFUNCTION("""COMPUTED_VALUE"""),"Palmas")</f>
        <v>Palmas</v>
      </c>
      <c r="B622" s="114" t="str">
        <f ca="1">IFERROR(__xludf.DUMMYFUNCTION("""COMPUTED_VALUE"""),"Palmas")</f>
        <v>Palmas</v>
      </c>
      <c r="C622" s="115" t="str">
        <f ca="1">IFERROR(__xludf.DUMMYFUNCTION("""COMPUTED_VALUE"""),"A. COM. E-E. E. DOM ALANO MARIE DU NODAY")</f>
        <v>A. COM. E-E. E. DOM ALANO MARIE DU NODAY</v>
      </c>
      <c r="D622" s="116" t="str">
        <f ca="1">IFERROR(__xludf.DUMMYFUNCTION("""COMPUTED_VALUE"""),"01343125000187")</f>
        <v>01343125000187</v>
      </c>
      <c r="E622" s="116" t="str">
        <f ca="1">IFERROR(__xludf.DUMMYFUNCTION("""COMPUTED_VALUE"""),"001")</f>
        <v>001</v>
      </c>
      <c r="F622" s="116" t="str">
        <f ca="1">IFERROR(__xludf.DUMMYFUNCTION("""COMPUTED_VALUE"""),"1505")</f>
        <v>1505</v>
      </c>
      <c r="G622" s="117" t="str">
        <f ca="1">IFERROR(__xludf.DUMMYFUNCTION("""COMPUTED_VALUE"""),"265810")</f>
        <v>265810</v>
      </c>
      <c r="H622" s="115" t="str">
        <f ca="1">IFERROR(__xludf.DUMMYFUNCTION("""COMPUTED_VALUE"""),"ENSINO MEDIO PARCIAL")</f>
        <v>ENSINO MEDIO PARCIAL</v>
      </c>
      <c r="I622" s="118">
        <f ca="1">IFERROR(__xludf.DUMMYFUNCTION("""COMPUTED_VALUE"""),5032.8)</f>
        <v>5032.8</v>
      </c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spans="1:26" ht="19.5" customHeight="1">
      <c r="A623" s="114" t="str">
        <f ca="1">IFERROR(__xludf.DUMMYFUNCTION("""COMPUTED_VALUE"""),"Palmas")</f>
        <v>Palmas</v>
      </c>
      <c r="B623" s="114" t="str">
        <f ca="1">IFERROR(__xludf.DUMMYFUNCTION("""COMPUTED_VALUE"""),"Palmas")</f>
        <v>Palmas</v>
      </c>
      <c r="C623" s="115" t="str">
        <f ca="1">IFERROR(__xludf.DUMMYFUNCTION("""COMPUTED_VALUE"""),"A. COM. E-E. E. DOM ALANO MARIE DU NODAY")</f>
        <v>A. COM. E-E. E. DOM ALANO MARIE DU NODAY</v>
      </c>
      <c r="D623" s="116" t="str">
        <f ca="1">IFERROR(__xludf.DUMMYFUNCTION("""COMPUTED_VALUE"""),"01343125000187")</f>
        <v>01343125000187</v>
      </c>
      <c r="E623" s="116" t="str">
        <f ca="1">IFERROR(__xludf.DUMMYFUNCTION("""COMPUTED_VALUE"""),"001")</f>
        <v>001</v>
      </c>
      <c r="F623" s="116" t="str">
        <f ca="1">IFERROR(__xludf.DUMMYFUNCTION("""COMPUTED_VALUE"""),"1505")</f>
        <v>1505</v>
      </c>
      <c r="G623" s="117" t="str">
        <f ca="1">IFERROR(__xludf.DUMMYFUNCTION("""COMPUTED_VALUE"""),"265810")</f>
        <v>265810</v>
      </c>
      <c r="H623" s="115" t="str">
        <f ca="1">IFERROR(__xludf.DUMMYFUNCTION("""COMPUTED_VALUE"""),"EJA")</f>
        <v>EJA</v>
      </c>
      <c r="I623" s="118">
        <f ca="1">IFERROR(__xludf.DUMMYFUNCTION("""COMPUTED_VALUE"""),582.4)</f>
        <v>582.4</v>
      </c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spans="1:26" ht="19.5" customHeight="1">
      <c r="A624" s="114" t="str">
        <f ca="1">IFERROR(__xludf.DUMMYFUNCTION("""COMPUTED_VALUE"""),"Palmas")</f>
        <v>Palmas</v>
      </c>
      <c r="B624" s="114" t="str">
        <f ca="1">IFERROR(__xludf.DUMMYFUNCTION("""COMPUTED_VALUE"""),"Palmas")</f>
        <v>Palmas</v>
      </c>
      <c r="C624" s="115" t="str">
        <f ca="1">IFERROR(__xludf.DUMMYFUNCTION("""COMPUTED_VALUE"""),"ACE COL. EST. DUQUE DE CAXIAS")</f>
        <v>ACE COL. EST. DUQUE DE CAXIAS</v>
      </c>
      <c r="D624" s="116" t="str">
        <f ca="1">IFERROR(__xludf.DUMMYFUNCTION("""COMPUTED_VALUE"""),"01588669000109")</f>
        <v>01588669000109</v>
      </c>
      <c r="E624" s="116" t="str">
        <f ca="1">IFERROR(__xludf.DUMMYFUNCTION("""COMPUTED_VALUE"""),"001")</f>
        <v>001</v>
      </c>
      <c r="F624" s="116" t="str">
        <f ca="1">IFERROR(__xludf.DUMMYFUNCTION("""COMPUTED_VALUE"""),"1505")</f>
        <v>1505</v>
      </c>
      <c r="G624" s="117" t="str">
        <f ca="1">IFERROR(__xludf.DUMMYFUNCTION("""COMPUTED_VALUE"""),"254002")</f>
        <v>254002</v>
      </c>
      <c r="H624" s="115" t="str">
        <f ca="1">IFERROR(__xludf.DUMMYFUNCTION("""COMPUTED_VALUE"""),"ENS FUND PARCIAL")</f>
        <v>ENS FUND PARCIAL</v>
      </c>
      <c r="I624" s="118">
        <f ca="1">IFERROR(__xludf.DUMMYFUNCTION("""COMPUTED_VALUE"""),1094.4)</f>
        <v>1094.4000000000001</v>
      </c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spans="1:26" ht="19.5" customHeight="1">
      <c r="A625" s="114" t="str">
        <f ca="1">IFERROR(__xludf.DUMMYFUNCTION("""COMPUTED_VALUE"""),"Palmas")</f>
        <v>Palmas</v>
      </c>
      <c r="B625" s="114" t="str">
        <f ca="1">IFERROR(__xludf.DUMMYFUNCTION("""COMPUTED_VALUE"""),"Palmas")</f>
        <v>Palmas</v>
      </c>
      <c r="C625" s="115" t="str">
        <f ca="1">IFERROR(__xludf.DUMMYFUNCTION("""COMPUTED_VALUE"""),"ACE COL. EST. DUQUE DE CAXIAS")</f>
        <v>ACE COL. EST. DUQUE DE CAXIAS</v>
      </c>
      <c r="D625" s="116" t="str">
        <f ca="1">IFERROR(__xludf.DUMMYFUNCTION("""COMPUTED_VALUE"""),"01588669000109")</f>
        <v>01588669000109</v>
      </c>
      <c r="E625" s="116" t="str">
        <f ca="1">IFERROR(__xludf.DUMMYFUNCTION("""COMPUTED_VALUE"""),"001")</f>
        <v>001</v>
      </c>
      <c r="F625" s="116" t="str">
        <f ca="1">IFERROR(__xludf.DUMMYFUNCTION("""COMPUTED_VALUE"""),"1505")</f>
        <v>1505</v>
      </c>
      <c r="G625" s="117" t="str">
        <f ca="1">IFERROR(__xludf.DUMMYFUNCTION("""COMPUTED_VALUE"""),"254002")</f>
        <v>254002</v>
      </c>
      <c r="H625" s="115" t="str">
        <f ca="1">IFERROR(__xludf.DUMMYFUNCTION("""COMPUTED_VALUE"""),"ENSINO MEDIO PARCIAL")</f>
        <v>ENSINO MEDIO PARCIAL</v>
      </c>
      <c r="I625" s="118">
        <f ca="1">IFERROR(__xludf.DUMMYFUNCTION("""COMPUTED_VALUE"""),2296.8)</f>
        <v>2296.8000000000002</v>
      </c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spans="1:26" ht="19.5" customHeight="1">
      <c r="A626" s="114" t="str">
        <f ca="1">IFERROR(__xludf.DUMMYFUNCTION("""COMPUTED_VALUE"""),"Palmas")</f>
        <v>Palmas</v>
      </c>
      <c r="B626" s="114" t="str">
        <f ca="1">IFERROR(__xludf.DUMMYFUNCTION("""COMPUTED_VALUE"""),"Palmas")</f>
        <v>Palmas</v>
      </c>
      <c r="C626" s="115" t="str">
        <f ca="1">IFERROR(__xludf.DUMMYFUNCTION("""COMPUTED_VALUE"""),"ACE COL. EST. DUQUE DE CAXIAS")</f>
        <v>ACE COL. EST. DUQUE DE CAXIAS</v>
      </c>
      <c r="D626" s="116" t="str">
        <f ca="1">IFERROR(__xludf.DUMMYFUNCTION("""COMPUTED_VALUE"""),"01588669000109")</f>
        <v>01588669000109</v>
      </c>
      <c r="E626" s="116" t="str">
        <f ca="1">IFERROR(__xludf.DUMMYFUNCTION("""COMPUTED_VALUE"""),"001")</f>
        <v>001</v>
      </c>
      <c r="F626" s="116" t="str">
        <f ca="1">IFERROR(__xludf.DUMMYFUNCTION("""COMPUTED_VALUE"""),"1505")</f>
        <v>1505</v>
      </c>
      <c r="G626" s="117" t="str">
        <f ca="1">IFERROR(__xludf.DUMMYFUNCTION("""COMPUTED_VALUE"""),"254002")</f>
        <v>254002</v>
      </c>
      <c r="H626" s="115" t="str">
        <f ca="1">IFERROR(__xludf.DUMMYFUNCTION("""COMPUTED_VALUE"""),"EJA")</f>
        <v>EJA</v>
      </c>
      <c r="I626" s="118">
        <f ca="1">IFERROR(__xludf.DUMMYFUNCTION("""COMPUTED_VALUE"""),185.6)</f>
        <v>185.6</v>
      </c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spans="1:26" ht="19.5" customHeight="1">
      <c r="A627" s="114" t="str">
        <f ca="1">IFERROR(__xludf.DUMMYFUNCTION("""COMPUTED_VALUE"""),"Palmas")</f>
        <v>Palmas</v>
      </c>
      <c r="B627" s="114" t="str">
        <f ca="1">IFERROR(__xludf.DUMMYFUNCTION("""COMPUTED_VALUE"""),"Palmas")</f>
        <v>Palmas</v>
      </c>
      <c r="C627" s="115" t="str">
        <f ca="1">IFERROR(__xludf.DUMMYFUNCTION("""COMPUTED_VALUE"""),"A.COM. ESC. E. E.BEIRA RIO/PORTO NACIONAL")</f>
        <v>A.COM. ESC. E. E.BEIRA RIO/PORTO NACIONAL</v>
      </c>
      <c r="D627" s="116" t="str">
        <f ca="1">IFERROR(__xludf.DUMMYFUNCTION("""COMPUTED_VALUE"""),"01797298000175")</f>
        <v>01797298000175</v>
      </c>
      <c r="E627" s="116" t="str">
        <f ca="1">IFERROR(__xludf.DUMMYFUNCTION("""COMPUTED_VALUE"""),"001")</f>
        <v>001</v>
      </c>
      <c r="F627" s="116" t="str">
        <f ca="1">IFERROR(__xludf.DUMMYFUNCTION("""COMPUTED_VALUE"""),"1505")</f>
        <v>1505</v>
      </c>
      <c r="G627" s="117" t="str">
        <f ca="1">IFERROR(__xludf.DUMMYFUNCTION("""COMPUTED_VALUE"""),"209929")</f>
        <v>209929</v>
      </c>
      <c r="H627" s="115" t="str">
        <f ca="1">IFERROR(__xludf.DUMMYFUNCTION("""COMPUTED_VALUE"""),"ENS FUND PARCIAL")</f>
        <v>ENS FUND PARCIAL</v>
      </c>
      <c r="I627" s="118">
        <f ca="1">IFERROR(__xludf.DUMMYFUNCTION("""COMPUTED_VALUE"""),5824.8)</f>
        <v>5824.8</v>
      </c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spans="1:26" ht="19.5" customHeight="1">
      <c r="A628" s="114" t="str">
        <f ca="1">IFERROR(__xludf.DUMMYFUNCTION("""COMPUTED_VALUE"""),"Palmas")</f>
        <v>Palmas</v>
      </c>
      <c r="B628" s="114" t="str">
        <f ca="1">IFERROR(__xludf.DUMMYFUNCTION("""COMPUTED_VALUE"""),"Palmas")</f>
        <v>Palmas</v>
      </c>
      <c r="C628" s="115" t="str">
        <f ca="1">IFERROR(__xludf.DUMMYFUNCTION("""COMPUTED_VALUE"""),"A.COM. ESC. E. E.BEIRA RIO/PORTO NACIONAL")</f>
        <v>A.COM. ESC. E. E.BEIRA RIO/PORTO NACIONAL</v>
      </c>
      <c r="D628" s="116" t="str">
        <f ca="1">IFERROR(__xludf.DUMMYFUNCTION("""COMPUTED_VALUE"""),"01797298000175")</f>
        <v>01797298000175</v>
      </c>
      <c r="E628" s="116" t="str">
        <f ca="1">IFERROR(__xludf.DUMMYFUNCTION("""COMPUTED_VALUE"""),"001")</f>
        <v>001</v>
      </c>
      <c r="F628" s="116" t="str">
        <f ca="1">IFERROR(__xludf.DUMMYFUNCTION("""COMPUTED_VALUE"""),"1505")</f>
        <v>1505</v>
      </c>
      <c r="G628" s="117" t="str">
        <f ca="1">IFERROR(__xludf.DUMMYFUNCTION("""COMPUTED_VALUE"""),"209929")</f>
        <v>209929</v>
      </c>
      <c r="H628" s="115" t="str">
        <f ca="1">IFERROR(__xludf.DUMMYFUNCTION("""COMPUTED_VALUE"""),"ENSINO MEDIO PARCIAL")</f>
        <v>ENSINO MEDIO PARCIAL</v>
      </c>
      <c r="I628" s="118">
        <f ca="1">IFERROR(__xludf.DUMMYFUNCTION("""COMPUTED_VALUE"""),3139.2)</f>
        <v>3139.2</v>
      </c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spans="1:26" ht="19.5" customHeight="1">
      <c r="A629" s="114" t="str">
        <f ca="1">IFERROR(__xludf.DUMMYFUNCTION("""COMPUTED_VALUE"""),"Palmas")</f>
        <v>Palmas</v>
      </c>
      <c r="B629" s="114" t="str">
        <f ca="1">IFERROR(__xludf.DUMMYFUNCTION("""COMPUTED_VALUE"""),"Palmas")</f>
        <v>Palmas</v>
      </c>
      <c r="C629" s="115" t="str">
        <f ca="1">IFERROR(__xludf.DUMMYFUNCTION("""COMPUTED_VALUE"""),"A.COM. ESC. E. E.BEIRA RIO/PORTO NACIONAL")</f>
        <v>A.COM. ESC. E. E.BEIRA RIO/PORTO NACIONAL</v>
      </c>
      <c r="D629" s="116" t="str">
        <f ca="1">IFERROR(__xludf.DUMMYFUNCTION("""COMPUTED_VALUE"""),"01797298000175")</f>
        <v>01797298000175</v>
      </c>
      <c r="E629" s="116" t="str">
        <f ca="1">IFERROR(__xludf.DUMMYFUNCTION("""COMPUTED_VALUE"""),"001")</f>
        <v>001</v>
      </c>
      <c r="F629" s="116" t="str">
        <f ca="1">IFERROR(__xludf.DUMMYFUNCTION("""COMPUTED_VALUE"""),"1505")</f>
        <v>1505</v>
      </c>
      <c r="G629" s="117" t="str">
        <f ca="1">IFERROR(__xludf.DUMMYFUNCTION("""COMPUTED_VALUE"""),"209929")</f>
        <v>209929</v>
      </c>
      <c r="H629" s="115" t="str">
        <f ca="1">IFERROR(__xludf.DUMMYFUNCTION("""COMPUTED_VALUE"""),"EJA")</f>
        <v>EJA</v>
      </c>
      <c r="I629" s="118">
        <f ca="1">IFERROR(__xludf.DUMMYFUNCTION("""COMPUTED_VALUE"""),576)</f>
        <v>576</v>
      </c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spans="1:26" ht="19.5" customHeight="1">
      <c r="A630" s="114" t="str">
        <f ca="1">IFERROR(__xludf.DUMMYFUNCTION("""COMPUTED_VALUE"""),"Palmas")</f>
        <v>Palmas</v>
      </c>
      <c r="B630" s="114" t="str">
        <f ca="1">IFERROR(__xludf.DUMMYFUNCTION("""COMPUTED_VALUE"""),"Palmas")</f>
        <v>Palmas</v>
      </c>
      <c r="C630" s="115" t="str">
        <f ca="1">IFERROR(__xludf.DUMMYFUNCTION("""COMPUTED_VALUE"""),"ACE UN.ESC. FREDEDERICO J. PEDRERA NETO")</f>
        <v>ACE UN.ESC. FREDEDERICO J. PEDRERA NETO</v>
      </c>
      <c r="D630" s="116" t="str">
        <f ca="1">IFERROR(__xludf.DUMMYFUNCTION("""COMPUTED_VALUE"""),"01862534000190")</f>
        <v>01862534000190</v>
      </c>
      <c r="E630" s="116" t="str">
        <f ca="1">IFERROR(__xludf.DUMMYFUNCTION("""COMPUTED_VALUE"""),"001")</f>
        <v>001</v>
      </c>
      <c r="F630" s="116" t="str">
        <f ca="1">IFERROR(__xludf.DUMMYFUNCTION("""COMPUTED_VALUE"""),"1867")</f>
        <v>1867</v>
      </c>
      <c r="G630" s="117" t="str">
        <f ca="1">IFERROR(__xludf.DUMMYFUNCTION("""COMPUTED_VALUE"""),"1079972")</f>
        <v>1079972</v>
      </c>
      <c r="H630" s="115" t="str">
        <f ca="1">IFERROR(__xludf.DUMMYFUNCTION("""COMPUTED_VALUE"""),"AEE")</f>
        <v>AEE</v>
      </c>
      <c r="I630" s="118">
        <f ca="1">IFERROR(__xludf.DUMMYFUNCTION("""COMPUTED_VALUE"""),116.6)</f>
        <v>116.6</v>
      </c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spans="1:26" ht="19.5" customHeight="1">
      <c r="A631" s="114" t="str">
        <f ca="1">IFERROR(__xludf.DUMMYFUNCTION("""COMPUTED_VALUE"""),"Palmas")</f>
        <v>Palmas</v>
      </c>
      <c r="B631" s="114" t="str">
        <f ca="1">IFERROR(__xludf.DUMMYFUNCTION("""COMPUTED_VALUE"""),"Palmas")</f>
        <v>Palmas</v>
      </c>
      <c r="C631" s="115" t="str">
        <f ca="1">IFERROR(__xludf.DUMMYFUNCTION("""COMPUTED_VALUE"""),"ACE UN.ESC. FREDEDERICO J. PEDRERA NETO")</f>
        <v>ACE UN.ESC. FREDEDERICO J. PEDRERA NETO</v>
      </c>
      <c r="D631" s="116" t="str">
        <f ca="1">IFERROR(__xludf.DUMMYFUNCTION("""COMPUTED_VALUE"""),"01862534000190")</f>
        <v>01862534000190</v>
      </c>
      <c r="E631" s="116" t="str">
        <f ca="1">IFERROR(__xludf.DUMMYFUNCTION("""COMPUTED_VALUE"""),"001")</f>
        <v>001</v>
      </c>
      <c r="F631" s="116" t="str">
        <f ca="1">IFERROR(__xludf.DUMMYFUNCTION("""COMPUTED_VALUE"""),"1867")</f>
        <v>1867</v>
      </c>
      <c r="G631" s="117" t="str">
        <f ca="1">IFERROR(__xludf.DUMMYFUNCTION("""COMPUTED_VALUE"""),"1079972")</f>
        <v>1079972</v>
      </c>
      <c r="H631" s="115" t="str">
        <f ca="1">IFERROR(__xludf.DUMMYFUNCTION("""COMPUTED_VALUE"""),"ENSINO MEDIO PARCIAL")</f>
        <v>ENSINO MEDIO PARCIAL</v>
      </c>
      <c r="I631" s="118">
        <f ca="1">IFERROR(__xludf.DUMMYFUNCTION("""COMPUTED_VALUE"""),5313.6)</f>
        <v>5313.6</v>
      </c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spans="1:26" ht="19.5" customHeight="1">
      <c r="A632" s="114" t="str">
        <f ca="1">IFERROR(__xludf.DUMMYFUNCTION("""COMPUTED_VALUE"""),"Palmas")</f>
        <v>Palmas</v>
      </c>
      <c r="B632" s="114" t="str">
        <f ca="1">IFERROR(__xludf.DUMMYFUNCTION("""COMPUTED_VALUE"""),"Palmas")</f>
        <v>Palmas</v>
      </c>
      <c r="C632" s="115" t="str">
        <f ca="1">IFERROR(__xludf.DUMMYFUNCTION("""COMPUTED_VALUE"""),"ACE UN.ESC. FREDEDERICO J. PEDRERA NETO")</f>
        <v>ACE UN.ESC. FREDEDERICO J. PEDRERA NETO</v>
      </c>
      <c r="D632" s="116" t="str">
        <f ca="1">IFERROR(__xludf.DUMMYFUNCTION("""COMPUTED_VALUE"""),"01862534000190")</f>
        <v>01862534000190</v>
      </c>
      <c r="E632" s="116" t="str">
        <f ca="1">IFERROR(__xludf.DUMMYFUNCTION("""COMPUTED_VALUE"""),"001")</f>
        <v>001</v>
      </c>
      <c r="F632" s="116" t="str">
        <f ca="1">IFERROR(__xludf.DUMMYFUNCTION("""COMPUTED_VALUE"""),"1867")</f>
        <v>1867</v>
      </c>
      <c r="G632" s="117" t="str">
        <f ca="1">IFERROR(__xludf.DUMMYFUNCTION("""COMPUTED_VALUE"""),"1079972")</f>
        <v>1079972</v>
      </c>
      <c r="H632" s="115" t="str">
        <f ca="1">IFERROR(__xludf.DUMMYFUNCTION("""COMPUTED_VALUE"""),"EJA")</f>
        <v>EJA</v>
      </c>
      <c r="I632" s="118">
        <f ca="1">IFERROR(__xludf.DUMMYFUNCTION("""COMPUTED_VALUE"""),812.8)</f>
        <v>812.8</v>
      </c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spans="1:26" ht="19.5" customHeight="1">
      <c r="A633" s="114" t="str">
        <f ca="1">IFERROR(__xludf.DUMMYFUNCTION("""COMPUTED_VALUE"""),"Palmas")</f>
        <v>Palmas</v>
      </c>
      <c r="B633" s="114" t="str">
        <f ca="1">IFERROR(__xludf.DUMMYFUNCTION("""COMPUTED_VALUE"""),"Palmas")</f>
        <v>Palmas</v>
      </c>
      <c r="C633" s="115" t="str">
        <f ca="1">IFERROR(__xludf.DUMMYFUNCTION("""COMPUTED_VALUE"""),"A.COMUNIDADE ESCOLA/E. EST. VALE DO SOL")</f>
        <v>A.COMUNIDADE ESCOLA/E. EST. VALE DO SOL</v>
      </c>
      <c r="D633" s="116" t="str">
        <f ca="1">IFERROR(__xludf.DUMMYFUNCTION("""COMPUTED_VALUE"""),"01873442000105")</f>
        <v>01873442000105</v>
      </c>
      <c r="E633" s="116" t="str">
        <f ca="1">IFERROR(__xludf.DUMMYFUNCTION("""COMPUTED_VALUE"""),"001")</f>
        <v>001</v>
      </c>
      <c r="F633" s="116" t="str">
        <f ca="1">IFERROR(__xludf.DUMMYFUNCTION("""COMPUTED_VALUE"""),"1505")</f>
        <v>1505</v>
      </c>
      <c r="G633" s="117" t="str">
        <f ca="1">IFERROR(__xludf.DUMMYFUNCTION("""COMPUTED_VALUE"""),"256404")</f>
        <v>256404</v>
      </c>
      <c r="H633" s="115" t="str">
        <f ca="1">IFERROR(__xludf.DUMMYFUNCTION("""COMPUTED_VALUE"""),"ENS FUND PARCIAL")</f>
        <v>ENS FUND PARCIAL</v>
      </c>
      <c r="I633" s="118">
        <f ca="1">IFERROR(__xludf.DUMMYFUNCTION("""COMPUTED_VALUE"""),1022.4)</f>
        <v>1022.4</v>
      </c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spans="1:26" ht="19.5" customHeight="1">
      <c r="A634" s="114" t="str">
        <f ca="1">IFERROR(__xludf.DUMMYFUNCTION("""COMPUTED_VALUE"""),"Palmas")</f>
        <v>Palmas</v>
      </c>
      <c r="B634" s="114" t="str">
        <f ca="1">IFERROR(__xludf.DUMMYFUNCTION("""COMPUTED_VALUE"""),"Palmas")</f>
        <v>Palmas</v>
      </c>
      <c r="C634" s="115" t="str">
        <f ca="1">IFERROR(__xludf.DUMMYFUNCTION("""COMPUTED_VALUE"""),"A.COMUNIDADE ESCOLA/E. EST. VALE DO SOL")</f>
        <v>A.COMUNIDADE ESCOLA/E. EST. VALE DO SOL</v>
      </c>
      <c r="D634" s="116" t="str">
        <f ca="1">IFERROR(__xludf.DUMMYFUNCTION("""COMPUTED_VALUE"""),"01873442000105")</f>
        <v>01873442000105</v>
      </c>
      <c r="E634" s="116" t="str">
        <f ca="1">IFERROR(__xludf.DUMMYFUNCTION("""COMPUTED_VALUE"""),"001")</f>
        <v>001</v>
      </c>
      <c r="F634" s="116" t="str">
        <f ca="1">IFERROR(__xludf.DUMMYFUNCTION("""COMPUTED_VALUE"""),"1505")</f>
        <v>1505</v>
      </c>
      <c r="G634" s="117" t="str">
        <f ca="1">IFERROR(__xludf.DUMMYFUNCTION("""COMPUTED_VALUE"""),"256404")</f>
        <v>256404</v>
      </c>
      <c r="H634" s="115" t="str">
        <f ca="1">IFERROR(__xludf.DUMMYFUNCTION("""COMPUTED_VALUE"""),"ENSINO MEDIO PARCIAL")</f>
        <v>ENSINO MEDIO PARCIAL</v>
      </c>
      <c r="I634" s="118">
        <f ca="1">IFERROR(__xludf.DUMMYFUNCTION("""COMPUTED_VALUE"""),1713.6)</f>
        <v>1713.6</v>
      </c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spans="1:26" ht="19.5" customHeight="1">
      <c r="A635" s="114" t="str">
        <f ca="1">IFERROR(__xludf.DUMMYFUNCTION("""COMPUTED_VALUE"""),"Palmas")</f>
        <v>Palmas</v>
      </c>
      <c r="B635" s="114" t="str">
        <f ca="1">IFERROR(__xludf.DUMMYFUNCTION("""COMPUTED_VALUE"""),"Palmas")</f>
        <v>Palmas</v>
      </c>
      <c r="C635" s="115" t="str">
        <f ca="1">IFERROR(__xludf.DUMMYFUNCTION("""COMPUTED_VALUE"""),"A.A. AO COLEGIO ESTADUAL SAO JOSE")</f>
        <v>A.A. AO COLEGIO ESTADUAL SAO JOSE</v>
      </c>
      <c r="D635" s="116" t="str">
        <f ca="1">IFERROR(__xludf.DUMMYFUNCTION("""COMPUTED_VALUE"""),"01913809000177")</f>
        <v>01913809000177</v>
      </c>
      <c r="E635" s="116" t="str">
        <f ca="1">IFERROR(__xludf.DUMMYFUNCTION("""COMPUTED_VALUE"""),"001")</f>
        <v>001</v>
      </c>
      <c r="F635" s="116" t="str">
        <f ca="1">IFERROR(__xludf.DUMMYFUNCTION("""COMPUTED_VALUE"""),"1886")</f>
        <v>1886</v>
      </c>
      <c r="G635" s="117" t="str">
        <f ca="1">IFERROR(__xludf.DUMMYFUNCTION("""COMPUTED_VALUE"""),"325252")</f>
        <v>325252</v>
      </c>
      <c r="H635" s="115" t="str">
        <f ca="1">IFERROR(__xludf.DUMMYFUNCTION("""COMPUTED_VALUE"""),"JOVEM AÇÃO")</f>
        <v>JOVEM AÇÃO</v>
      </c>
      <c r="I635" s="118">
        <f ca="1">IFERROR(__xludf.DUMMYFUNCTION("""COMPUTED_VALUE"""),12280)</f>
        <v>12280</v>
      </c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spans="1:26" ht="19.5" customHeight="1">
      <c r="A636" s="114" t="str">
        <f ca="1">IFERROR(__xludf.DUMMYFUNCTION("""COMPUTED_VALUE"""),"Palmas")</f>
        <v>Palmas</v>
      </c>
      <c r="B636" s="114" t="str">
        <f ca="1">IFERROR(__xludf.DUMMYFUNCTION("""COMPUTED_VALUE"""),"Palmas")</f>
        <v>Palmas</v>
      </c>
      <c r="C636" s="115" t="str">
        <f ca="1">IFERROR(__xludf.DUMMYFUNCTION("""COMPUTED_VALUE"""),"A.A. AO COLEGIO ESTADUAL SAO JOSE")</f>
        <v>A.A. AO COLEGIO ESTADUAL SAO JOSE</v>
      </c>
      <c r="D636" s="116" t="str">
        <f ca="1">IFERROR(__xludf.DUMMYFUNCTION("""COMPUTED_VALUE"""),"01913809000177")</f>
        <v>01913809000177</v>
      </c>
      <c r="E636" s="116" t="str">
        <f ca="1">IFERROR(__xludf.DUMMYFUNCTION("""COMPUTED_VALUE"""),"001")</f>
        <v>001</v>
      </c>
      <c r="F636" s="116" t="str">
        <f ca="1">IFERROR(__xludf.DUMMYFUNCTION("""COMPUTED_VALUE"""),"1886")</f>
        <v>1886</v>
      </c>
      <c r="G636" s="117" t="str">
        <f ca="1">IFERROR(__xludf.DUMMYFUNCTION("""COMPUTED_VALUE"""),"325252")</f>
        <v>325252</v>
      </c>
      <c r="H636" s="115" t="str">
        <f ca="1">IFERROR(__xludf.DUMMYFUNCTION("""COMPUTED_VALUE"""),"EJA")</f>
        <v>EJA</v>
      </c>
      <c r="I636" s="118">
        <f ca="1">IFERROR(__xludf.DUMMYFUNCTION("""COMPUTED_VALUE"""),806.4)</f>
        <v>806.4</v>
      </c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spans="1:26" ht="19.5" customHeight="1">
      <c r="A637" s="114" t="str">
        <f ca="1">IFERROR(__xludf.DUMMYFUNCTION("""COMPUTED_VALUE"""),"Palmas")</f>
        <v>Palmas</v>
      </c>
      <c r="B637" s="114" t="str">
        <f ca="1">IFERROR(__xludf.DUMMYFUNCTION("""COMPUTED_VALUE"""),"Palmas")</f>
        <v>Palmas</v>
      </c>
      <c r="C637" s="115" t="str">
        <f ca="1">IFERROR(__xludf.DUMMYFUNCTION("""COMPUTED_VALUE"""),"A.C.ESC.M.FUT. C.E. CRIANCA ESPERANCA")</f>
        <v>A.C.ESC.M.FUT. C.E. CRIANCA ESPERANCA</v>
      </c>
      <c r="D637" s="116" t="str">
        <f ca="1">IFERROR(__xludf.DUMMYFUNCTION("""COMPUTED_VALUE"""),"01920781000103")</f>
        <v>01920781000103</v>
      </c>
      <c r="E637" s="116" t="str">
        <f ca="1">IFERROR(__xludf.DUMMYFUNCTION("""COMPUTED_VALUE"""),"001")</f>
        <v>001</v>
      </c>
      <c r="F637" s="116" t="str">
        <f ca="1">IFERROR(__xludf.DUMMYFUNCTION("""COMPUTED_VALUE"""),"1505")</f>
        <v>1505</v>
      </c>
      <c r="G637" s="117" t="str">
        <f ca="1">IFERROR(__xludf.DUMMYFUNCTION("""COMPUTED_VALUE"""),"455369")</f>
        <v>455369</v>
      </c>
      <c r="H637" s="115" t="str">
        <f ca="1">IFERROR(__xludf.DUMMYFUNCTION("""COMPUTED_VALUE"""),"ENSINO MEDIO PARCIAL")</f>
        <v>ENSINO MEDIO PARCIAL</v>
      </c>
      <c r="I637" s="118">
        <f ca="1">IFERROR(__xludf.DUMMYFUNCTION("""COMPUTED_VALUE"""),1447.2)</f>
        <v>1447.2</v>
      </c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spans="1:26" ht="19.5" customHeight="1">
      <c r="A638" s="114" t="str">
        <f ca="1">IFERROR(__xludf.DUMMYFUNCTION("""COMPUTED_VALUE"""),"Palmas")</f>
        <v>Palmas</v>
      </c>
      <c r="B638" s="114" t="str">
        <f ca="1">IFERROR(__xludf.DUMMYFUNCTION("""COMPUTED_VALUE"""),"Palmas")</f>
        <v>Palmas</v>
      </c>
      <c r="C638" s="115" t="str">
        <f ca="1">IFERROR(__xludf.DUMMYFUNCTION("""COMPUTED_VALUE"""),"A.C.ESC.M.FUT. C.E. CRIANCA ESPERANCA")</f>
        <v>A.C.ESC.M.FUT. C.E. CRIANCA ESPERANCA</v>
      </c>
      <c r="D638" s="116" t="str">
        <f ca="1">IFERROR(__xludf.DUMMYFUNCTION("""COMPUTED_VALUE"""),"01920781000103")</f>
        <v>01920781000103</v>
      </c>
      <c r="E638" s="116" t="str">
        <f ca="1">IFERROR(__xludf.DUMMYFUNCTION("""COMPUTED_VALUE"""),"001")</f>
        <v>001</v>
      </c>
      <c r="F638" s="116" t="str">
        <f ca="1">IFERROR(__xludf.DUMMYFUNCTION("""COMPUTED_VALUE"""),"1505")</f>
        <v>1505</v>
      </c>
      <c r="G638" s="117" t="str">
        <f ca="1">IFERROR(__xludf.DUMMYFUNCTION("""COMPUTED_VALUE"""),"455369")</f>
        <v>455369</v>
      </c>
      <c r="H638" s="115" t="str">
        <f ca="1">IFERROR(__xludf.DUMMYFUNCTION("""COMPUTED_VALUE"""),"EJA")</f>
        <v>EJA</v>
      </c>
      <c r="I638" s="118">
        <f ca="1">IFERROR(__xludf.DUMMYFUNCTION("""COMPUTED_VALUE"""),1024)</f>
        <v>1024</v>
      </c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spans="1:26" ht="19.5" customHeight="1">
      <c r="A639" s="114" t="str">
        <f ca="1">IFERROR(__xludf.DUMMYFUNCTION("""COMPUTED_VALUE"""),"Palmas")</f>
        <v>Palmas</v>
      </c>
      <c r="B639" s="114" t="str">
        <f ca="1">IFERROR(__xludf.DUMMYFUNCTION("""COMPUTED_VALUE"""),"Palmas")</f>
        <v>Palmas</v>
      </c>
      <c r="C639" s="115" t="str">
        <f ca="1">IFERROR(__xludf.DUMMYFUNCTION("""COMPUTED_VALUE"""),"A.COMUN.ESCOLA-DA ESC. EST. SETOR SUL")</f>
        <v>A.COMUN.ESCOLA-DA ESC. EST. SETOR SUL</v>
      </c>
      <c r="D639" s="116" t="str">
        <f ca="1">IFERROR(__xludf.DUMMYFUNCTION("""COMPUTED_VALUE"""),"01926545000196")</f>
        <v>01926545000196</v>
      </c>
      <c r="E639" s="116" t="str">
        <f ca="1">IFERROR(__xludf.DUMMYFUNCTION("""COMPUTED_VALUE"""),"001")</f>
        <v>001</v>
      </c>
      <c r="F639" s="116" t="str">
        <f ca="1">IFERROR(__xludf.DUMMYFUNCTION("""COMPUTED_VALUE"""),"1505")</f>
        <v>1505</v>
      </c>
      <c r="G639" s="117" t="str">
        <f ca="1">IFERROR(__xludf.DUMMYFUNCTION("""COMPUTED_VALUE"""),"258105")</f>
        <v>258105</v>
      </c>
      <c r="H639" s="115" t="str">
        <f ca="1">IFERROR(__xludf.DUMMYFUNCTION("""COMPUTED_VALUE"""),"ENS FUND PARCIAL")</f>
        <v>ENS FUND PARCIAL</v>
      </c>
      <c r="I639" s="118">
        <f ca="1">IFERROR(__xludf.DUMMYFUNCTION("""COMPUTED_VALUE"""),1447.2)</f>
        <v>1447.2</v>
      </c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spans="1:26" ht="19.5" customHeight="1">
      <c r="A640" s="114" t="str">
        <f ca="1">IFERROR(__xludf.DUMMYFUNCTION("""COMPUTED_VALUE"""),"Palmas")</f>
        <v>Palmas</v>
      </c>
      <c r="B640" s="114" t="str">
        <f ca="1">IFERROR(__xludf.DUMMYFUNCTION("""COMPUTED_VALUE"""),"Palmas")</f>
        <v>Palmas</v>
      </c>
      <c r="C640" s="115" t="str">
        <f ca="1">IFERROR(__xludf.DUMMYFUNCTION("""COMPUTED_VALUE"""),"A.COMUN.ESCOLA-DA ESC. EST. SETOR SUL")</f>
        <v>A.COMUN.ESCOLA-DA ESC. EST. SETOR SUL</v>
      </c>
      <c r="D640" s="116" t="str">
        <f ca="1">IFERROR(__xludf.DUMMYFUNCTION("""COMPUTED_VALUE"""),"01926545000196")</f>
        <v>01926545000196</v>
      </c>
      <c r="E640" s="116" t="str">
        <f ca="1">IFERROR(__xludf.DUMMYFUNCTION("""COMPUTED_VALUE"""),"001")</f>
        <v>001</v>
      </c>
      <c r="F640" s="116" t="str">
        <f ca="1">IFERROR(__xludf.DUMMYFUNCTION("""COMPUTED_VALUE"""),"1505")</f>
        <v>1505</v>
      </c>
      <c r="G640" s="117" t="str">
        <f ca="1">IFERROR(__xludf.DUMMYFUNCTION("""COMPUTED_VALUE"""),"258105")</f>
        <v>258105</v>
      </c>
      <c r="H640" s="115" t="str">
        <f ca="1">IFERROR(__xludf.DUMMYFUNCTION("""COMPUTED_VALUE"""),"AEE")</f>
        <v>AEE</v>
      </c>
      <c r="I640" s="118">
        <f ca="1">IFERROR(__xludf.DUMMYFUNCTION("""COMPUTED_VALUE"""),137.799999999999)</f>
        <v>137.79999999999899</v>
      </c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spans="1:26" ht="19.5" customHeight="1">
      <c r="A641" s="114" t="str">
        <f ca="1">IFERROR(__xludf.DUMMYFUNCTION("""COMPUTED_VALUE"""),"Palmas")</f>
        <v>Palmas</v>
      </c>
      <c r="B641" s="114" t="str">
        <f ca="1">IFERROR(__xludf.DUMMYFUNCTION("""COMPUTED_VALUE"""),"Palmas")</f>
        <v>Palmas</v>
      </c>
      <c r="C641" s="115" t="str">
        <f ca="1">IFERROR(__xludf.DUMMYFUNCTION("""COMPUTED_VALUE"""),"A.COMUN.ESCOLA-DA ESC. EST. SETOR SUL")</f>
        <v>A.COMUN.ESCOLA-DA ESC. EST. SETOR SUL</v>
      </c>
      <c r="D641" s="116" t="str">
        <f ca="1">IFERROR(__xludf.DUMMYFUNCTION("""COMPUTED_VALUE"""),"01926545000196")</f>
        <v>01926545000196</v>
      </c>
      <c r="E641" s="116" t="str">
        <f ca="1">IFERROR(__xludf.DUMMYFUNCTION("""COMPUTED_VALUE"""),"001")</f>
        <v>001</v>
      </c>
      <c r="F641" s="116" t="str">
        <f ca="1">IFERROR(__xludf.DUMMYFUNCTION("""COMPUTED_VALUE"""),"1505")</f>
        <v>1505</v>
      </c>
      <c r="G641" s="117" t="str">
        <f ca="1">IFERROR(__xludf.DUMMYFUNCTION("""COMPUTED_VALUE"""),"258105")</f>
        <v>258105</v>
      </c>
      <c r="H641" s="115" t="str">
        <f ca="1">IFERROR(__xludf.DUMMYFUNCTION("""COMPUTED_VALUE"""),"ENSINO MEDIO PARCIAL")</f>
        <v>ENSINO MEDIO PARCIAL</v>
      </c>
      <c r="I641" s="118">
        <f ca="1">IFERROR(__xludf.DUMMYFUNCTION("""COMPUTED_VALUE"""),2671.2)</f>
        <v>2671.2</v>
      </c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spans="1:26" ht="19.5" customHeight="1">
      <c r="A642" s="114" t="str">
        <f ca="1">IFERROR(__xludf.DUMMYFUNCTION("""COMPUTED_VALUE"""),"Palmas")</f>
        <v>Palmas</v>
      </c>
      <c r="B642" s="114" t="str">
        <f ca="1">IFERROR(__xludf.DUMMYFUNCTION("""COMPUTED_VALUE"""),"Palmas")</f>
        <v>Palmas</v>
      </c>
      <c r="C642" s="115" t="str">
        <f ca="1">IFERROR(__xludf.DUMMYFUNCTION("""COMPUTED_VALUE"""),"A.COMUN.ESCOLA-DA ESC. EST. SETOR SUL")</f>
        <v>A.COMUN.ESCOLA-DA ESC. EST. SETOR SUL</v>
      </c>
      <c r="D642" s="116" t="str">
        <f ca="1">IFERROR(__xludf.DUMMYFUNCTION("""COMPUTED_VALUE"""),"01926545000196")</f>
        <v>01926545000196</v>
      </c>
      <c r="E642" s="116" t="str">
        <f ca="1">IFERROR(__xludf.DUMMYFUNCTION("""COMPUTED_VALUE"""),"001")</f>
        <v>001</v>
      </c>
      <c r="F642" s="116" t="str">
        <f ca="1">IFERROR(__xludf.DUMMYFUNCTION("""COMPUTED_VALUE"""),"1505")</f>
        <v>1505</v>
      </c>
      <c r="G642" s="117" t="str">
        <f ca="1">IFERROR(__xludf.DUMMYFUNCTION("""COMPUTED_VALUE"""),"258105")</f>
        <v>258105</v>
      </c>
      <c r="H642" s="115" t="str">
        <f ca="1">IFERROR(__xludf.DUMMYFUNCTION("""COMPUTED_VALUE"""),"EJA")</f>
        <v>EJA</v>
      </c>
      <c r="I642" s="118">
        <f ca="1">IFERROR(__xludf.DUMMYFUNCTION("""COMPUTED_VALUE"""),435.2)</f>
        <v>435.2</v>
      </c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spans="1:26" ht="19.5" customHeight="1">
      <c r="A643" s="114" t="str">
        <f ca="1">IFERROR(__xludf.DUMMYFUNCTION("""COMPUTED_VALUE"""),"Palmas")</f>
        <v>Palmas</v>
      </c>
      <c r="B643" s="114" t="str">
        <f ca="1">IFERROR(__xludf.DUMMYFUNCTION("""COMPUTED_VALUE"""),"Palmas")</f>
        <v>Palmas</v>
      </c>
      <c r="C643" s="115" t="str">
        <f ca="1">IFERROR(__xludf.DUMMYFUNCTION("""COMPUTED_VALUE"""),"A.P.M.DA ESC. EST. DE I GRAU VILA UNIAO")</f>
        <v>A.P.M.DA ESC. EST. DE I GRAU VILA UNIAO</v>
      </c>
      <c r="D643" s="116" t="str">
        <f ca="1">IFERROR(__xludf.DUMMYFUNCTION("""COMPUTED_VALUE"""),"01926551000143")</f>
        <v>01926551000143</v>
      </c>
      <c r="E643" s="116" t="str">
        <f ca="1">IFERROR(__xludf.DUMMYFUNCTION("""COMPUTED_VALUE"""),"001")</f>
        <v>001</v>
      </c>
      <c r="F643" s="116" t="str">
        <f ca="1">IFERROR(__xludf.DUMMYFUNCTION("""COMPUTED_VALUE"""),"1505")</f>
        <v>1505</v>
      </c>
      <c r="G643" s="117" t="str">
        <f ca="1">IFERROR(__xludf.DUMMYFUNCTION("""COMPUTED_VALUE"""),"255734")</f>
        <v>255734</v>
      </c>
      <c r="H643" s="115" t="str">
        <f ca="1">IFERROR(__xludf.DUMMYFUNCTION("""COMPUTED_VALUE"""),"ENS FUND PARCIAL")</f>
        <v>ENS FUND PARCIAL</v>
      </c>
      <c r="I643" s="118">
        <f ca="1">IFERROR(__xludf.DUMMYFUNCTION("""COMPUTED_VALUE"""),1836)</f>
        <v>1836</v>
      </c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spans="1:26" ht="19.5" customHeight="1">
      <c r="A644" s="114" t="str">
        <f ca="1">IFERROR(__xludf.DUMMYFUNCTION("""COMPUTED_VALUE"""),"Palmas")</f>
        <v>Palmas</v>
      </c>
      <c r="B644" s="114" t="str">
        <f ca="1">IFERROR(__xludf.DUMMYFUNCTION("""COMPUTED_VALUE"""),"Palmas")</f>
        <v>Palmas</v>
      </c>
      <c r="C644" s="115" t="str">
        <f ca="1">IFERROR(__xludf.DUMMYFUNCTION("""COMPUTED_VALUE"""),"A.P.M.DA ESC. EST. DE I GRAU VILA UNIAO")</f>
        <v>A.P.M.DA ESC. EST. DE I GRAU VILA UNIAO</v>
      </c>
      <c r="D644" s="116" t="str">
        <f ca="1">IFERROR(__xludf.DUMMYFUNCTION("""COMPUTED_VALUE"""),"01926551000143")</f>
        <v>01926551000143</v>
      </c>
      <c r="E644" s="116" t="str">
        <f ca="1">IFERROR(__xludf.DUMMYFUNCTION("""COMPUTED_VALUE"""),"001")</f>
        <v>001</v>
      </c>
      <c r="F644" s="116" t="str">
        <f ca="1">IFERROR(__xludf.DUMMYFUNCTION("""COMPUTED_VALUE"""),"1505")</f>
        <v>1505</v>
      </c>
      <c r="G644" s="117" t="str">
        <f ca="1">IFERROR(__xludf.DUMMYFUNCTION("""COMPUTED_VALUE"""),"255734")</f>
        <v>255734</v>
      </c>
      <c r="H644" s="115" t="str">
        <f ca="1">IFERROR(__xludf.DUMMYFUNCTION("""COMPUTED_VALUE"""),"AEE")</f>
        <v>AEE</v>
      </c>
      <c r="I644" s="118">
        <f ca="1">IFERROR(__xludf.DUMMYFUNCTION("""COMPUTED_VALUE"""),127.199999999999)</f>
        <v>127.19999999999899</v>
      </c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spans="1:26" ht="19.5" customHeight="1">
      <c r="A645" s="114" t="str">
        <f ca="1">IFERROR(__xludf.DUMMYFUNCTION("""COMPUTED_VALUE"""),"Palmas")</f>
        <v>Palmas</v>
      </c>
      <c r="B645" s="114" t="str">
        <f ca="1">IFERROR(__xludf.DUMMYFUNCTION("""COMPUTED_VALUE"""),"Palmas")</f>
        <v>Palmas</v>
      </c>
      <c r="C645" s="115" t="str">
        <f ca="1">IFERROR(__xludf.DUMMYFUNCTION("""COMPUTED_VALUE"""),"A.P.M.DA ESC. EST. DE I GRAU VILA UNIAO")</f>
        <v>A.P.M.DA ESC. EST. DE I GRAU VILA UNIAO</v>
      </c>
      <c r="D645" s="116" t="str">
        <f ca="1">IFERROR(__xludf.DUMMYFUNCTION("""COMPUTED_VALUE"""),"01926551000143")</f>
        <v>01926551000143</v>
      </c>
      <c r="E645" s="116" t="str">
        <f ca="1">IFERROR(__xludf.DUMMYFUNCTION("""COMPUTED_VALUE"""),"001")</f>
        <v>001</v>
      </c>
      <c r="F645" s="116" t="str">
        <f ca="1">IFERROR(__xludf.DUMMYFUNCTION("""COMPUTED_VALUE"""),"1505")</f>
        <v>1505</v>
      </c>
      <c r="G645" s="117" t="str">
        <f ca="1">IFERROR(__xludf.DUMMYFUNCTION("""COMPUTED_VALUE"""),"255734")</f>
        <v>255734</v>
      </c>
      <c r="H645" s="115" t="str">
        <f ca="1">IFERROR(__xludf.DUMMYFUNCTION("""COMPUTED_VALUE"""),"ENSINO MEDIO PARCIAL")</f>
        <v>ENSINO MEDIO PARCIAL</v>
      </c>
      <c r="I645" s="118">
        <f ca="1">IFERROR(__xludf.DUMMYFUNCTION("""COMPUTED_VALUE"""),799.2)</f>
        <v>799.2</v>
      </c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spans="1:26" ht="19.5" customHeight="1">
      <c r="A646" s="114" t="str">
        <f ca="1">IFERROR(__xludf.DUMMYFUNCTION("""COMPUTED_VALUE"""),"Palmas")</f>
        <v>Palmas</v>
      </c>
      <c r="B646" s="114" t="str">
        <f ca="1">IFERROR(__xludf.DUMMYFUNCTION("""COMPUTED_VALUE"""),"Palmas")</f>
        <v>Palmas</v>
      </c>
      <c r="C646" s="115" t="str">
        <f ca="1">IFERROR(__xludf.DUMMYFUNCTION("""COMPUTED_VALUE"""),"A.A. DA COM. ESCOLAR - ESC. EST. SANTA FE")</f>
        <v>A.A. DA COM. ESCOLAR - ESC. EST. SANTA FE</v>
      </c>
      <c r="D646" s="116" t="str">
        <f ca="1">IFERROR(__xludf.DUMMYFUNCTION("""COMPUTED_VALUE"""),"01932049000145")</f>
        <v>01932049000145</v>
      </c>
      <c r="E646" s="116" t="str">
        <f ca="1">IFERROR(__xludf.DUMMYFUNCTION("""COMPUTED_VALUE"""),"001")</f>
        <v>001</v>
      </c>
      <c r="F646" s="116" t="str">
        <f ca="1">IFERROR(__xludf.DUMMYFUNCTION("""COMPUTED_VALUE"""),"2781")</f>
        <v>2781</v>
      </c>
      <c r="G646" s="117" t="str">
        <f ca="1">IFERROR(__xludf.DUMMYFUNCTION("""COMPUTED_VALUE"""),"261904")</f>
        <v>261904</v>
      </c>
      <c r="H646" s="115" t="str">
        <f ca="1">IFERROR(__xludf.DUMMYFUNCTION("""COMPUTED_VALUE"""),"ENS FUND PARCIAL")</f>
        <v>ENS FUND PARCIAL</v>
      </c>
      <c r="I646" s="118">
        <f ca="1">IFERROR(__xludf.DUMMYFUNCTION("""COMPUTED_VALUE"""),309.6)</f>
        <v>309.60000000000002</v>
      </c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spans="1:26" ht="19.5" customHeight="1">
      <c r="A647" s="114" t="str">
        <f ca="1">IFERROR(__xludf.DUMMYFUNCTION("""COMPUTED_VALUE"""),"Palmas")</f>
        <v>Palmas</v>
      </c>
      <c r="B647" s="114" t="str">
        <f ca="1">IFERROR(__xludf.DUMMYFUNCTION("""COMPUTED_VALUE"""),"Palmas")</f>
        <v>Palmas</v>
      </c>
      <c r="C647" s="115" t="str">
        <f ca="1">IFERROR(__xludf.DUMMYFUNCTION("""COMPUTED_VALUE"""),"A.A. DA COM. ESCOLAR - ESC. EST. SANTA FE")</f>
        <v>A.A. DA COM. ESCOLAR - ESC. EST. SANTA FE</v>
      </c>
      <c r="D647" s="116" t="str">
        <f ca="1">IFERROR(__xludf.DUMMYFUNCTION("""COMPUTED_VALUE"""),"01932049000145")</f>
        <v>01932049000145</v>
      </c>
      <c r="E647" s="116" t="str">
        <f ca="1">IFERROR(__xludf.DUMMYFUNCTION("""COMPUTED_VALUE"""),"001")</f>
        <v>001</v>
      </c>
      <c r="F647" s="116" t="str">
        <f ca="1">IFERROR(__xludf.DUMMYFUNCTION("""COMPUTED_VALUE"""),"2781")</f>
        <v>2781</v>
      </c>
      <c r="G647" s="117" t="str">
        <f ca="1">IFERROR(__xludf.DUMMYFUNCTION("""COMPUTED_VALUE"""),"261904")</f>
        <v>261904</v>
      </c>
      <c r="H647" s="115" t="str">
        <f ca="1">IFERROR(__xludf.DUMMYFUNCTION("""COMPUTED_VALUE"""),"ENSINO MEDIO PARCIAL")</f>
        <v>ENSINO MEDIO PARCIAL</v>
      </c>
      <c r="I647" s="118">
        <f ca="1">IFERROR(__xludf.DUMMYFUNCTION("""COMPUTED_VALUE"""),1274.4)</f>
        <v>1274.4000000000001</v>
      </c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spans="1:26" ht="19.5" customHeight="1">
      <c r="A648" s="114" t="str">
        <f ca="1">IFERROR(__xludf.DUMMYFUNCTION("""COMPUTED_VALUE"""),"Palmas")</f>
        <v>Palmas</v>
      </c>
      <c r="B648" s="114" t="str">
        <f ca="1">IFERROR(__xludf.DUMMYFUNCTION("""COMPUTED_VALUE"""),"Palmas")</f>
        <v>Palmas</v>
      </c>
      <c r="C648" s="115" t="str">
        <f ca="1">IFERROR(__xludf.DUMMYFUNCTION("""COMPUTED_VALUE"""),"A.CONS.ESCOLAR E. EST.I GRAU LIBERDADE")</f>
        <v>A.CONS.ESCOLAR E. EST.I GRAU LIBERDADE</v>
      </c>
      <c r="D648" s="116" t="str">
        <f ca="1">IFERROR(__xludf.DUMMYFUNCTION("""COMPUTED_VALUE"""),"01936355000150")</f>
        <v>01936355000150</v>
      </c>
      <c r="E648" s="116" t="str">
        <f ca="1">IFERROR(__xludf.DUMMYFUNCTION("""COMPUTED_VALUE"""),"001")</f>
        <v>001</v>
      </c>
      <c r="F648" s="116" t="str">
        <f ca="1">IFERROR(__xludf.DUMMYFUNCTION("""COMPUTED_VALUE"""),"1505")</f>
        <v>1505</v>
      </c>
      <c r="G648" s="117" t="str">
        <f ca="1">IFERROR(__xludf.DUMMYFUNCTION("""COMPUTED_VALUE"""),"257028")</f>
        <v>257028</v>
      </c>
      <c r="H648" s="115" t="str">
        <f ca="1">IFERROR(__xludf.DUMMYFUNCTION("""COMPUTED_VALUE"""),"ENS FUND PARCIAL")</f>
        <v>ENS FUND PARCIAL</v>
      </c>
      <c r="I648" s="118">
        <f ca="1">IFERROR(__xludf.DUMMYFUNCTION("""COMPUTED_VALUE"""),1346.4)</f>
        <v>1346.4</v>
      </c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spans="1:26" ht="19.5" customHeight="1">
      <c r="A649" s="114" t="str">
        <f ca="1">IFERROR(__xludf.DUMMYFUNCTION("""COMPUTED_VALUE"""),"Palmas")</f>
        <v>Palmas</v>
      </c>
      <c r="B649" s="114" t="str">
        <f ca="1">IFERROR(__xludf.DUMMYFUNCTION("""COMPUTED_VALUE"""),"Palmas")</f>
        <v>Palmas</v>
      </c>
      <c r="C649" s="115" t="str">
        <f ca="1">IFERROR(__xludf.DUMMYFUNCTION("""COMPUTED_VALUE"""),"A.CONS.ESCOLAR E. EST.I GRAU LIBERDADE")</f>
        <v>A.CONS.ESCOLAR E. EST.I GRAU LIBERDADE</v>
      </c>
      <c r="D649" s="116" t="str">
        <f ca="1">IFERROR(__xludf.DUMMYFUNCTION("""COMPUTED_VALUE"""),"01936355000150")</f>
        <v>01936355000150</v>
      </c>
      <c r="E649" s="116" t="str">
        <f ca="1">IFERROR(__xludf.DUMMYFUNCTION("""COMPUTED_VALUE"""),"001")</f>
        <v>001</v>
      </c>
      <c r="F649" s="116" t="str">
        <f ca="1">IFERROR(__xludf.DUMMYFUNCTION("""COMPUTED_VALUE"""),"1505")</f>
        <v>1505</v>
      </c>
      <c r="G649" s="117" t="str">
        <f ca="1">IFERROR(__xludf.DUMMYFUNCTION("""COMPUTED_VALUE"""),"257028")</f>
        <v>257028</v>
      </c>
      <c r="H649" s="115" t="str">
        <f ca="1">IFERROR(__xludf.DUMMYFUNCTION("""COMPUTED_VALUE"""),"AEE")</f>
        <v>AEE</v>
      </c>
      <c r="I649" s="118">
        <f ca="1">IFERROR(__xludf.DUMMYFUNCTION("""COMPUTED_VALUE"""),148.4)</f>
        <v>148.4</v>
      </c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spans="1:26" ht="19.5" customHeight="1">
      <c r="A650" s="114" t="str">
        <f ca="1">IFERROR(__xludf.DUMMYFUNCTION("""COMPUTED_VALUE"""),"Palmas")</f>
        <v>Palmas</v>
      </c>
      <c r="B650" s="114" t="str">
        <f ca="1">IFERROR(__xludf.DUMMYFUNCTION("""COMPUTED_VALUE"""),"Palmas")</f>
        <v>Palmas</v>
      </c>
      <c r="C650" s="115" t="str">
        <f ca="1">IFERROR(__xludf.DUMMYFUNCTION("""COMPUTED_VALUE"""),"A.CONS.ESCOLAR E. EST.I GRAU LIBERDADE")</f>
        <v>A.CONS.ESCOLAR E. EST.I GRAU LIBERDADE</v>
      </c>
      <c r="D650" s="116" t="str">
        <f ca="1">IFERROR(__xludf.DUMMYFUNCTION("""COMPUTED_VALUE"""),"01936355000150")</f>
        <v>01936355000150</v>
      </c>
      <c r="E650" s="116" t="str">
        <f ca="1">IFERROR(__xludf.DUMMYFUNCTION("""COMPUTED_VALUE"""),"001")</f>
        <v>001</v>
      </c>
      <c r="F650" s="116" t="str">
        <f ca="1">IFERROR(__xludf.DUMMYFUNCTION("""COMPUTED_VALUE"""),"1505")</f>
        <v>1505</v>
      </c>
      <c r="G650" s="117" t="str">
        <f ca="1">IFERROR(__xludf.DUMMYFUNCTION("""COMPUTED_VALUE"""),"257028")</f>
        <v>257028</v>
      </c>
      <c r="H650" s="115" t="str">
        <f ca="1">IFERROR(__xludf.DUMMYFUNCTION("""COMPUTED_VALUE"""),"ENSINO MEDIO PARCIAL")</f>
        <v>ENSINO MEDIO PARCIAL</v>
      </c>
      <c r="I650" s="118">
        <f ca="1">IFERROR(__xludf.DUMMYFUNCTION("""COMPUTED_VALUE"""),3096)</f>
        <v>3096</v>
      </c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spans="1:26" ht="19.5" customHeight="1">
      <c r="A651" s="114" t="str">
        <f ca="1">IFERROR(__xludf.DUMMYFUNCTION("""COMPUTED_VALUE"""),"Palmas")</f>
        <v>Palmas</v>
      </c>
      <c r="B651" s="114" t="str">
        <f ca="1">IFERROR(__xludf.DUMMYFUNCTION("""COMPUTED_VALUE"""),"Palmas")</f>
        <v>Palmas</v>
      </c>
      <c r="C651" s="115" t="str">
        <f ca="1">IFERROR(__xludf.DUMMYFUNCTION("""COMPUTED_VALUE"""),"A.CONS.ESCOLAR E. EST.I GRAU LIBERDADE")</f>
        <v>A.CONS.ESCOLAR E. EST.I GRAU LIBERDADE</v>
      </c>
      <c r="D651" s="116" t="str">
        <f ca="1">IFERROR(__xludf.DUMMYFUNCTION("""COMPUTED_VALUE"""),"01936355000150")</f>
        <v>01936355000150</v>
      </c>
      <c r="E651" s="116" t="str">
        <f ca="1">IFERROR(__xludf.DUMMYFUNCTION("""COMPUTED_VALUE"""),"001")</f>
        <v>001</v>
      </c>
      <c r="F651" s="116" t="str">
        <f ca="1">IFERROR(__xludf.DUMMYFUNCTION("""COMPUTED_VALUE"""),"1505")</f>
        <v>1505</v>
      </c>
      <c r="G651" s="117" t="str">
        <f ca="1">IFERROR(__xludf.DUMMYFUNCTION("""COMPUTED_VALUE"""),"257028")</f>
        <v>257028</v>
      </c>
      <c r="H651" s="115" t="str">
        <f ca="1">IFERROR(__xludf.DUMMYFUNCTION("""COMPUTED_VALUE"""),"EJA")</f>
        <v>EJA</v>
      </c>
      <c r="I651" s="118">
        <f ca="1">IFERROR(__xludf.DUMMYFUNCTION("""COMPUTED_VALUE"""),633.6)</f>
        <v>633.6</v>
      </c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spans="1:26" ht="19.5" customHeight="1">
      <c r="A652" s="114" t="str">
        <f ca="1">IFERROR(__xludf.DUMMYFUNCTION("""COMPUTED_VALUE"""),"Palmas")</f>
        <v>Palmas</v>
      </c>
      <c r="B652" s="114" t="str">
        <f ca="1">IFERROR(__xludf.DUMMYFUNCTION("""COMPUTED_VALUE"""),"Palmas")</f>
        <v>Palmas</v>
      </c>
      <c r="C652" s="115" t="str">
        <f ca="1">IFERROR(__xludf.DUMMYFUNCTION("""COMPUTED_VALUE"""),"A.AP. DO COL. EST. SANTA RITA DE CASSIA")</f>
        <v>A.AP. DO COL. EST. SANTA RITA DE CASSIA</v>
      </c>
      <c r="D652" s="116" t="str">
        <f ca="1">IFERROR(__xludf.DUMMYFUNCTION("""COMPUTED_VALUE"""),"01955414000137")</f>
        <v>01955414000137</v>
      </c>
      <c r="E652" s="116" t="str">
        <f ca="1">IFERROR(__xludf.DUMMYFUNCTION("""COMPUTED_VALUE"""),"001")</f>
        <v>001</v>
      </c>
      <c r="F652" s="116" t="str">
        <f ca="1">IFERROR(__xludf.DUMMYFUNCTION("""COMPUTED_VALUE"""),"1505")</f>
        <v>1505</v>
      </c>
      <c r="G652" s="117" t="str">
        <f ca="1">IFERROR(__xludf.DUMMYFUNCTION("""COMPUTED_VALUE"""),"256579")</f>
        <v>256579</v>
      </c>
      <c r="H652" s="115" t="str">
        <f ca="1">IFERROR(__xludf.DUMMYFUNCTION("""COMPUTED_VALUE"""),"JOVEM AÇÃO")</f>
        <v>JOVEM AÇÃO</v>
      </c>
      <c r="I652" s="118">
        <f ca="1">IFERROR(__xludf.DUMMYFUNCTION("""COMPUTED_VALUE"""),10280)</f>
        <v>10280</v>
      </c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spans="1:26" ht="19.5" customHeight="1">
      <c r="A653" s="114" t="str">
        <f ca="1">IFERROR(__xludf.DUMMYFUNCTION("""COMPUTED_VALUE"""),"Palmas")</f>
        <v>Palmas</v>
      </c>
      <c r="B653" s="114" t="str">
        <f ca="1">IFERROR(__xludf.DUMMYFUNCTION("""COMPUTED_VALUE"""),"Palmas")</f>
        <v>Palmas</v>
      </c>
      <c r="C653" s="115" t="str">
        <f ca="1">IFERROR(__xludf.DUMMYFUNCTION("""COMPUTED_VALUE"""),"ASSOC. DE APOIO COL. DA POLICIA MILITAR DO TOCANTINS")</f>
        <v>ASSOC. DE APOIO COL. DA POLICIA MILITAR DO TOCANTINS</v>
      </c>
      <c r="D653" s="116" t="str">
        <f ca="1">IFERROR(__xludf.DUMMYFUNCTION("""COMPUTED_VALUE"""),"02050257000183")</f>
        <v>02050257000183</v>
      </c>
      <c r="E653" s="116" t="str">
        <f ca="1">IFERROR(__xludf.DUMMYFUNCTION("""COMPUTED_VALUE"""),"001")</f>
        <v>001</v>
      </c>
      <c r="F653" s="116" t="str">
        <f ca="1">IFERROR(__xludf.DUMMYFUNCTION("""COMPUTED_VALUE"""),"1505")</f>
        <v>1505</v>
      </c>
      <c r="G653" s="117" t="str">
        <f ca="1">IFERROR(__xludf.DUMMYFUNCTION("""COMPUTED_VALUE"""),"455466")</f>
        <v>455466</v>
      </c>
      <c r="H653" s="115" t="str">
        <f ca="1">IFERROR(__xludf.DUMMYFUNCTION("""COMPUTED_VALUE"""),"JOVEM AÇÃO")</f>
        <v>JOVEM AÇÃO</v>
      </c>
      <c r="I653" s="118">
        <f ca="1">IFERROR(__xludf.DUMMYFUNCTION("""COMPUTED_VALUE"""),42400)</f>
        <v>42400</v>
      </c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spans="1:26" ht="19.5" customHeight="1">
      <c r="A654" s="114" t="str">
        <f ca="1">IFERROR(__xludf.DUMMYFUNCTION("""COMPUTED_VALUE"""),"Palmas")</f>
        <v>Palmas</v>
      </c>
      <c r="B654" s="114" t="str">
        <f ca="1">IFERROR(__xludf.DUMMYFUNCTION("""COMPUTED_VALUE"""),"Palmas")</f>
        <v>Palmas</v>
      </c>
      <c r="C654" s="115" t="str">
        <f ca="1">IFERROR(__xludf.DUMMYFUNCTION("""COMPUTED_VALUE"""),"AÇÃO SOCIAL JESUS DE NAZARÉ/ESC JOÃO PAULO II")</f>
        <v>AÇÃO SOCIAL JESUS DE NAZARÉ/ESC JOÃO PAULO II</v>
      </c>
      <c r="D654" s="116" t="str">
        <f ca="1">IFERROR(__xludf.DUMMYFUNCTION("""COMPUTED_VALUE"""),"03005522000174")</f>
        <v>03005522000174</v>
      </c>
      <c r="E654" s="116" t="str">
        <f ca="1">IFERROR(__xludf.DUMMYFUNCTION("""COMPUTED_VALUE"""),"001")</f>
        <v>001</v>
      </c>
      <c r="F654" s="116" t="str">
        <f ca="1">IFERROR(__xludf.DUMMYFUNCTION("""COMPUTED_VALUE"""),"1505")</f>
        <v>1505</v>
      </c>
      <c r="G654" s="117" t="str">
        <f ca="1">IFERROR(__xludf.DUMMYFUNCTION("""COMPUTED_VALUE"""),"423475")</f>
        <v>423475</v>
      </c>
      <c r="H654" s="115" t="str">
        <f ca="1">IFERROR(__xludf.DUMMYFUNCTION("""COMPUTED_VALUE"""),"ENS FUND PARCIAL")</f>
        <v>ENS FUND PARCIAL</v>
      </c>
      <c r="I654" s="118">
        <f ca="1">IFERROR(__xludf.DUMMYFUNCTION("""COMPUTED_VALUE"""),885.6)</f>
        <v>885.6</v>
      </c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spans="1:26" ht="19.5" customHeight="1">
      <c r="A655" s="114" t="str">
        <f ca="1">IFERROR(__xludf.DUMMYFUNCTION("""COMPUTED_VALUE"""),"Palmas")</f>
        <v>Palmas</v>
      </c>
      <c r="B655" s="114" t="str">
        <f ca="1">IFERROR(__xludf.DUMMYFUNCTION("""COMPUTED_VALUE"""),"Palmas")</f>
        <v>Palmas</v>
      </c>
      <c r="C655" s="115" t="str">
        <f ca="1">IFERROR(__xludf.DUMMYFUNCTION("""COMPUTED_VALUE"""),"ASSOC. DE APOIO COL. EST. DE TAQUARALTO")</f>
        <v>ASSOC. DE APOIO COL. EST. DE TAQUARALTO</v>
      </c>
      <c r="D655" s="116" t="str">
        <f ca="1">IFERROR(__xludf.DUMMYFUNCTION("""COMPUTED_VALUE"""),"03233677000168")</f>
        <v>03233677000168</v>
      </c>
      <c r="E655" s="116" t="str">
        <f ca="1">IFERROR(__xludf.DUMMYFUNCTION("""COMPUTED_VALUE"""),"001")</f>
        <v>001</v>
      </c>
      <c r="F655" s="116" t="str">
        <f ca="1">IFERROR(__xludf.DUMMYFUNCTION("""COMPUTED_VALUE"""),"1505")</f>
        <v>1505</v>
      </c>
      <c r="G655" s="117" t="str">
        <f ca="1">IFERROR(__xludf.DUMMYFUNCTION("""COMPUTED_VALUE"""),"455059")</f>
        <v>455059</v>
      </c>
      <c r="H655" s="115" t="str">
        <f ca="1">IFERROR(__xludf.DUMMYFUNCTION("""COMPUTED_VALUE"""),"AEE")</f>
        <v>AEE</v>
      </c>
      <c r="I655" s="118">
        <f ca="1">IFERROR(__xludf.DUMMYFUNCTION("""COMPUTED_VALUE"""),10.6)</f>
        <v>10.6</v>
      </c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spans="1:26" ht="19.5" customHeight="1">
      <c r="A656" s="114" t="str">
        <f ca="1">IFERROR(__xludf.DUMMYFUNCTION("""COMPUTED_VALUE"""),"Palmas")</f>
        <v>Palmas</v>
      </c>
      <c r="B656" s="114" t="str">
        <f ca="1">IFERROR(__xludf.DUMMYFUNCTION("""COMPUTED_VALUE"""),"Palmas")</f>
        <v>Palmas</v>
      </c>
      <c r="C656" s="115" t="str">
        <f ca="1">IFERROR(__xludf.DUMMYFUNCTION("""COMPUTED_VALUE"""),"ASSOC. DE APOIO COL. EST. DE TAQUARALTO")</f>
        <v>ASSOC. DE APOIO COL. EST. DE TAQUARALTO</v>
      </c>
      <c r="D656" s="116" t="str">
        <f ca="1">IFERROR(__xludf.DUMMYFUNCTION("""COMPUTED_VALUE"""),"03233677000168")</f>
        <v>03233677000168</v>
      </c>
      <c r="E656" s="116" t="str">
        <f ca="1">IFERROR(__xludf.DUMMYFUNCTION("""COMPUTED_VALUE"""),"001")</f>
        <v>001</v>
      </c>
      <c r="F656" s="116" t="str">
        <f ca="1">IFERROR(__xludf.DUMMYFUNCTION("""COMPUTED_VALUE"""),"1505")</f>
        <v>1505</v>
      </c>
      <c r="G656" s="117" t="str">
        <f ca="1">IFERROR(__xludf.DUMMYFUNCTION("""COMPUTED_VALUE"""),"455059")</f>
        <v>455059</v>
      </c>
      <c r="H656" s="115" t="str">
        <f ca="1">IFERROR(__xludf.DUMMYFUNCTION("""COMPUTED_VALUE"""),"ENSINO MEDIO PARCIAL")</f>
        <v>ENSINO MEDIO PARCIAL</v>
      </c>
      <c r="I656" s="118">
        <f ca="1">IFERROR(__xludf.DUMMYFUNCTION("""COMPUTED_VALUE"""),8805.6)</f>
        <v>8805.6</v>
      </c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spans="1:26" ht="19.5" customHeight="1">
      <c r="A657" s="114" t="str">
        <f ca="1">IFERROR(__xludf.DUMMYFUNCTION("""COMPUTED_VALUE"""),"Palmas")</f>
        <v>Palmas</v>
      </c>
      <c r="B657" s="114" t="str">
        <f ca="1">IFERROR(__xludf.DUMMYFUNCTION("""COMPUTED_VALUE"""),"Palmas")</f>
        <v>Palmas</v>
      </c>
      <c r="C657" s="115" t="str">
        <f ca="1">IFERROR(__xludf.DUMMYFUNCTION("""COMPUTED_VALUE"""),"ASSOC. DE APOIO COL. EST. DE TAQUARALTO")</f>
        <v>ASSOC. DE APOIO COL. EST. DE TAQUARALTO</v>
      </c>
      <c r="D657" s="116" t="str">
        <f ca="1">IFERROR(__xludf.DUMMYFUNCTION("""COMPUTED_VALUE"""),"03233677000168")</f>
        <v>03233677000168</v>
      </c>
      <c r="E657" s="116" t="str">
        <f ca="1">IFERROR(__xludf.DUMMYFUNCTION("""COMPUTED_VALUE"""),"001")</f>
        <v>001</v>
      </c>
      <c r="F657" s="116" t="str">
        <f ca="1">IFERROR(__xludf.DUMMYFUNCTION("""COMPUTED_VALUE"""),"1505")</f>
        <v>1505</v>
      </c>
      <c r="G657" s="117" t="str">
        <f ca="1">IFERROR(__xludf.DUMMYFUNCTION("""COMPUTED_VALUE"""),"455059")</f>
        <v>455059</v>
      </c>
      <c r="H657" s="115" t="str">
        <f ca="1">IFERROR(__xludf.DUMMYFUNCTION("""COMPUTED_VALUE"""),"EJA")</f>
        <v>EJA</v>
      </c>
      <c r="I657" s="118">
        <f ca="1">IFERROR(__xludf.DUMMYFUNCTION("""COMPUTED_VALUE"""),1273.6)</f>
        <v>1273.5999999999999</v>
      </c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spans="1:26" ht="19.5" customHeight="1">
      <c r="A658" s="114" t="str">
        <f ca="1">IFERROR(__xludf.DUMMYFUNCTION("""COMPUTED_VALUE"""),"Palmas")</f>
        <v>Palmas</v>
      </c>
      <c r="B658" s="114" t="str">
        <f ca="1">IFERROR(__xludf.DUMMYFUNCTION("""COMPUTED_VALUE"""),"Palmas")</f>
        <v>Palmas</v>
      </c>
      <c r="C658" s="115" t="str">
        <f ca="1">IFERROR(__xludf.DUMMYFUNCTION("""COMPUTED_VALUE"""),"A. DE CONSELHO ESCOLAR DO CEM 305 NORTE")</f>
        <v>A. DE CONSELHO ESCOLAR DO CEM 305 NORTE</v>
      </c>
      <c r="D658" s="116" t="str">
        <f ca="1">IFERROR(__xludf.DUMMYFUNCTION("""COMPUTED_VALUE"""),"04701394000166")</f>
        <v>04701394000166</v>
      </c>
      <c r="E658" s="116" t="str">
        <f ca="1">IFERROR(__xludf.DUMMYFUNCTION("""COMPUTED_VALUE"""),"001")</f>
        <v>001</v>
      </c>
      <c r="F658" s="116" t="str">
        <f ca="1">IFERROR(__xludf.DUMMYFUNCTION("""COMPUTED_VALUE"""),"1505")</f>
        <v>1505</v>
      </c>
      <c r="G658" s="117" t="str">
        <f ca="1">IFERROR(__xludf.DUMMYFUNCTION("""COMPUTED_VALUE"""),"455261")</f>
        <v>455261</v>
      </c>
      <c r="H658" s="115" t="str">
        <f ca="1">IFERROR(__xludf.DUMMYFUNCTION("""COMPUTED_VALUE"""),"ENSINO MEDIO PARCIAL")</f>
        <v>ENSINO MEDIO PARCIAL</v>
      </c>
      <c r="I658" s="118">
        <f ca="1">IFERROR(__xludf.DUMMYFUNCTION("""COMPUTED_VALUE"""),5112)</f>
        <v>5112</v>
      </c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spans="1:26" ht="19.5" customHeight="1">
      <c r="A659" s="114" t="str">
        <f ca="1">IFERROR(__xludf.DUMMYFUNCTION("""COMPUTED_VALUE"""),"Palmas")</f>
        <v>Palmas</v>
      </c>
      <c r="B659" s="114" t="str">
        <f ca="1">IFERROR(__xludf.DUMMYFUNCTION("""COMPUTED_VALUE"""),"Palmas")</f>
        <v>Palmas</v>
      </c>
      <c r="C659" s="115" t="str">
        <f ca="1">IFERROR(__xludf.DUMMYFUNCTION("""COMPUTED_VALUE"""),"A.A. DO INST.PRESB.EDUC.SOC.REV.ROBERT CA")</f>
        <v>A.A. DO INST.PRESB.EDUC.SOC.REV.ROBERT CA</v>
      </c>
      <c r="D659" s="116" t="str">
        <f ca="1">IFERROR(__xludf.DUMMYFUNCTION("""COMPUTED_VALUE"""),"05470057000178")</f>
        <v>05470057000178</v>
      </c>
      <c r="E659" s="116" t="str">
        <f ca="1">IFERROR(__xludf.DUMMYFUNCTION("""COMPUTED_VALUE"""),"001")</f>
        <v>001</v>
      </c>
      <c r="F659" s="116" t="str">
        <f ca="1">IFERROR(__xludf.DUMMYFUNCTION("""COMPUTED_VALUE"""),"1505")</f>
        <v>1505</v>
      </c>
      <c r="G659" s="117" t="str">
        <f ca="1">IFERROR(__xludf.DUMMYFUNCTION("""COMPUTED_VALUE"""),"45110X")</f>
        <v>45110X</v>
      </c>
      <c r="H659" s="115" t="str">
        <f ca="1">IFERROR(__xludf.DUMMYFUNCTION("""COMPUTED_VALUE"""),"ENS FUND PARCIAL")</f>
        <v>ENS FUND PARCIAL</v>
      </c>
      <c r="I659" s="118">
        <f ca="1">IFERROR(__xludf.DUMMYFUNCTION("""COMPUTED_VALUE"""),2433.6)</f>
        <v>2433.6</v>
      </c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spans="1:26" ht="19.5" customHeight="1">
      <c r="A660" s="114" t="str">
        <f ca="1">IFERROR(__xludf.DUMMYFUNCTION("""COMPUTED_VALUE"""),"Palmas")</f>
        <v>Palmas</v>
      </c>
      <c r="B660" s="114" t="str">
        <f ca="1">IFERROR(__xludf.DUMMYFUNCTION("""COMPUTED_VALUE"""),"Palmas")</f>
        <v>Palmas</v>
      </c>
      <c r="C660" s="115" t="str">
        <f ca="1">IFERROR(__xludf.DUMMYFUNCTION("""COMPUTED_VALUE"""),"ASSOCIAÇÃO DE APOIO DA ESCOLA ESPECIAL INTEGRAÇÃO DE PALMAS")</f>
        <v>ASSOCIAÇÃO DE APOIO DA ESCOLA ESPECIAL INTEGRAÇÃO DE PALMAS</v>
      </c>
      <c r="D660" s="116" t="str">
        <f ca="1">IFERROR(__xludf.DUMMYFUNCTION("""COMPUTED_VALUE"""),"07958777000102")</f>
        <v>07958777000102</v>
      </c>
      <c r="E660" s="116" t="str">
        <f ca="1">IFERROR(__xludf.DUMMYFUNCTION("""COMPUTED_VALUE"""),"001")</f>
        <v>001</v>
      </c>
      <c r="F660" s="116" t="str">
        <f ca="1">IFERROR(__xludf.DUMMYFUNCTION("""COMPUTED_VALUE"""),"1505")</f>
        <v>1505</v>
      </c>
      <c r="G660" s="117" t="str">
        <f ca="1">IFERROR(__xludf.DUMMYFUNCTION("""COMPUTED_VALUE"""),"385328")</f>
        <v>385328</v>
      </c>
      <c r="H660" s="115" t="str">
        <f ca="1">IFERROR(__xludf.DUMMYFUNCTION("""COMPUTED_VALUE"""),"PRÉ-ESCOLA")</f>
        <v>PRÉ-ESCOLA</v>
      </c>
      <c r="I660" s="118">
        <f ca="1">IFERROR(__xludf.DUMMYFUNCTION("""COMPUTED_VALUE"""),328.599999999999)</f>
        <v>328.599999999999</v>
      </c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spans="1:26" ht="19.5" customHeight="1">
      <c r="A661" s="114" t="str">
        <f ca="1">IFERROR(__xludf.DUMMYFUNCTION("""COMPUTED_VALUE"""),"Palmas")</f>
        <v>Palmas</v>
      </c>
      <c r="B661" s="114" t="str">
        <f ca="1">IFERROR(__xludf.DUMMYFUNCTION("""COMPUTED_VALUE"""),"Palmas")</f>
        <v>Palmas</v>
      </c>
      <c r="C661" s="115" t="str">
        <f ca="1">IFERROR(__xludf.DUMMYFUNCTION("""COMPUTED_VALUE"""),"ASSOCIAÇÃO DE APOIO DA ESCOLA ESPECIAL INTEGRAÇÃO DE PALMAS")</f>
        <v>ASSOCIAÇÃO DE APOIO DA ESCOLA ESPECIAL INTEGRAÇÃO DE PALMAS</v>
      </c>
      <c r="D661" s="116" t="str">
        <f ca="1">IFERROR(__xludf.DUMMYFUNCTION("""COMPUTED_VALUE"""),"07958777000102")</f>
        <v>07958777000102</v>
      </c>
      <c r="E661" s="116" t="str">
        <f ca="1">IFERROR(__xludf.DUMMYFUNCTION("""COMPUTED_VALUE"""),"001")</f>
        <v>001</v>
      </c>
      <c r="F661" s="116" t="str">
        <f ca="1">IFERROR(__xludf.DUMMYFUNCTION("""COMPUTED_VALUE"""),"1505")</f>
        <v>1505</v>
      </c>
      <c r="G661" s="117" t="str">
        <f ca="1">IFERROR(__xludf.DUMMYFUNCTION("""COMPUTED_VALUE"""),"385328")</f>
        <v>385328</v>
      </c>
      <c r="H661" s="115" t="str">
        <f ca="1">IFERROR(__xludf.DUMMYFUNCTION("""COMPUTED_VALUE"""),"ENS FUND PARCIAL")</f>
        <v>ENS FUND PARCIAL</v>
      </c>
      <c r="I661" s="118">
        <f ca="1">IFERROR(__xludf.DUMMYFUNCTION("""COMPUTED_VALUE"""),244.8)</f>
        <v>244.8</v>
      </c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spans="1:26" ht="19.5" customHeight="1">
      <c r="A662" s="114" t="str">
        <f ca="1">IFERROR(__xludf.DUMMYFUNCTION("""COMPUTED_VALUE"""),"Palmas")</f>
        <v>Palmas</v>
      </c>
      <c r="B662" s="114" t="str">
        <f ca="1">IFERROR(__xludf.DUMMYFUNCTION("""COMPUTED_VALUE"""),"Palmas")</f>
        <v>Palmas</v>
      </c>
      <c r="C662" s="115" t="str">
        <f ca="1">IFERROR(__xludf.DUMMYFUNCTION("""COMPUTED_VALUE"""),"ASSOCIAÇÃO DE APOIO DA ESCOLA ESPECIAL INTEGRAÇÃO DE PALMAS")</f>
        <v>ASSOCIAÇÃO DE APOIO DA ESCOLA ESPECIAL INTEGRAÇÃO DE PALMAS</v>
      </c>
      <c r="D662" s="116" t="str">
        <f ca="1">IFERROR(__xludf.DUMMYFUNCTION("""COMPUTED_VALUE"""),"07958777000102")</f>
        <v>07958777000102</v>
      </c>
      <c r="E662" s="116" t="str">
        <f ca="1">IFERROR(__xludf.DUMMYFUNCTION("""COMPUTED_VALUE"""),"001")</f>
        <v>001</v>
      </c>
      <c r="F662" s="116" t="str">
        <f ca="1">IFERROR(__xludf.DUMMYFUNCTION("""COMPUTED_VALUE"""),"1505")</f>
        <v>1505</v>
      </c>
      <c r="G662" s="117" t="str">
        <f ca="1">IFERROR(__xludf.DUMMYFUNCTION("""COMPUTED_VALUE"""),"385328")</f>
        <v>385328</v>
      </c>
      <c r="H662" s="115" t="str">
        <f ca="1">IFERROR(__xludf.DUMMYFUNCTION("""COMPUTED_VALUE"""),"EJA")</f>
        <v>EJA</v>
      </c>
      <c r="I662" s="118">
        <f ca="1">IFERROR(__xludf.DUMMYFUNCTION("""COMPUTED_VALUE"""),672)</f>
        <v>672</v>
      </c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spans="1:26" ht="19.5" customHeight="1">
      <c r="A663" s="114" t="str">
        <f ca="1">IFERROR(__xludf.DUMMYFUNCTION("""COMPUTED_VALUE"""),"Palmas")</f>
        <v>Palmas</v>
      </c>
      <c r="B663" s="114" t="str">
        <f ca="1">IFERROR(__xludf.DUMMYFUNCTION("""COMPUTED_VALUE"""),"Palmas")</f>
        <v>Palmas</v>
      </c>
      <c r="C663" s="115" t="str">
        <f ca="1">IFERROR(__xludf.DUMMYFUNCTION("""COMPUTED_VALUE"""),"ASSOC APOIO ESC EST MARIA DOS REIS ALVES BARROS")</f>
        <v>ASSOC APOIO ESC EST MARIA DOS REIS ALVES BARROS</v>
      </c>
      <c r="D663" s="116" t="str">
        <f ca="1">IFERROR(__xludf.DUMMYFUNCTION("""COMPUTED_VALUE"""),"08641263000191")</f>
        <v>08641263000191</v>
      </c>
      <c r="E663" s="116" t="str">
        <f ca="1">IFERROR(__xludf.DUMMYFUNCTION("""COMPUTED_VALUE"""),"001")</f>
        <v>001</v>
      </c>
      <c r="F663" s="116" t="str">
        <f ca="1">IFERROR(__xludf.DUMMYFUNCTION("""COMPUTED_VALUE"""),"1505")</f>
        <v>1505</v>
      </c>
      <c r="G663" s="117" t="str">
        <f ca="1">IFERROR(__xludf.DUMMYFUNCTION("""COMPUTED_VALUE"""),"413666")</f>
        <v>413666</v>
      </c>
      <c r="H663" s="115" t="str">
        <f ca="1">IFERROR(__xludf.DUMMYFUNCTION("""COMPUTED_VALUE"""),"ENS FUND PARCIAL")</f>
        <v>ENS FUND PARCIAL</v>
      </c>
      <c r="I663" s="118">
        <f ca="1">IFERROR(__xludf.DUMMYFUNCTION("""COMPUTED_VALUE"""),7668)</f>
        <v>7668</v>
      </c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spans="1:26" ht="19.5" customHeight="1">
      <c r="A664" s="114" t="str">
        <f ca="1">IFERROR(__xludf.DUMMYFUNCTION("""COMPUTED_VALUE"""),"Palmas")</f>
        <v>Palmas</v>
      </c>
      <c r="B664" s="114" t="str">
        <f ca="1">IFERROR(__xludf.DUMMYFUNCTION("""COMPUTED_VALUE"""),"Palmas")</f>
        <v>Palmas</v>
      </c>
      <c r="C664" s="115" t="str">
        <f ca="1">IFERROR(__xludf.DUMMYFUNCTION("""COMPUTED_VALUE"""),"ASSOC APOIO ESC EST MARIA DOS REIS ALVES BARROS")</f>
        <v>ASSOC APOIO ESC EST MARIA DOS REIS ALVES BARROS</v>
      </c>
      <c r="D664" s="116" t="str">
        <f ca="1">IFERROR(__xludf.DUMMYFUNCTION("""COMPUTED_VALUE"""),"08641263000191")</f>
        <v>08641263000191</v>
      </c>
      <c r="E664" s="116" t="str">
        <f ca="1">IFERROR(__xludf.DUMMYFUNCTION("""COMPUTED_VALUE"""),"001")</f>
        <v>001</v>
      </c>
      <c r="F664" s="116" t="str">
        <f ca="1">IFERROR(__xludf.DUMMYFUNCTION("""COMPUTED_VALUE"""),"1505")</f>
        <v>1505</v>
      </c>
      <c r="G664" s="117" t="str">
        <f ca="1">IFERROR(__xludf.DUMMYFUNCTION("""COMPUTED_VALUE"""),"413666")</f>
        <v>413666</v>
      </c>
      <c r="H664" s="115" t="str">
        <f ca="1">IFERROR(__xludf.DUMMYFUNCTION("""COMPUTED_VALUE"""),"AEE")</f>
        <v>AEE</v>
      </c>
      <c r="I664" s="118">
        <f ca="1">IFERROR(__xludf.DUMMYFUNCTION("""COMPUTED_VALUE"""),402.8)</f>
        <v>402.8</v>
      </c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spans="1:26" ht="19.5" customHeight="1">
      <c r="A665" s="114" t="str">
        <f ca="1">IFERROR(__xludf.DUMMYFUNCTION("""COMPUTED_VALUE"""),"Palmas")</f>
        <v>Palmas</v>
      </c>
      <c r="B665" s="114" t="str">
        <f ca="1">IFERROR(__xludf.DUMMYFUNCTION("""COMPUTED_VALUE"""),"Palmas")</f>
        <v>Palmas</v>
      </c>
      <c r="C665" s="115" t="str">
        <f ca="1">IFERROR(__xludf.DUMMYFUNCTION("""COMPUTED_VALUE"""),"ASSOC APOIO ESC EST MARIA DOS REIS ALVES BARROS")</f>
        <v>ASSOC APOIO ESC EST MARIA DOS REIS ALVES BARROS</v>
      </c>
      <c r="D665" s="116" t="str">
        <f ca="1">IFERROR(__xludf.DUMMYFUNCTION("""COMPUTED_VALUE"""),"08641263000191")</f>
        <v>08641263000191</v>
      </c>
      <c r="E665" s="116" t="str">
        <f ca="1">IFERROR(__xludf.DUMMYFUNCTION("""COMPUTED_VALUE"""),"001")</f>
        <v>001</v>
      </c>
      <c r="F665" s="116" t="str">
        <f ca="1">IFERROR(__xludf.DUMMYFUNCTION("""COMPUTED_VALUE"""),"1505")</f>
        <v>1505</v>
      </c>
      <c r="G665" s="117" t="str">
        <f ca="1">IFERROR(__xludf.DUMMYFUNCTION("""COMPUTED_VALUE"""),"413666")</f>
        <v>413666</v>
      </c>
      <c r="H665" s="115" t="str">
        <f ca="1">IFERROR(__xludf.DUMMYFUNCTION("""COMPUTED_VALUE"""),"ENSINO MEDIO PARCIAL")</f>
        <v>ENSINO MEDIO PARCIAL</v>
      </c>
      <c r="I665" s="118">
        <f ca="1">IFERROR(__xludf.DUMMYFUNCTION("""COMPUTED_VALUE"""),4111.2)</f>
        <v>4111.2</v>
      </c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spans="1:26" ht="19.5" customHeight="1">
      <c r="A666" s="114" t="str">
        <f ca="1">IFERROR(__xludf.DUMMYFUNCTION("""COMPUTED_VALUE"""),"Palmas")</f>
        <v>Palmas</v>
      </c>
      <c r="B666" s="114" t="str">
        <f ca="1">IFERROR(__xludf.DUMMYFUNCTION("""COMPUTED_VALUE"""),"Palmas")</f>
        <v>Palmas</v>
      </c>
      <c r="C666" s="115" t="str">
        <f ca="1">IFERROR(__xludf.DUMMYFUNCTION("""COMPUTED_VALUE"""),"ASSOC APOIO ESC EST MARIA DOS REIS ALVES BARROS")</f>
        <v>ASSOC APOIO ESC EST MARIA DOS REIS ALVES BARROS</v>
      </c>
      <c r="D666" s="116" t="str">
        <f ca="1">IFERROR(__xludf.DUMMYFUNCTION("""COMPUTED_VALUE"""),"08641263000191")</f>
        <v>08641263000191</v>
      </c>
      <c r="E666" s="116" t="str">
        <f ca="1">IFERROR(__xludf.DUMMYFUNCTION("""COMPUTED_VALUE"""),"001")</f>
        <v>001</v>
      </c>
      <c r="F666" s="116" t="str">
        <f ca="1">IFERROR(__xludf.DUMMYFUNCTION("""COMPUTED_VALUE"""),"1505")</f>
        <v>1505</v>
      </c>
      <c r="G666" s="117" t="str">
        <f ca="1">IFERROR(__xludf.DUMMYFUNCTION("""COMPUTED_VALUE"""),"413666")</f>
        <v>413666</v>
      </c>
      <c r="H666" s="115" t="str">
        <f ca="1">IFERROR(__xludf.DUMMYFUNCTION("""COMPUTED_VALUE"""),"EJA")</f>
        <v>EJA</v>
      </c>
      <c r="I666" s="118">
        <f ca="1">IFERROR(__xludf.DUMMYFUNCTION("""COMPUTED_VALUE"""),1056)</f>
        <v>1056</v>
      </c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spans="1:26" ht="19.5" customHeight="1">
      <c r="A667" s="114" t="str">
        <f ca="1">IFERROR(__xludf.DUMMYFUNCTION("""COMPUTED_VALUE"""),"Palmas")</f>
        <v>Palmas</v>
      </c>
      <c r="B667" s="114" t="str">
        <f ca="1">IFERROR(__xludf.DUMMYFUNCTION("""COMPUTED_VALUE"""),"Palmas")</f>
        <v>Palmas</v>
      </c>
      <c r="C667" s="115" t="str">
        <f ca="1">IFERROR(__xludf.DUMMYFUNCTION("""COMPUTED_VALUE"""),"ASSOC.COMUNIDADE ESC. ESTADUAL RURAL ENTRE RIOS")</f>
        <v>ASSOC.COMUNIDADE ESC. ESTADUAL RURAL ENTRE RIOS</v>
      </c>
      <c r="D667" s="116" t="str">
        <f ca="1">IFERROR(__xludf.DUMMYFUNCTION("""COMPUTED_VALUE"""),"11257180000108")</f>
        <v>11257180000108</v>
      </c>
      <c r="E667" s="116" t="str">
        <f ca="1">IFERROR(__xludf.DUMMYFUNCTION("""COMPUTED_VALUE"""),"001")</f>
        <v>001</v>
      </c>
      <c r="F667" s="116" t="str">
        <f ca="1">IFERROR(__xludf.DUMMYFUNCTION("""COMPUTED_VALUE"""),"1886")</f>
        <v>1886</v>
      </c>
      <c r="G667" s="117" t="str">
        <f ca="1">IFERROR(__xludf.DUMMYFUNCTION("""COMPUTED_VALUE"""),"1464884")</f>
        <v>1464884</v>
      </c>
      <c r="H667" s="115" t="str">
        <f ca="1">IFERROR(__xludf.DUMMYFUNCTION("""COMPUTED_VALUE"""),"ENS FUND INTEGRAL")</f>
        <v>ENS FUND INTEGRAL</v>
      </c>
      <c r="I667" s="118">
        <f ca="1">IFERROR(__xludf.DUMMYFUNCTION("""COMPUTED_VALUE"""),984.4)</f>
        <v>984.4</v>
      </c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spans="1:26" ht="19.5" customHeight="1">
      <c r="A668" s="114" t="str">
        <f ca="1">IFERROR(__xludf.DUMMYFUNCTION("""COMPUTED_VALUE"""),"Palmas")</f>
        <v>Palmas</v>
      </c>
      <c r="B668" s="114" t="str">
        <f ca="1">IFERROR(__xludf.DUMMYFUNCTION("""COMPUTED_VALUE"""),"Palmas")</f>
        <v>Palmas</v>
      </c>
      <c r="C668" s="115" t="str">
        <f ca="1">IFERROR(__xludf.DUMMYFUNCTION("""COMPUTED_VALUE"""),"ASSOCIAÇÃO DE APOIO A ESC. ESTADUAL DA 403 SUL")</f>
        <v>ASSOCIAÇÃO DE APOIO A ESC. ESTADUAL DA 403 SUL</v>
      </c>
      <c r="D668" s="116" t="str">
        <f ca="1">IFERROR(__xludf.DUMMYFUNCTION("""COMPUTED_VALUE"""),"11332101000186")</f>
        <v>11332101000186</v>
      </c>
      <c r="E668" s="116" t="str">
        <f ca="1">IFERROR(__xludf.DUMMYFUNCTION("""COMPUTED_VALUE"""),"001")</f>
        <v>001</v>
      </c>
      <c r="F668" s="116" t="str">
        <f ca="1">IFERROR(__xludf.DUMMYFUNCTION("""COMPUTED_VALUE"""),"1505")</f>
        <v>1505</v>
      </c>
      <c r="G668" s="117" t="str">
        <f ca="1">IFERROR(__xludf.DUMMYFUNCTION("""COMPUTED_VALUE"""),"467588")</f>
        <v>467588</v>
      </c>
      <c r="H668" s="115" t="str">
        <f ca="1">IFERROR(__xludf.DUMMYFUNCTION("""COMPUTED_VALUE"""),"ENS FUND PARCIAL")</f>
        <v>ENS FUND PARCIAL</v>
      </c>
      <c r="I668" s="118">
        <f ca="1">IFERROR(__xludf.DUMMYFUNCTION("""COMPUTED_VALUE"""),5983.2)</f>
        <v>5983.2</v>
      </c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spans="1:26" ht="19.5" customHeight="1">
      <c r="A669" s="114" t="str">
        <f ca="1">IFERROR(__xludf.DUMMYFUNCTION("""COMPUTED_VALUE"""),"Palmas")</f>
        <v>Palmas</v>
      </c>
      <c r="B669" s="114" t="str">
        <f ca="1">IFERROR(__xludf.DUMMYFUNCTION("""COMPUTED_VALUE"""),"Palmas")</f>
        <v>Palmas</v>
      </c>
      <c r="C669" s="115" t="str">
        <f ca="1">IFERROR(__xludf.DUMMYFUNCTION("""COMPUTED_VALUE"""),"A.A. COL GIRASSOL TEMPO INTEGRAL RAQUEL QUEIROZ")</f>
        <v>A.A. COL GIRASSOL TEMPO INTEGRAL RAQUEL QUEIROZ</v>
      </c>
      <c r="D669" s="116" t="str">
        <f ca="1">IFERROR(__xludf.DUMMYFUNCTION("""COMPUTED_VALUE"""),"13748657000183")</f>
        <v>13748657000183</v>
      </c>
      <c r="E669" s="116" t="str">
        <f ca="1">IFERROR(__xludf.DUMMYFUNCTION("""COMPUTED_VALUE"""),"001")</f>
        <v>001</v>
      </c>
      <c r="F669" s="116" t="str">
        <f ca="1">IFERROR(__xludf.DUMMYFUNCTION("""COMPUTED_VALUE"""),"1867")</f>
        <v>1867</v>
      </c>
      <c r="G669" s="117" t="str">
        <f ca="1">IFERROR(__xludf.DUMMYFUNCTION("""COMPUTED_VALUE"""),"856312")</f>
        <v>856312</v>
      </c>
      <c r="H669" s="115" t="str">
        <f ca="1">IFERROR(__xludf.DUMMYFUNCTION("""COMPUTED_VALUE"""),"ENSINO MEDIO PARCIAL")</f>
        <v>ENSINO MEDIO PARCIAL</v>
      </c>
      <c r="I669" s="118">
        <f ca="1">IFERROR(__xludf.DUMMYFUNCTION("""COMPUTED_VALUE"""),6076.8)</f>
        <v>6076.8</v>
      </c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spans="1:26" ht="19.5" customHeight="1">
      <c r="A670" s="114" t="str">
        <f ca="1">IFERROR(__xludf.DUMMYFUNCTION("""COMPUTED_VALUE"""),"Palmas")</f>
        <v>Palmas</v>
      </c>
      <c r="B670" s="114" t="str">
        <f ca="1">IFERROR(__xludf.DUMMYFUNCTION("""COMPUTED_VALUE"""),"Rio Sono")</f>
        <v>Rio Sono</v>
      </c>
      <c r="C670" s="115" t="str">
        <f ca="1">IFERROR(__xludf.DUMMYFUNCTION("""COMPUTED_VALUE"""),"A. DE PAIS E MESTRES DO COL. EST.RIO SONO")</f>
        <v>A. DE PAIS E MESTRES DO COL. EST.RIO SONO</v>
      </c>
      <c r="D670" s="116" t="str">
        <f ca="1">IFERROR(__xludf.DUMMYFUNCTION("""COMPUTED_VALUE"""),"01184376000166")</f>
        <v>01184376000166</v>
      </c>
      <c r="E670" s="116" t="str">
        <f ca="1">IFERROR(__xludf.DUMMYFUNCTION("""COMPUTED_VALUE"""),"001")</f>
        <v>001</v>
      </c>
      <c r="F670" s="116" t="str">
        <f ca="1">IFERROR(__xludf.DUMMYFUNCTION("""COMPUTED_VALUE"""),"1505")</f>
        <v>1505</v>
      </c>
      <c r="G670" s="117" t="str">
        <f ca="1">IFERROR(__xludf.DUMMYFUNCTION("""COMPUTED_VALUE"""),"530042")</f>
        <v>530042</v>
      </c>
      <c r="H670" s="115" t="str">
        <f ca="1">IFERROR(__xludf.DUMMYFUNCTION("""COMPUTED_VALUE"""),"ENS FUND PARCIAL")</f>
        <v>ENS FUND PARCIAL</v>
      </c>
      <c r="I670" s="118">
        <f ca="1">IFERROR(__xludf.DUMMYFUNCTION("""COMPUTED_VALUE"""),1447.2)</f>
        <v>1447.2</v>
      </c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spans="1:26" ht="19.5" customHeight="1">
      <c r="A671" s="114" t="str">
        <f ca="1">IFERROR(__xludf.DUMMYFUNCTION("""COMPUTED_VALUE"""),"Palmas")</f>
        <v>Palmas</v>
      </c>
      <c r="B671" s="114" t="str">
        <f ca="1">IFERROR(__xludf.DUMMYFUNCTION("""COMPUTED_VALUE"""),"Rio Sono")</f>
        <v>Rio Sono</v>
      </c>
      <c r="C671" s="115" t="str">
        <f ca="1">IFERROR(__xludf.DUMMYFUNCTION("""COMPUTED_VALUE"""),"A. DE PAIS E MESTRES DO COL. EST.RIO SONO")</f>
        <v>A. DE PAIS E MESTRES DO COL. EST.RIO SONO</v>
      </c>
      <c r="D671" s="116" t="str">
        <f ca="1">IFERROR(__xludf.DUMMYFUNCTION("""COMPUTED_VALUE"""),"01184376000166")</f>
        <v>01184376000166</v>
      </c>
      <c r="E671" s="116" t="str">
        <f ca="1">IFERROR(__xludf.DUMMYFUNCTION("""COMPUTED_VALUE"""),"001")</f>
        <v>001</v>
      </c>
      <c r="F671" s="116" t="str">
        <f ca="1">IFERROR(__xludf.DUMMYFUNCTION("""COMPUTED_VALUE"""),"1505")</f>
        <v>1505</v>
      </c>
      <c r="G671" s="117" t="str">
        <f ca="1">IFERROR(__xludf.DUMMYFUNCTION("""COMPUTED_VALUE"""),"530042")</f>
        <v>530042</v>
      </c>
      <c r="H671" s="115" t="str">
        <f ca="1">IFERROR(__xludf.DUMMYFUNCTION("""COMPUTED_VALUE"""),"AEE")</f>
        <v>AEE</v>
      </c>
      <c r="I671" s="118">
        <f ca="1">IFERROR(__xludf.DUMMYFUNCTION("""COMPUTED_VALUE"""),455.8)</f>
        <v>455.8</v>
      </c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spans="1:26" ht="19.5" customHeight="1">
      <c r="A672" s="114" t="str">
        <f ca="1">IFERROR(__xludf.DUMMYFUNCTION("""COMPUTED_VALUE"""),"Palmas")</f>
        <v>Palmas</v>
      </c>
      <c r="B672" s="114" t="str">
        <f ca="1">IFERROR(__xludf.DUMMYFUNCTION("""COMPUTED_VALUE"""),"Rio Sono")</f>
        <v>Rio Sono</v>
      </c>
      <c r="C672" s="115" t="str">
        <f ca="1">IFERROR(__xludf.DUMMYFUNCTION("""COMPUTED_VALUE"""),"A. DE PAIS E MESTRES DO COL. EST.RIO SONO")</f>
        <v>A. DE PAIS E MESTRES DO COL. EST.RIO SONO</v>
      </c>
      <c r="D672" s="116" t="str">
        <f ca="1">IFERROR(__xludf.DUMMYFUNCTION("""COMPUTED_VALUE"""),"01184376000166")</f>
        <v>01184376000166</v>
      </c>
      <c r="E672" s="116" t="str">
        <f ca="1">IFERROR(__xludf.DUMMYFUNCTION("""COMPUTED_VALUE"""),"001")</f>
        <v>001</v>
      </c>
      <c r="F672" s="116" t="str">
        <f ca="1">IFERROR(__xludf.DUMMYFUNCTION("""COMPUTED_VALUE"""),"1505")</f>
        <v>1505</v>
      </c>
      <c r="G672" s="117" t="str">
        <f ca="1">IFERROR(__xludf.DUMMYFUNCTION("""COMPUTED_VALUE"""),"530042")</f>
        <v>530042</v>
      </c>
      <c r="H672" s="115" t="str">
        <f ca="1">IFERROR(__xludf.DUMMYFUNCTION("""COMPUTED_VALUE"""),"ENSINO MEDIO PARCIAL")</f>
        <v>ENSINO MEDIO PARCIAL</v>
      </c>
      <c r="I672" s="118">
        <f ca="1">IFERROR(__xludf.DUMMYFUNCTION("""COMPUTED_VALUE"""),1375.2)</f>
        <v>1375.2</v>
      </c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spans="1:26" ht="19.5" customHeight="1">
      <c r="A673" s="114" t="str">
        <f ca="1">IFERROR(__xludf.DUMMYFUNCTION("""COMPUTED_VALUE"""),"Palmas")</f>
        <v>Palmas</v>
      </c>
      <c r="B673" s="114" t="str">
        <f ca="1">IFERROR(__xludf.DUMMYFUNCTION("""COMPUTED_VALUE"""),"Rio Sono")</f>
        <v>Rio Sono</v>
      </c>
      <c r="C673" s="115" t="str">
        <f ca="1">IFERROR(__xludf.DUMMYFUNCTION("""COMPUTED_VALUE"""),"A.A.  ESCOLA EST. IMACULADA CONCEICAO")</f>
        <v>A.A.  ESCOLA EST. IMACULADA CONCEICAO</v>
      </c>
      <c r="D673" s="116" t="str">
        <f ca="1">IFERROR(__xludf.DUMMYFUNCTION("""COMPUTED_VALUE"""),"01197175000101")</f>
        <v>01197175000101</v>
      </c>
      <c r="E673" s="116" t="str">
        <f ca="1">IFERROR(__xludf.DUMMYFUNCTION("""COMPUTED_VALUE"""),"001")</f>
        <v>001</v>
      </c>
      <c r="F673" s="116" t="str">
        <f ca="1">IFERROR(__xludf.DUMMYFUNCTION("""COMPUTED_VALUE"""),"0862")</f>
        <v>0862</v>
      </c>
      <c r="G673" s="117" t="str">
        <f ca="1">IFERROR(__xludf.DUMMYFUNCTION("""COMPUTED_VALUE"""),"161497")</f>
        <v>161497</v>
      </c>
      <c r="H673" s="115" t="str">
        <f ca="1">IFERROR(__xludf.DUMMYFUNCTION("""COMPUTED_VALUE"""),"ENS FUND PARCIAL")</f>
        <v>ENS FUND PARCIAL</v>
      </c>
      <c r="I673" s="118">
        <f ca="1">IFERROR(__xludf.DUMMYFUNCTION("""COMPUTED_VALUE"""),511.2)</f>
        <v>511.2</v>
      </c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spans="1:26" ht="19.5" customHeight="1">
      <c r="A674" s="114" t="str">
        <f ca="1">IFERROR(__xludf.DUMMYFUNCTION("""COMPUTED_VALUE"""),"Palmas")</f>
        <v>Palmas</v>
      </c>
      <c r="B674" s="114" t="str">
        <f ca="1">IFERROR(__xludf.DUMMYFUNCTION("""COMPUTED_VALUE"""),"Rio Sono")</f>
        <v>Rio Sono</v>
      </c>
      <c r="C674" s="115" t="str">
        <f ca="1">IFERROR(__xludf.DUMMYFUNCTION("""COMPUTED_VALUE"""),"A.A.  ESCOLA EST. IMACULADA CONCEICAO")</f>
        <v>A.A.  ESCOLA EST. IMACULADA CONCEICAO</v>
      </c>
      <c r="D674" s="116" t="str">
        <f ca="1">IFERROR(__xludf.DUMMYFUNCTION("""COMPUTED_VALUE"""),"01197175000101")</f>
        <v>01197175000101</v>
      </c>
      <c r="E674" s="116" t="str">
        <f ca="1">IFERROR(__xludf.DUMMYFUNCTION("""COMPUTED_VALUE"""),"001")</f>
        <v>001</v>
      </c>
      <c r="F674" s="116" t="str">
        <f ca="1">IFERROR(__xludf.DUMMYFUNCTION("""COMPUTED_VALUE"""),"0862")</f>
        <v>0862</v>
      </c>
      <c r="G674" s="117" t="str">
        <f ca="1">IFERROR(__xludf.DUMMYFUNCTION("""COMPUTED_VALUE"""),"161497")</f>
        <v>161497</v>
      </c>
      <c r="H674" s="115" t="str">
        <f ca="1">IFERROR(__xludf.DUMMYFUNCTION("""COMPUTED_VALUE"""),"ENSINO MEDIO PARCIAL")</f>
        <v>ENSINO MEDIO PARCIAL</v>
      </c>
      <c r="I674" s="118">
        <f ca="1">IFERROR(__xludf.DUMMYFUNCTION("""COMPUTED_VALUE"""),403.2)</f>
        <v>403.2</v>
      </c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spans="1:26" ht="19.5" customHeight="1">
      <c r="A675" s="114" t="str">
        <f ca="1">IFERROR(__xludf.DUMMYFUNCTION("""COMPUTED_VALUE"""),"Palmas")</f>
        <v>Palmas</v>
      </c>
      <c r="B675" s="114" t="str">
        <f ca="1">IFERROR(__xludf.DUMMYFUNCTION("""COMPUTED_VALUE"""),"Santa Tereza do Tocantins")</f>
        <v>Santa Tereza do Tocantins</v>
      </c>
      <c r="C675" s="115" t="str">
        <f ca="1">IFERROR(__xludf.DUMMYFUNCTION("""COMPUTED_VALUE"""),"A.A. C.EST. MANOEL S.DOURADO")</f>
        <v>A.A. C.EST. MANOEL S.DOURADO</v>
      </c>
      <c r="D675" s="116" t="str">
        <f ca="1">IFERROR(__xludf.DUMMYFUNCTION("""COMPUTED_VALUE"""),"01136013000155")</f>
        <v>01136013000155</v>
      </c>
      <c r="E675" s="116" t="str">
        <f ca="1">IFERROR(__xludf.DUMMYFUNCTION("""COMPUTED_VALUE"""),"001")</f>
        <v>001</v>
      </c>
      <c r="F675" s="116" t="str">
        <f ca="1">IFERROR(__xludf.DUMMYFUNCTION("""COMPUTED_VALUE"""),"1117")</f>
        <v>1117</v>
      </c>
      <c r="G675" s="117" t="str">
        <f ca="1">IFERROR(__xludf.DUMMYFUNCTION("""COMPUTED_VALUE"""),"313033")</f>
        <v>313033</v>
      </c>
      <c r="H675" s="115" t="str">
        <f ca="1">IFERROR(__xludf.DUMMYFUNCTION("""COMPUTED_VALUE"""),"ENS FUND PARCIAL")</f>
        <v>ENS FUND PARCIAL</v>
      </c>
      <c r="I675" s="118">
        <f ca="1">IFERROR(__xludf.DUMMYFUNCTION("""COMPUTED_VALUE"""),698.4)</f>
        <v>698.4</v>
      </c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spans="1:26" ht="19.5" customHeight="1">
      <c r="A676" s="114" t="str">
        <f ca="1">IFERROR(__xludf.DUMMYFUNCTION("""COMPUTED_VALUE"""),"Palmas")</f>
        <v>Palmas</v>
      </c>
      <c r="B676" s="114" t="str">
        <f ca="1">IFERROR(__xludf.DUMMYFUNCTION("""COMPUTED_VALUE"""),"Santa Tereza do Tocantins")</f>
        <v>Santa Tereza do Tocantins</v>
      </c>
      <c r="C676" s="115" t="str">
        <f ca="1">IFERROR(__xludf.DUMMYFUNCTION("""COMPUTED_VALUE"""),"A.A. C.EST. MANOEL S.DOURADO")</f>
        <v>A.A. C.EST. MANOEL S.DOURADO</v>
      </c>
      <c r="D676" s="116" t="str">
        <f ca="1">IFERROR(__xludf.DUMMYFUNCTION("""COMPUTED_VALUE"""),"01136013000155")</f>
        <v>01136013000155</v>
      </c>
      <c r="E676" s="116" t="str">
        <f ca="1">IFERROR(__xludf.DUMMYFUNCTION("""COMPUTED_VALUE"""),"001")</f>
        <v>001</v>
      </c>
      <c r="F676" s="116" t="str">
        <f ca="1">IFERROR(__xludf.DUMMYFUNCTION("""COMPUTED_VALUE"""),"1117")</f>
        <v>1117</v>
      </c>
      <c r="G676" s="117" t="str">
        <f ca="1">IFERROR(__xludf.DUMMYFUNCTION("""COMPUTED_VALUE"""),"313033")</f>
        <v>313033</v>
      </c>
      <c r="H676" s="115" t="str">
        <f ca="1">IFERROR(__xludf.DUMMYFUNCTION("""COMPUTED_VALUE"""),"ENSINO MEDIO PARCIAL")</f>
        <v>ENSINO MEDIO PARCIAL</v>
      </c>
      <c r="I676" s="118">
        <f ca="1">IFERROR(__xludf.DUMMYFUNCTION("""COMPUTED_VALUE"""),914.4)</f>
        <v>914.4</v>
      </c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spans="1:26" ht="19.5" customHeight="1">
      <c r="A677" s="114" t="str">
        <f ca="1">IFERROR(__xludf.DUMMYFUNCTION("""COMPUTED_VALUE"""),"Palmas")</f>
        <v>Palmas</v>
      </c>
      <c r="B677" s="114" t="str">
        <f ca="1">IFERROR(__xludf.DUMMYFUNCTION("""COMPUTED_VALUE"""),"Sao Felix do Tocantins")</f>
        <v>Sao Felix do Tocantins</v>
      </c>
      <c r="C677" s="115" t="str">
        <f ca="1">IFERROR(__xludf.DUMMYFUNCTION("""COMPUTED_VALUE"""),"A. DE AP.ESC. EST. SAGRADO CORACAO DE JESUS")</f>
        <v>A. DE AP.ESC. EST. SAGRADO CORACAO DE JESUS</v>
      </c>
      <c r="D677" s="116" t="str">
        <f ca="1">IFERROR(__xludf.DUMMYFUNCTION("""COMPUTED_VALUE"""),"01656550000126")</f>
        <v>01656550000126</v>
      </c>
      <c r="E677" s="116" t="str">
        <f ca="1">IFERROR(__xludf.DUMMYFUNCTION("""COMPUTED_VALUE"""),"001")</f>
        <v>001</v>
      </c>
      <c r="F677" s="116" t="str">
        <f ca="1">IFERROR(__xludf.DUMMYFUNCTION("""COMPUTED_VALUE"""),"3962")</f>
        <v>3962</v>
      </c>
      <c r="G677" s="117" t="str">
        <f ca="1">IFERROR(__xludf.DUMMYFUNCTION("""COMPUTED_VALUE"""),"147605")</f>
        <v>147605</v>
      </c>
      <c r="H677" s="115" t="str">
        <f ca="1">IFERROR(__xludf.DUMMYFUNCTION("""COMPUTED_VALUE"""),"ENS FUND PARCIAL")</f>
        <v>ENS FUND PARCIAL</v>
      </c>
      <c r="I677" s="118">
        <f ca="1">IFERROR(__xludf.DUMMYFUNCTION("""COMPUTED_VALUE"""),1836)</f>
        <v>1836</v>
      </c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spans="1:26" ht="19.5" customHeight="1">
      <c r="A678" s="114" t="str">
        <f ca="1">IFERROR(__xludf.DUMMYFUNCTION("""COMPUTED_VALUE"""),"Palmas")</f>
        <v>Palmas</v>
      </c>
      <c r="B678" s="114" t="str">
        <f ca="1">IFERROR(__xludf.DUMMYFUNCTION("""COMPUTED_VALUE"""),"Sao Felix do Tocantins")</f>
        <v>Sao Felix do Tocantins</v>
      </c>
      <c r="C678" s="115" t="str">
        <f ca="1">IFERROR(__xludf.DUMMYFUNCTION("""COMPUTED_VALUE"""),"A. DE AP.ESC. EST. SAGRADO CORACAO DE JESUS")</f>
        <v>A. DE AP.ESC. EST. SAGRADO CORACAO DE JESUS</v>
      </c>
      <c r="D678" s="116" t="str">
        <f ca="1">IFERROR(__xludf.DUMMYFUNCTION("""COMPUTED_VALUE"""),"01656550000126")</f>
        <v>01656550000126</v>
      </c>
      <c r="E678" s="116" t="str">
        <f ca="1">IFERROR(__xludf.DUMMYFUNCTION("""COMPUTED_VALUE"""),"001")</f>
        <v>001</v>
      </c>
      <c r="F678" s="116" t="str">
        <f ca="1">IFERROR(__xludf.DUMMYFUNCTION("""COMPUTED_VALUE"""),"3962")</f>
        <v>3962</v>
      </c>
      <c r="G678" s="117" t="str">
        <f ca="1">IFERROR(__xludf.DUMMYFUNCTION("""COMPUTED_VALUE"""),"147605")</f>
        <v>147605</v>
      </c>
      <c r="H678" s="115" t="str">
        <f ca="1">IFERROR(__xludf.DUMMYFUNCTION("""COMPUTED_VALUE"""),"ENSINO MEDIO PARCIAL")</f>
        <v>ENSINO MEDIO PARCIAL</v>
      </c>
      <c r="I678" s="118">
        <f ca="1">IFERROR(__xludf.DUMMYFUNCTION("""COMPUTED_VALUE"""),921.6)</f>
        <v>921.6</v>
      </c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spans="1:26" ht="19.5" customHeight="1">
      <c r="A679" s="114" t="str">
        <f ca="1">IFERROR(__xludf.DUMMYFUNCTION("""COMPUTED_VALUE"""),"Paraíso")</f>
        <v>Paraíso</v>
      </c>
      <c r="B679" s="114" t="str">
        <f ca="1">IFERROR(__xludf.DUMMYFUNCTION("""COMPUTED_VALUE"""),"Abreulandia")</f>
        <v>Abreulandia</v>
      </c>
      <c r="C679" s="115" t="str">
        <f ca="1">IFERROR(__xludf.DUMMYFUNCTION("""COMPUTED_VALUE"""),"ASS. DE APOIO DA ESCOLA EST. SAO PEDRO")</f>
        <v>ASS. DE APOIO DA ESCOLA EST. SAO PEDRO</v>
      </c>
      <c r="D679" s="116" t="str">
        <f ca="1">IFERROR(__xludf.DUMMYFUNCTION("""COMPUTED_VALUE"""),"01071408000117")</f>
        <v>01071408000117</v>
      </c>
      <c r="E679" s="116" t="str">
        <f ca="1">IFERROR(__xludf.DUMMYFUNCTION("""COMPUTED_VALUE"""),"001")</f>
        <v>001</v>
      </c>
      <c r="F679" s="116" t="str">
        <f ca="1">IFERROR(__xludf.DUMMYFUNCTION("""COMPUTED_VALUE"""),"0804")</f>
        <v>0804</v>
      </c>
      <c r="G679" s="117" t="str">
        <f ca="1">IFERROR(__xludf.DUMMYFUNCTION("""COMPUTED_VALUE"""),"286893")</f>
        <v>286893</v>
      </c>
      <c r="H679" s="115" t="str">
        <f ca="1">IFERROR(__xludf.DUMMYFUNCTION("""COMPUTED_VALUE"""),"ENS FUND PARCIAL")</f>
        <v>ENS FUND PARCIAL</v>
      </c>
      <c r="I679" s="118">
        <f ca="1">IFERROR(__xludf.DUMMYFUNCTION("""COMPUTED_VALUE"""),799.2)</f>
        <v>799.2</v>
      </c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spans="1:26" ht="19.5" customHeight="1">
      <c r="A680" s="114" t="str">
        <f ca="1">IFERROR(__xludf.DUMMYFUNCTION("""COMPUTED_VALUE"""),"Paraíso")</f>
        <v>Paraíso</v>
      </c>
      <c r="B680" s="114" t="str">
        <f ca="1">IFERROR(__xludf.DUMMYFUNCTION("""COMPUTED_VALUE"""),"Abreulandia")</f>
        <v>Abreulandia</v>
      </c>
      <c r="C680" s="115" t="str">
        <f ca="1">IFERROR(__xludf.DUMMYFUNCTION("""COMPUTED_VALUE"""),"ASS. DE APOIO DA ESCOLA EST. SAO PEDRO")</f>
        <v>ASS. DE APOIO DA ESCOLA EST. SAO PEDRO</v>
      </c>
      <c r="D680" s="116" t="str">
        <f ca="1">IFERROR(__xludf.DUMMYFUNCTION("""COMPUTED_VALUE"""),"01071408000117")</f>
        <v>01071408000117</v>
      </c>
      <c r="E680" s="116" t="str">
        <f ca="1">IFERROR(__xludf.DUMMYFUNCTION("""COMPUTED_VALUE"""),"001")</f>
        <v>001</v>
      </c>
      <c r="F680" s="116" t="str">
        <f ca="1">IFERROR(__xludf.DUMMYFUNCTION("""COMPUTED_VALUE"""),"0804")</f>
        <v>0804</v>
      </c>
      <c r="G680" s="117" t="str">
        <f ca="1">IFERROR(__xludf.DUMMYFUNCTION("""COMPUTED_VALUE"""),"286893")</f>
        <v>286893</v>
      </c>
      <c r="H680" s="115" t="str">
        <f ca="1">IFERROR(__xludf.DUMMYFUNCTION("""COMPUTED_VALUE"""),"ENSINO MEDIO PARCIAL")</f>
        <v>ENSINO MEDIO PARCIAL</v>
      </c>
      <c r="I680" s="118">
        <f ca="1">IFERROR(__xludf.DUMMYFUNCTION("""COMPUTED_VALUE"""),921.6)</f>
        <v>921.6</v>
      </c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spans="1:26" ht="19.5" customHeight="1">
      <c r="A681" s="114" t="str">
        <f ca="1">IFERROR(__xludf.DUMMYFUNCTION("""COMPUTED_VALUE"""),"Paraíso")</f>
        <v>Paraíso</v>
      </c>
      <c r="B681" s="114" t="str">
        <f ca="1">IFERROR(__xludf.DUMMYFUNCTION("""COMPUTED_VALUE"""),"Abreulandia")</f>
        <v>Abreulandia</v>
      </c>
      <c r="C681" s="115" t="str">
        <f ca="1">IFERROR(__xludf.DUMMYFUNCTION("""COMPUTED_VALUE"""),"ASS. DE APOIO DA ESCOLA EST. SAO PEDRO")</f>
        <v>ASS. DE APOIO DA ESCOLA EST. SAO PEDRO</v>
      </c>
      <c r="D681" s="116" t="str">
        <f ca="1">IFERROR(__xludf.DUMMYFUNCTION("""COMPUTED_VALUE"""),"01071408000117")</f>
        <v>01071408000117</v>
      </c>
      <c r="E681" s="116" t="str">
        <f ca="1">IFERROR(__xludf.DUMMYFUNCTION("""COMPUTED_VALUE"""),"001")</f>
        <v>001</v>
      </c>
      <c r="F681" s="116" t="str">
        <f ca="1">IFERROR(__xludf.DUMMYFUNCTION("""COMPUTED_VALUE"""),"0804")</f>
        <v>0804</v>
      </c>
      <c r="G681" s="117" t="str">
        <f ca="1">IFERROR(__xludf.DUMMYFUNCTION("""COMPUTED_VALUE"""),"286893")</f>
        <v>286893</v>
      </c>
      <c r="H681" s="115" t="str">
        <f ca="1">IFERROR(__xludf.DUMMYFUNCTION("""COMPUTED_VALUE"""),"EJA")</f>
        <v>EJA</v>
      </c>
      <c r="I681" s="118">
        <f ca="1">IFERROR(__xludf.DUMMYFUNCTION("""COMPUTED_VALUE"""),70.4)</f>
        <v>70.400000000000006</v>
      </c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spans="1:26" ht="19.5" customHeight="1">
      <c r="A682" s="114" t="str">
        <f ca="1">IFERROR(__xludf.DUMMYFUNCTION("""COMPUTED_VALUE"""),"Paraíso")</f>
        <v>Paraíso</v>
      </c>
      <c r="B682" s="114" t="str">
        <f ca="1">IFERROR(__xludf.DUMMYFUNCTION("""COMPUTED_VALUE"""),"Araguacema")</f>
        <v>Araguacema</v>
      </c>
      <c r="C682" s="115" t="str">
        <f ca="1">IFERROR(__xludf.DUMMYFUNCTION("""COMPUTED_VALUE"""),"ASSOC. DE APOIO COLEGIO MENNO SIMONS")</f>
        <v>ASSOC. DE APOIO COLEGIO MENNO SIMONS</v>
      </c>
      <c r="D682" s="116" t="str">
        <f ca="1">IFERROR(__xludf.DUMMYFUNCTION("""COMPUTED_VALUE"""),"01138321000110")</f>
        <v>01138321000110</v>
      </c>
      <c r="E682" s="116" t="str">
        <f ca="1">IFERROR(__xludf.DUMMYFUNCTION("""COMPUTED_VALUE"""),"001")</f>
        <v>001</v>
      </c>
      <c r="F682" s="116" t="str">
        <f ca="1">IFERROR(__xludf.DUMMYFUNCTION("""COMPUTED_VALUE"""),"0804")</f>
        <v>0804</v>
      </c>
      <c r="G682" s="117" t="str">
        <f ca="1">IFERROR(__xludf.DUMMYFUNCTION("""COMPUTED_VALUE"""),"300764")</f>
        <v>300764</v>
      </c>
      <c r="H682" s="115" t="str">
        <f ca="1">IFERROR(__xludf.DUMMYFUNCTION("""COMPUTED_VALUE"""),"ENS FUND PARCIAL")</f>
        <v>ENS FUND PARCIAL</v>
      </c>
      <c r="I682" s="118">
        <f ca="1">IFERROR(__xludf.DUMMYFUNCTION("""COMPUTED_VALUE"""),1519.2)</f>
        <v>1519.2</v>
      </c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spans="1:26" ht="19.5" customHeight="1">
      <c r="A683" s="114" t="str">
        <f ca="1">IFERROR(__xludf.DUMMYFUNCTION("""COMPUTED_VALUE"""),"Paraíso")</f>
        <v>Paraíso</v>
      </c>
      <c r="B683" s="114" t="str">
        <f ca="1">IFERROR(__xludf.DUMMYFUNCTION("""COMPUTED_VALUE"""),"Araguacema")</f>
        <v>Araguacema</v>
      </c>
      <c r="C683" s="115" t="str">
        <f ca="1">IFERROR(__xludf.DUMMYFUNCTION("""COMPUTED_VALUE"""),"ASSOC. DE APOIO AO COL. EST. DE ARAGUACEMA")</f>
        <v>ASSOC. DE APOIO AO COL. EST. DE ARAGUACEMA</v>
      </c>
      <c r="D683" s="116" t="str">
        <f ca="1">IFERROR(__xludf.DUMMYFUNCTION("""COMPUTED_VALUE"""),"01187107000153")</f>
        <v>01187107000153</v>
      </c>
      <c r="E683" s="116" t="str">
        <f ca="1">IFERROR(__xludf.DUMMYFUNCTION("""COMPUTED_VALUE"""),"001")</f>
        <v>001</v>
      </c>
      <c r="F683" s="116" t="str">
        <f ca="1">IFERROR(__xludf.DUMMYFUNCTION("""COMPUTED_VALUE"""),"0804")</f>
        <v>0804</v>
      </c>
      <c r="G683" s="117" t="str">
        <f ca="1">IFERROR(__xludf.DUMMYFUNCTION("""COMPUTED_VALUE"""),"286532")</f>
        <v>286532</v>
      </c>
      <c r="H683" s="115" t="str">
        <f ca="1">IFERROR(__xludf.DUMMYFUNCTION("""COMPUTED_VALUE"""),"ENS FUND PARCIAL")</f>
        <v>ENS FUND PARCIAL</v>
      </c>
      <c r="I683" s="118">
        <f ca="1">IFERROR(__xludf.DUMMYFUNCTION("""COMPUTED_VALUE"""),496.8)</f>
        <v>496.8</v>
      </c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spans="1:26" ht="19.5" customHeight="1">
      <c r="A684" s="114" t="str">
        <f ca="1">IFERROR(__xludf.DUMMYFUNCTION("""COMPUTED_VALUE"""),"Paraíso")</f>
        <v>Paraíso</v>
      </c>
      <c r="B684" s="114" t="str">
        <f ca="1">IFERROR(__xludf.DUMMYFUNCTION("""COMPUTED_VALUE"""),"Araguacema")</f>
        <v>Araguacema</v>
      </c>
      <c r="C684" s="115" t="str">
        <f ca="1">IFERROR(__xludf.DUMMYFUNCTION("""COMPUTED_VALUE"""),"ASSOC. DE APOIO AO COL. EST. DE ARAGUACEMA")</f>
        <v>ASSOC. DE APOIO AO COL. EST. DE ARAGUACEMA</v>
      </c>
      <c r="D684" s="116" t="str">
        <f ca="1">IFERROR(__xludf.DUMMYFUNCTION("""COMPUTED_VALUE"""),"01187107000153")</f>
        <v>01187107000153</v>
      </c>
      <c r="E684" s="116" t="str">
        <f ca="1">IFERROR(__xludf.DUMMYFUNCTION("""COMPUTED_VALUE"""),"001")</f>
        <v>001</v>
      </c>
      <c r="F684" s="116" t="str">
        <f ca="1">IFERROR(__xludf.DUMMYFUNCTION("""COMPUTED_VALUE"""),"0804")</f>
        <v>0804</v>
      </c>
      <c r="G684" s="117" t="str">
        <f ca="1">IFERROR(__xludf.DUMMYFUNCTION("""COMPUTED_VALUE"""),"286532")</f>
        <v>286532</v>
      </c>
      <c r="H684" s="115" t="str">
        <f ca="1">IFERROR(__xludf.DUMMYFUNCTION("""COMPUTED_VALUE"""),"ENSINO MEDIO PARCIAL")</f>
        <v>ENSINO MEDIO PARCIAL</v>
      </c>
      <c r="I684" s="118">
        <f ca="1">IFERROR(__xludf.DUMMYFUNCTION("""COMPUTED_VALUE"""),2224.8)</f>
        <v>2224.8000000000002</v>
      </c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spans="1:26" ht="19.5" customHeight="1">
      <c r="A685" s="114" t="str">
        <f ca="1">IFERROR(__xludf.DUMMYFUNCTION("""COMPUTED_VALUE"""),"Paraíso")</f>
        <v>Paraíso</v>
      </c>
      <c r="B685" s="114" t="str">
        <f ca="1">IFERROR(__xludf.DUMMYFUNCTION("""COMPUTED_VALUE"""),"Barrolandia")</f>
        <v>Barrolandia</v>
      </c>
      <c r="C685" s="115" t="str">
        <f ca="1">IFERROR(__xludf.DUMMYFUNCTION("""COMPUTED_VALUE"""),"ASS. APOIO DA ESC EST PAULINA CAMARA")</f>
        <v>ASS. APOIO DA ESC EST PAULINA CAMARA</v>
      </c>
      <c r="D685" s="116" t="str">
        <f ca="1">IFERROR(__xludf.DUMMYFUNCTION("""COMPUTED_VALUE"""),"01071402000140")</f>
        <v>01071402000140</v>
      </c>
      <c r="E685" s="116" t="str">
        <f ca="1">IFERROR(__xludf.DUMMYFUNCTION("""COMPUTED_VALUE"""),"001")</f>
        <v>001</v>
      </c>
      <c r="F685" s="116" t="str">
        <f ca="1">IFERROR(__xludf.DUMMYFUNCTION("""COMPUTED_VALUE"""),"0862")</f>
        <v>0862</v>
      </c>
      <c r="G685" s="117" t="str">
        <f ca="1">IFERROR(__xludf.DUMMYFUNCTION("""COMPUTED_VALUE"""),"68926")</f>
        <v>68926</v>
      </c>
      <c r="H685" s="115" t="str">
        <f ca="1">IFERROR(__xludf.DUMMYFUNCTION("""COMPUTED_VALUE"""),"ENS FUND PARCIAL")</f>
        <v>ENS FUND PARCIAL</v>
      </c>
      <c r="I685" s="118">
        <f ca="1">IFERROR(__xludf.DUMMYFUNCTION("""COMPUTED_VALUE"""),1879.2)</f>
        <v>1879.2</v>
      </c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spans="1:26" ht="19.5" customHeight="1">
      <c r="A686" s="114" t="str">
        <f ca="1">IFERROR(__xludf.DUMMYFUNCTION("""COMPUTED_VALUE"""),"Paraíso")</f>
        <v>Paraíso</v>
      </c>
      <c r="B686" s="114" t="str">
        <f ca="1">IFERROR(__xludf.DUMMYFUNCTION("""COMPUTED_VALUE"""),"Barrolandia")</f>
        <v>Barrolandia</v>
      </c>
      <c r="C686" s="115" t="str">
        <f ca="1">IFERROR(__xludf.DUMMYFUNCTION("""COMPUTED_VALUE"""),"ASS. APOIO DA ESC EST PAULINA CAMARA")</f>
        <v>ASS. APOIO DA ESC EST PAULINA CAMARA</v>
      </c>
      <c r="D686" s="116" t="str">
        <f ca="1">IFERROR(__xludf.DUMMYFUNCTION("""COMPUTED_VALUE"""),"01071402000140")</f>
        <v>01071402000140</v>
      </c>
      <c r="E686" s="116" t="str">
        <f ca="1">IFERROR(__xludf.DUMMYFUNCTION("""COMPUTED_VALUE"""),"001")</f>
        <v>001</v>
      </c>
      <c r="F686" s="116" t="str">
        <f ca="1">IFERROR(__xludf.DUMMYFUNCTION("""COMPUTED_VALUE"""),"0862")</f>
        <v>0862</v>
      </c>
      <c r="G686" s="117" t="str">
        <f ca="1">IFERROR(__xludf.DUMMYFUNCTION("""COMPUTED_VALUE"""),"68926")</f>
        <v>68926</v>
      </c>
      <c r="H686" s="115" t="str">
        <f ca="1">IFERROR(__xludf.DUMMYFUNCTION("""COMPUTED_VALUE"""),"AEE")</f>
        <v>AEE</v>
      </c>
      <c r="I686" s="118">
        <f ca="1">IFERROR(__xludf.DUMMYFUNCTION("""COMPUTED_VALUE"""),42.4)</f>
        <v>42.4</v>
      </c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spans="1:26" ht="19.5" customHeight="1">
      <c r="A687" s="114" t="str">
        <f ca="1">IFERROR(__xludf.DUMMYFUNCTION("""COMPUTED_VALUE"""),"Paraíso")</f>
        <v>Paraíso</v>
      </c>
      <c r="B687" s="114" t="str">
        <f ca="1">IFERROR(__xludf.DUMMYFUNCTION("""COMPUTED_VALUE"""),"Barrolandia")</f>
        <v>Barrolandia</v>
      </c>
      <c r="C687" s="115" t="str">
        <f ca="1">IFERROR(__xludf.DUMMYFUNCTION("""COMPUTED_VALUE"""),"ASSOC. DE A. DO COL. EST. PRES. TANCREDO NEVES")</f>
        <v>ASSOC. DE A. DO COL. EST. PRES. TANCREDO NEVES</v>
      </c>
      <c r="D687" s="116" t="str">
        <f ca="1">IFERROR(__xludf.DUMMYFUNCTION("""COMPUTED_VALUE"""),"01086975000147")</f>
        <v>01086975000147</v>
      </c>
      <c r="E687" s="116" t="str">
        <f ca="1">IFERROR(__xludf.DUMMYFUNCTION("""COMPUTED_VALUE"""),"001")</f>
        <v>001</v>
      </c>
      <c r="F687" s="116" t="str">
        <f ca="1">IFERROR(__xludf.DUMMYFUNCTION("""COMPUTED_VALUE"""),"0862")</f>
        <v>0862</v>
      </c>
      <c r="G687" s="117" t="str">
        <f ca="1">IFERROR(__xludf.DUMMYFUNCTION("""COMPUTED_VALUE"""),"244155")</f>
        <v>244155</v>
      </c>
      <c r="H687" s="115" t="str">
        <f ca="1">IFERROR(__xludf.DUMMYFUNCTION("""COMPUTED_VALUE"""),"JOVEM AÇÃO")</f>
        <v>JOVEM AÇÃO</v>
      </c>
      <c r="I687" s="118">
        <f ca="1">IFERROR(__xludf.DUMMYFUNCTION("""COMPUTED_VALUE"""),4520)</f>
        <v>4520</v>
      </c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spans="1:26" ht="19.5" customHeight="1">
      <c r="A688" s="114" t="str">
        <f ca="1">IFERROR(__xludf.DUMMYFUNCTION("""COMPUTED_VALUE"""),"Paraíso")</f>
        <v>Paraíso</v>
      </c>
      <c r="B688" s="114" t="str">
        <f ca="1">IFERROR(__xludf.DUMMYFUNCTION("""COMPUTED_VALUE"""),"Barrolandia")</f>
        <v>Barrolandia</v>
      </c>
      <c r="C688" s="115" t="str">
        <f ca="1">IFERROR(__xludf.DUMMYFUNCTION("""COMPUTED_VALUE"""),"A.A. COLEGIO ESTADUAL COSTA E SILVA")</f>
        <v>A.A. COLEGIO ESTADUAL COSTA E SILVA</v>
      </c>
      <c r="D688" s="116" t="str">
        <f ca="1">IFERROR(__xludf.DUMMYFUNCTION("""COMPUTED_VALUE"""),"01100434000126")</f>
        <v>01100434000126</v>
      </c>
      <c r="E688" s="116" t="str">
        <f ca="1">IFERROR(__xludf.DUMMYFUNCTION("""COMPUTED_VALUE"""),"001")</f>
        <v>001</v>
      </c>
      <c r="F688" s="116" t="str">
        <f ca="1">IFERROR(__xludf.DUMMYFUNCTION("""COMPUTED_VALUE"""),"0862")</f>
        <v>0862</v>
      </c>
      <c r="G688" s="117" t="str">
        <f ca="1">IFERROR(__xludf.DUMMYFUNCTION("""COMPUTED_VALUE"""),"68942")</f>
        <v>68942</v>
      </c>
      <c r="H688" s="115" t="str">
        <f ca="1">IFERROR(__xludf.DUMMYFUNCTION("""COMPUTED_VALUE"""),"ENS FUND PARCIAL")</f>
        <v>ENS FUND PARCIAL</v>
      </c>
      <c r="I688" s="118">
        <f ca="1">IFERROR(__xludf.DUMMYFUNCTION("""COMPUTED_VALUE"""),777.6)</f>
        <v>777.6</v>
      </c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spans="1:26" ht="19.5" customHeight="1">
      <c r="A689" s="114" t="str">
        <f ca="1">IFERROR(__xludf.DUMMYFUNCTION("""COMPUTED_VALUE"""),"Paraíso")</f>
        <v>Paraíso</v>
      </c>
      <c r="B689" s="114" t="str">
        <f ca="1">IFERROR(__xludf.DUMMYFUNCTION("""COMPUTED_VALUE"""),"Barrolandia")</f>
        <v>Barrolandia</v>
      </c>
      <c r="C689" s="115" t="str">
        <f ca="1">IFERROR(__xludf.DUMMYFUNCTION("""COMPUTED_VALUE"""),"A.A. COLEGIO ESTADUAL COSTA E SILVA")</f>
        <v>A.A. COLEGIO ESTADUAL COSTA E SILVA</v>
      </c>
      <c r="D689" s="116" t="str">
        <f ca="1">IFERROR(__xludf.DUMMYFUNCTION("""COMPUTED_VALUE"""),"01100434000126")</f>
        <v>01100434000126</v>
      </c>
      <c r="E689" s="116" t="str">
        <f ca="1">IFERROR(__xludf.DUMMYFUNCTION("""COMPUTED_VALUE"""),"001")</f>
        <v>001</v>
      </c>
      <c r="F689" s="116" t="str">
        <f ca="1">IFERROR(__xludf.DUMMYFUNCTION("""COMPUTED_VALUE"""),"0862")</f>
        <v>0862</v>
      </c>
      <c r="G689" s="117" t="str">
        <f ca="1">IFERROR(__xludf.DUMMYFUNCTION("""COMPUTED_VALUE"""),"68942")</f>
        <v>68942</v>
      </c>
      <c r="H689" s="115" t="str">
        <f ca="1">IFERROR(__xludf.DUMMYFUNCTION("""COMPUTED_VALUE"""),"ENSINO MEDIO PARCIAL")</f>
        <v>ENSINO MEDIO PARCIAL</v>
      </c>
      <c r="I689" s="118">
        <f ca="1">IFERROR(__xludf.DUMMYFUNCTION("""COMPUTED_VALUE"""),799.2)</f>
        <v>799.2</v>
      </c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spans="1:26" ht="19.5" customHeight="1">
      <c r="A690" s="114" t="str">
        <f ca="1">IFERROR(__xludf.DUMMYFUNCTION("""COMPUTED_VALUE"""),"Paraíso")</f>
        <v>Paraíso</v>
      </c>
      <c r="B690" s="114" t="str">
        <f ca="1">IFERROR(__xludf.DUMMYFUNCTION("""COMPUTED_VALUE"""),"Barrolandia")</f>
        <v>Barrolandia</v>
      </c>
      <c r="C690" s="115" t="str">
        <f ca="1">IFERROR(__xludf.DUMMYFUNCTION("""COMPUTED_VALUE"""),"A.A. COLEGIO ESTADUAL COSTA E SILVA")</f>
        <v>A.A. COLEGIO ESTADUAL COSTA E SILVA</v>
      </c>
      <c r="D690" s="116" t="str">
        <f ca="1">IFERROR(__xludf.DUMMYFUNCTION("""COMPUTED_VALUE"""),"01100434000126")</f>
        <v>01100434000126</v>
      </c>
      <c r="E690" s="116" t="str">
        <f ca="1">IFERROR(__xludf.DUMMYFUNCTION("""COMPUTED_VALUE"""),"001")</f>
        <v>001</v>
      </c>
      <c r="F690" s="116" t="str">
        <f ca="1">IFERROR(__xludf.DUMMYFUNCTION("""COMPUTED_VALUE"""),"0862")</f>
        <v>0862</v>
      </c>
      <c r="G690" s="117" t="str">
        <f ca="1">IFERROR(__xludf.DUMMYFUNCTION("""COMPUTED_VALUE"""),"68942")</f>
        <v>68942</v>
      </c>
      <c r="H690" s="115" t="str">
        <f ca="1">IFERROR(__xludf.DUMMYFUNCTION("""COMPUTED_VALUE"""),"EJA")</f>
        <v>EJA</v>
      </c>
      <c r="I690" s="118">
        <f ca="1">IFERROR(__xludf.DUMMYFUNCTION("""COMPUTED_VALUE"""),76.8)</f>
        <v>76.8</v>
      </c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spans="1:26" ht="19.5" customHeight="1">
      <c r="A691" s="114" t="str">
        <f ca="1">IFERROR(__xludf.DUMMYFUNCTION("""COMPUTED_VALUE"""),"Paraíso")</f>
        <v>Paraíso</v>
      </c>
      <c r="B691" s="114" t="str">
        <f ca="1">IFERROR(__xludf.DUMMYFUNCTION("""COMPUTED_VALUE"""),"Barrolandia")</f>
        <v>Barrolandia</v>
      </c>
      <c r="C691" s="115" t="str">
        <f ca="1">IFERROR(__xludf.DUMMYFUNCTION("""COMPUTED_VALUE"""),"A..A. ESC. ESPECIAL AMOR DE DEUS")</f>
        <v>A..A. ESC. ESPECIAL AMOR DE DEUS</v>
      </c>
      <c r="D691" s="116" t="str">
        <f ca="1">IFERROR(__xludf.DUMMYFUNCTION("""COMPUTED_VALUE"""),"07935641000187")</f>
        <v>07935641000187</v>
      </c>
      <c r="E691" s="116" t="str">
        <f ca="1">IFERROR(__xludf.DUMMYFUNCTION("""COMPUTED_VALUE"""),"001")</f>
        <v>001</v>
      </c>
      <c r="F691" s="116" t="str">
        <f ca="1">IFERROR(__xludf.DUMMYFUNCTION("""COMPUTED_VALUE"""),"0804")</f>
        <v>0804</v>
      </c>
      <c r="G691" s="117" t="str">
        <f ca="1">IFERROR(__xludf.DUMMYFUNCTION("""COMPUTED_VALUE"""),"279501")</f>
        <v>279501</v>
      </c>
      <c r="H691" s="115" t="str">
        <f ca="1">IFERROR(__xludf.DUMMYFUNCTION("""COMPUTED_VALUE"""),"PRÉ-ESCOLA")</f>
        <v>PRÉ-ESCOLA</v>
      </c>
      <c r="I691" s="118">
        <f ca="1">IFERROR(__xludf.DUMMYFUNCTION("""COMPUTED_VALUE"""),74.2)</f>
        <v>74.2</v>
      </c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spans="1:26" ht="19.5" customHeight="1">
      <c r="A692" s="114" t="str">
        <f ca="1">IFERROR(__xludf.DUMMYFUNCTION("""COMPUTED_VALUE"""),"Paraíso")</f>
        <v>Paraíso</v>
      </c>
      <c r="B692" s="114" t="str">
        <f ca="1">IFERROR(__xludf.DUMMYFUNCTION("""COMPUTED_VALUE"""),"Barrolandia")</f>
        <v>Barrolandia</v>
      </c>
      <c r="C692" s="115" t="str">
        <f ca="1">IFERROR(__xludf.DUMMYFUNCTION("""COMPUTED_VALUE"""),"A..A. ESC. ESPECIAL AMOR DE DEUS")</f>
        <v>A..A. ESC. ESPECIAL AMOR DE DEUS</v>
      </c>
      <c r="D692" s="116" t="str">
        <f ca="1">IFERROR(__xludf.DUMMYFUNCTION("""COMPUTED_VALUE"""),"07935641000187")</f>
        <v>07935641000187</v>
      </c>
      <c r="E692" s="116" t="str">
        <f ca="1">IFERROR(__xludf.DUMMYFUNCTION("""COMPUTED_VALUE"""),"001")</f>
        <v>001</v>
      </c>
      <c r="F692" s="116" t="str">
        <f ca="1">IFERROR(__xludf.DUMMYFUNCTION("""COMPUTED_VALUE"""),"0804")</f>
        <v>0804</v>
      </c>
      <c r="G692" s="117" t="str">
        <f ca="1">IFERROR(__xludf.DUMMYFUNCTION("""COMPUTED_VALUE"""),"279501")</f>
        <v>279501</v>
      </c>
      <c r="H692" s="115" t="str">
        <f ca="1">IFERROR(__xludf.DUMMYFUNCTION("""COMPUTED_VALUE"""),"ENS FUND PARCIAL")</f>
        <v>ENS FUND PARCIAL</v>
      </c>
      <c r="I692" s="118">
        <f ca="1">IFERROR(__xludf.DUMMYFUNCTION("""COMPUTED_VALUE"""),72)</f>
        <v>72</v>
      </c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spans="1:26" ht="19.5" customHeight="1">
      <c r="A693" s="114" t="str">
        <f ca="1">IFERROR(__xludf.DUMMYFUNCTION("""COMPUTED_VALUE"""),"Paraíso")</f>
        <v>Paraíso</v>
      </c>
      <c r="B693" s="114" t="str">
        <f ca="1">IFERROR(__xludf.DUMMYFUNCTION("""COMPUTED_VALUE"""),"Barrolandia")</f>
        <v>Barrolandia</v>
      </c>
      <c r="C693" s="115" t="str">
        <f ca="1">IFERROR(__xludf.DUMMYFUNCTION("""COMPUTED_VALUE"""),"A..A. ESC. ESPECIAL AMOR DE DEUS")</f>
        <v>A..A. ESC. ESPECIAL AMOR DE DEUS</v>
      </c>
      <c r="D693" s="116" t="str">
        <f ca="1">IFERROR(__xludf.DUMMYFUNCTION("""COMPUTED_VALUE"""),"07935641000187")</f>
        <v>07935641000187</v>
      </c>
      <c r="E693" s="116" t="str">
        <f ca="1">IFERROR(__xludf.DUMMYFUNCTION("""COMPUTED_VALUE"""),"001")</f>
        <v>001</v>
      </c>
      <c r="F693" s="116" t="str">
        <f ca="1">IFERROR(__xludf.DUMMYFUNCTION("""COMPUTED_VALUE"""),"0804")</f>
        <v>0804</v>
      </c>
      <c r="G693" s="117" t="str">
        <f ca="1">IFERROR(__xludf.DUMMYFUNCTION("""COMPUTED_VALUE"""),"279501")</f>
        <v>279501</v>
      </c>
      <c r="H693" s="115" t="str">
        <f ca="1">IFERROR(__xludf.DUMMYFUNCTION("""COMPUTED_VALUE"""),"AEE")</f>
        <v>AEE</v>
      </c>
      <c r="I693" s="118">
        <f ca="1">IFERROR(__xludf.DUMMYFUNCTION("""COMPUTED_VALUE"""),106)</f>
        <v>106</v>
      </c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spans="1:26" ht="19.5" customHeight="1">
      <c r="A694" s="114" t="str">
        <f ca="1">IFERROR(__xludf.DUMMYFUNCTION("""COMPUTED_VALUE"""),"Paraíso")</f>
        <v>Paraíso</v>
      </c>
      <c r="B694" s="114" t="str">
        <f ca="1">IFERROR(__xludf.DUMMYFUNCTION("""COMPUTED_VALUE"""),"Barrolandia")</f>
        <v>Barrolandia</v>
      </c>
      <c r="C694" s="115" t="str">
        <f ca="1">IFERROR(__xludf.DUMMYFUNCTION("""COMPUTED_VALUE"""),"A..A. ESC. ESPECIAL AMOR DE DEUS")</f>
        <v>A..A. ESC. ESPECIAL AMOR DE DEUS</v>
      </c>
      <c r="D694" s="116" t="str">
        <f ca="1">IFERROR(__xludf.DUMMYFUNCTION("""COMPUTED_VALUE"""),"07935641000187")</f>
        <v>07935641000187</v>
      </c>
      <c r="E694" s="116" t="str">
        <f ca="1">IFERROR(__xludf.DUMMYFUNCTION("""COMPUTED_VALUE"""),"001")</f>
        <v>001</v>
      </c>
      <c r="F694" s="116" t="str">
        <f ca="1">IFERROR(__xludf.DUMMYFUNCTION("""COMPUTED_VALUE"""),"0804")</f>
        <v>0804</v>
      </c>
      <c r="G694" s="117" t="str">
        <f ca="1">IFERROR(__xludf.DUMMYFUNCTION("""COMPUTED_VALUE"""),"279501")</f>
        <v>279501</v>
      </c>
      <c r="H694" s="115" t="str">
        <f ca="1">IFERROR(__xludf.DUMMYFUNCTION("""COMPUTED_VALUE"""),"EJA")</f>
        <v>EJA</v>
      </c>
      <c r="I694" s="118">
        <f ca="1">IFERROR(__xludf.DUMMYFUNCTION("""COMPUTED_VALUE"""),198.4)</f>
        <v>198.4</v>
      </c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spans="1:26" ht="19.5" customHeight="1">
      <c r="A695" s="114" t="str">
        <f ca="1">IFERROR(__xludf.DUMMYFUNCTION("""COMPUTED_VALUE"""),"Paraíso")</f>
        <v>Paraíso</v>
      </c>
      <c r="B695" s="114" t="str">
        <f ca="1">IFERROR(__xludf.DUMMYFUNCTION("""COMPUTED_VALUE"""),"Caseara")</f>
        <v>Caseara</v>
      </c>
      <c r="C695" s="115" t="str">
        <f ca="1">IFERROR(__xludf.DUMMYFUNCTION("""COMPUTED_VALUE"""),"A.A. AO COLEGIO EST. TRAJANO DE ALMEIDA")</f>
        <v>A.A. AO COLEGIO EST. TRAJANO DE ALMEIDA</v>
      </c>
      <c r="D695" s="116" t="str">
        <f ca="1">IFERROR(__xludf.DUMMYFUNCTION("""COMPUTED_VALUE"""),"01136037000104")</f>
        <v>01136037000104</v>
      </c>
      <c r="E695" s="116" t="str">
        <f ca="1">IFERROR(__xludf.DUMMYFUNCTION("""COMPUTED_VALUE"""),"001")</f>
        <v>001</v>
      </c>
      <c r="F695" s="116" t="str">
        <f ca="1">IFERROR(__xludf.DUMMYFUNCTION("""COMPUTED_VALUE"""),"0804")</f>
        <v>0804</v>
      </c>
      <c r="G695" s="117" t="str">
        <f ca="1">IFERROR(__xludf.DUMMYFUNCTION("""COMPUTED_VALUE"""),"110558")</f>
        <v>110558</v>
      </c>
      <c r="H695" s="115" t="str">
        <f ca="1">IFERROR(__xludf.DUMMYFUNCTION("""COMPUTED_VALUE"""),"ENSINO MEDIO PARCIAL")</f>
        <v>ENSINO MEDIO PARCIAL</v>
      </c>
      <c r="I695" s="118">
        <f ca="1">IFERROR(__xludf.DUMMYFUNCTION("""COMPUTED_VALUE"""),1670.4)</f>
        <v>1670.4</v>
      </c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spans="1:26" ht="19.5" customHeight="1">
      <c r="A696" s="114" t="str">
        <f ca="1">IFERROR(__xludf.DUMMYFUNCTION("""COMPUTED_VALUE"""),"Paraíso")</f>
        <v>Paraíso</v>
      </c>
      <c r="B696" s="114" t="str">
        <f ca="1">IFERROR(__xludf.DUMMYFUNCTION("""COMPUTED_VALUE"""),"Caseara")</f>
        <v>Caseara</v>
      </c>
      <c r="C696" s="115" t="str">
        <f ca="1">IFERROR(__xludf.DUMMYFUNCTION("""COMPUTED_VALUE"""),"A.A. AO COLEGIO EST. TRAJANO DE ALMEIDA")</f>
        <v>A.A. AO COLEGIO EST. TRAJANO DE ALMEIDA</v>
      </c>
      <c r="D696" s="116" t="str">
        <f ca="1">IFERROR(__xludf.DUMMYFUNCTION("""COMPUTED_VALUE"""),"01136037000104")</f>
        <v>01136037000104</v>
      </c>
      <c r="E696" s="116" t="str">
        <f ca="1">IFERROR(__xludf.DUMMYFUNCTION("""COMPUTED_VALUE"""),"001")</f>
        <v>001</v>
      </c>
      <c r="F696" s="116" t="str">
        <f ca="1">IFERROR(__xludf.DUMMYFUNCTION("""COMPUTED_VALUE"""),"0804")</f>
        <v>0804</v>
      </c>
      <c r="G696" s="117" t="str">
        <f ca="1">IFERROR(__xludf.DUMMYFUNCTION("""COMPUTED_VALUE"""),"110558")</f>
        <v>110558</v>
      </c>
      <c r="H696" s="115" t="str">
        <f ca="1">IFERROR(__xludf.DUMMYFUNCTION("""COMPUTED_VALUE"""),"EJA")</f>
        <v>EJA</v>
      </c>
      <c r="I696" s="118">
        <f ca="1">IFERROR(__xludf.DUMMYFUNCTION("""COMPUTED_VALUE"""),172.8)</f>
        <v>172.8</v>
      </c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spans="1:26" ht="19.5" customHeight="1">
      <c r="A697" s="114" t="str">
        <f ca="1">IFERROR(__xludf.DUMMYFUNCTION("""COMPUTED_VALUE"""),"Paraíso")</f>
        <v>Paraíso</v>
      </c>
      <c r="B697" s="114" t="str">
        <f ca="1">IFERROR(__xludf.DUMMYFUNCTION("""COMPUTED_VALUE"""),"Caseara")</f>
        <v>Caseara</v>
      </c>
      <c r="C697" s="115" t="str">
        <f ca="1">IFERROR(__xludf.DUMMYFUNCTION("""COMPUTED_VALUE"""),"A. DE APOIO A ESC. EST. JOSE ALVES DE ASSIS")</f>
        <v>A. DE APOIO A ESC. EST. JOSE ALVES DE ASSIS</v>
      </c>
      <c r="D697" s="116" t="str">
        <f ca="1">IFERROR(__xludf.DUMMYFUNCTION("""COMPUTED_VALUE"""),"01138318000104")</f>
        <v>01138318000104</v>
      </c>
      <c r="E697" s="116" t="str">
        <f ca="1">IFERROR(__xludf.DUMMYFUNCTION("""COMPUTED_VALUE"""),"104")</f>
        <v>104</v>
      </c>
      <c r="F697" s="116" t="str">
        <f ca="1">IFERROR(__xludf.DUMMYFUNCTION("""COMPUTED_VALUE"""),"1141")</f>
        <v>1141</v>
      </c>
      <c r="G697" s="117" t="str">
        <f ca="1">IFERROR(__xludf.DUMMYFUNCTION("""COMPUTED_VALUE"""),"307968")</f>
        <v>307968</v>
      </c>
      <c r="H697" s="115" t="str">
        <f ca="1">IFERROR(__xludf.DUMMYFUNCTION("""COMPUTED_VALUE"""),"ENS FUND PARCIAL")</f>
        <v>ENS FUND PARCIAL</v>
      </c>
      <c r="I697" s="118">
        <f ca="1">IFERROR(__xludf.DUMMYFUNCTION("""COMPUTED_VALUE"""),2606.4)</f>
        <v>2606.4</v>
      </c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spans="1:26" ht="19.5" customHeight="1">
      <c r="A698" s="114" t="str">
        <f ca="1">IFERROR(__xludf.DUMMYFUNCTION("""COMPUTED_VALUE"""),"Paraíso")</f>
        <v>Paraíso</v>
      </c>
      <c r="B698" s="114" t="str">
        <f ca="1">IFERROR(__xludf.DUMMYFUNCTION("""COMPUTED_VALUE"""),"Cristalandia")</f>
        <v>Cristalandia</v>
      </c>
      <c r="C698" s="115" t="str">
        <f ca="1">IFERROR(__xludf.DUMMYFUNCTION("""COMPUTED_VALUE"""),"A.A. ESCOLA MUL.OTACILIO MARQUES ROSAL")</f>
        <v>A.A. ESCOLA MUL.OTACILIO MARQUES ROSAL</v>
      </c>
      <c r="D698" s="116" t="str">
        <f ca="1">IFERROR(__xludf.DUMMYFUNCTION("""COMPUTED_VALUE"""),"01071438000123")</f>
        <v>01071438000123</v>
      </c>
      <c r="E698" s="116" t="str">
        <f ca="1">IFERROR(__xludf.DUMMYFUNCTION("""COMPUTED_VALUE"""),"001")</f>
        <v>001</v>
      </c>
      <c r="F698" s="116" t="str">
        <f ca="1">IFERROR(__xludf.DUMMYFUNCTION("""COMPUTED_VALUE"""),"3638")</f>
        <v>3638</v>
      </c>
      <c r="G698" s="117" t="str">
        <f ca="1">IFERROR(__xludf.DUMMYFUNCTION("""COMPUTED_VALUE"""),"7120X")</f>
        <v>7120X</v>
      </c>
      <c r="H698" s="115" t="str">
        <f ca="1">IFERROR(__xludf.DUMMYFUNCTION("""COMPUTED_VALUE"""),"ENS FUND PARCIAL")</f>
        <v>ENS FUND PARCIAL</v>
      </c>
      <c r="I698" s="118">
        <f ca="1">IFERROR(__xludf.DUMMYFUNCTION("""COMPUTED_VALUE"""),1519.2)</f>
        <v>1519.2</v>
      </c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spans="1:26" ht="19.5" customHeight="1">
      <c r="A699" s="114" t="str">
        <f ca="1">IFERROR(__xludf.DUMMYFUNCTION("""COMPUTED_VALUE"""),"Paraíso")</f>
        <v>Paraíso</v>
      </c>
      <c r="B699" s="114" t="str">
        <f ca="1">IFERROR(__xludf.DUMMYFUNCTION("""COMPUTED_VALUE"""),"Cristalandia")</f>
        <v>Cristalandia</v>
      </c>
      <c r="C699" s="115" t="str">
        <f ca="1">IFERROR(__xludf.DUMMYFUNCTION("""COMPUTED_VALUE"""),"A.A. ESCOLA MUL.OTACILIO MARQUES ROSAL")</f>
        <v>A.A. ESCOLA MUL.OTACILIO MARQUES ROSAL</v>
      </c>
      <c r="D699" s="116" t="str">
        <f ca="1">IFERROR(__xludf.DUMMYFUNCTION("""COMPUTED_VALUE"""),"01071438000123")</f>
        <v>01071438000123</v>
      </c>
      <c r="E699" s="116" t="str">
        <f ca="1">IFERROR(__xludf.DUMMYFUNCTION("""COMPUTED_VALUE"""),"001")</f>
        <v>001</v>
      </c>
      <c r="F699" s="116" t="str">
        <f ca="1">IFERROR(__xludf.DUMMYFUNCTION("""COMPUTED_VALUE"""),"3638")</f>
        <v>3638</v>
      </c>
      <c r="G699" s="117" t="str">
        <f ca="1">IFERROR(__xludf.DUMMYFUNCTION("""COMPUTED_VALUE"""),"7120X")</f>
        <v>7120X</v>
      </c>
      <c r="H699" s="115" t="str">
        <f ca="1">IFERROR(__xludf.DUMMYFUNCTION("""COMPUTED_VALUE"""),"AEE")</f>
        <v>AEE</v>
      </c>
      <c r="I699" s="118">
        <f ca="1">IFERROR(__xludf.DUMMYFUNCTION("""COMPUTED_VALUE"""),148.4)</f>
        <v>148.4</v>
      </c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spans="1:26" ht="19.5" customHeight="1">
      <c r="A700" s="114" t="str">
        <f ca="1">IFERROR(__xludf.DUMMYFUNCTION("""COMPUTED_VALUE"""),"Paraíso")</f>
        <v>Paraíso</v>
      </c>
      <c r="B700" s="114" t="str">
        <f ca="1">IFERROR(__xludf.DUMMYFUNCTION("""COMPUTED_VALUE"""),"Cristalandia")</f>
        <v>Cristalandia</v>
      </c>
      <c r="C700" s="115" t="str">
        <f ca="1">IFERROR(__xludf.DUMMYFUNCTION("""COMPUTED_VALUE"""),"A.A. ESCOLA MUL.OTACILIO MARQUES ROSAL")</f>
        <v>A.A. ESCOLA MUL.OTACILIO MARQUES ROSAL</v>
      </c>
      <c r="D700" s="116" t="str">
        <f ca="1">IFERROR(__xludf.DUMMYFUNCTION("""COMPUTED_VALUE"""),"01071438000123")</f>
        <v>01071438000123</v>
      </c>
      <c r="E700" s="116" t="str">
        <f ca="1">IFERROR(__xludf.DUMMYFUNCTION("""COMPUTED_VALUE"""),"001")</f>
        <v>001</v>
      </c>
      <c r="F700" s="116" t="str">
        <f ca="1">IFERROR(__xludf.DUMMYFUNCTION("""COMPUTED_VALUE"""),"3638")</f>
        <v>3638</v>
      </c>
      <c r="G700" s="117" t="str">
        <f ca="1">IFERROR(__xludf.DUMMYFUNCTION("""COMPUTED_VALUE"""),"7120X")</f>
        <v>7120X</v>
      </c>
      <c r="H700" s="115" t="str">
        <f ca="1">IFERROR(__xludf.DUMMYFUNCTION("""COMPUTED_VALUE"""),"ENSINO MEDIO PARCIAL")</f>
        <v>ENSINO MEDIO PARCIAL</v>
      </c>
      <c r="I700" s="118">
        <f ca="1">IFERROR(__xludf.DUMMYFUNCTION("""COMPUTED_VALUE"""),266.4)</f>
        <v>266.39999999999998</v>
      </c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spans="1:26" ht="19.5" customHeight="1">
      <c r="A701" s="114" t="str">
        <f ca="1">IFERROR(__xludf.DUMMYFUNCTION("""COMPUTED_VALUE"""),"Paraíso")</f>
        <v>Paraíso</v>
      </c>
      <c r="B701" s="114" t="str">
        <f ca="1">IFERROR(__xludf.DUMMYFUNCTION("""COMPUTED_VALUE"""),"Cristalandia")</f>
        <v>Cristalandia</v>
      </c>
      <c r="C701" s="115" t="str">
        <f ca="1">IFERROR(__xludf.DUMMYFUNCTION("""COMPUTED_VALUE"""),"ASS. APOIO DO COL. EST. DE CRISTALANDIA")</f>
        <v>ASS. APOIO DO COL. EST. DE CRISTALANDIA</v>
      </c>
      <c r="D701" s="116" t="str">
        <f ca="1">IFERROR(__xludf.DUMMYFUNCTION("""COMPUTED_VALUE"""),"01186467000130")</f>
        <v>01186467000130</v>
      </c>
      <c r="E701" s="116" t="str">
        <f ca="1">IFERROR(__xludf.DUMMYFUNCTION("""COMPUTED_VALUE"""),"001")</f>
        <v>001</v>
      </c>
      <c r="F701" s="116" t="str">
        <f ca="1">IFERROR(__xludf.DUMMYFUNCTION("""COMPUTED_VALUE"""),"3638")</f>
        <v>3638</v>
      </c>
      <c r="G701" s="117" t="str">
        <f ca="1">IFERROR(__xludf.DUMMYFUNCTION("""COMPUTED_VALUE"""),"17469")</f>
        <v>17469</v>
      </c>
      <c r="H701" s="115" t="str">
        <f ca="1">IFERROR(__xludf.DUMMYFUNCTION("""COMPUTED_VALUE"""),"ENS FUND PARCIAL")</f>
        <v>ENS FUND PARCIAL</v>
      </c>
      <c r="I701" s="118">
        <f ca="1">IFERROR(__xludf.DUMMYFUNCTION("""COMPUTED_VALUE"""),1605.6)</f>
        <v>1605.6</v>
      </c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spans="1:26" ht="19.5" customHeight="1">
      <c r="A702" s="114" t="str">
        <f ca="1">IFERROR(__xludf.DUMMYFUNCTION("""COMPUTED_VALUE"""),"Paraíso")</f>
        <v>Paraíso</v>
      </c>
      <c r="B702" s="114" t="str">
        <f ca="1">IFERROR(__xludf.DUMMYFUNCTION("""COMPUTED_VALUE"""),"Cristalandia")</f>
        <v>Cristalandia</v>
      </c>
      <c r="C702" s="115" t="str">
        <f ca="1">IFERROR(__xludf.DUMMYFUNCTION("""COMPUTED_VALUE"""),"ASS. APOIO DO COL. EST. DE CRISTALANDIA")</f>
        <v>ASS. APOIO DO COL. EST. DE CRISTALANDIA</v>
      </c>
      <c r="D702" s="116" t="str">
        <f ca="1">IFERROR(__xludf.DUMMYFUNCTION("""COMPUTED_VALUE"""),"01186467000130")</f>
        <v>01186467000130</v>
      </c>
      <c r="E702" s="116" t="str">
        <f ca="1">IFERROR(__xludf.DUMMYFUNCTION("""COMPUTED_VALUE"""),"001")</f>
        <v>001</v>
      </c>
      <c r="F702" s="116" t="str">
        <f ca="1">IFERROR(__xludf.DUMMYFUNCTION("""COMPUTED_VALUE"""),"3638")</f>
        <v>3638</v>
      </c>
      <c r="G702" s="117" t="str">
        <f ca="1">IFERROR(__xludf.DUMMYFUNCTION("""COMPUTED_VALUE"""),"17469")</f>
        <v>17469</v>
      </c>
      <c r="H702" s="115" t="str">
        <f ca="1">IFERROR(__xludf.DUMMYFUNCTION("""COMPUTED_VALUE"""),"ENSINO MEDIO PARCIAL")</f>
        <v>ENSINO MEDIO PARCIAL</v>
      </c>
      <c r="I702" s="118">
        <f ca="1">IFERROR(__xludf.DUMMYFUNCTION("""COMPUTED_VALUE"""),1771.2)</f>
        <v>1771.2</v>
      </c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spans="1:26" ht="19.5" customHeight="1">
      <c r="A703" s="114" t="str">
        <f ca="1">IFERROR(__xludf.DUMMYFUNCTION("""COMPUTED_VALUE"""),"Paraíso")</f>
        <v>Paraíso</v>
      </c>
      <c r="B703" s="114" t="str">
        <f ca="1">IFERROR(__xludf.DUMMYFUNCTION("""COMPUTED_VALUE"""),"Cristalandia")</f>
        <v>Cristalandia</v>
      </c>
      <c r="C703" s="115" t="str">
        <f ca="1">IFERROR(__xludf.DUMMYFUNCTION("""COMPUTED_VALUE"""),"APAE DE CRISTALÂNDIA")</f>
        <v>APAE DE CRISTALÂNDIA</v>
      </c>
      <c r="D703" s="116" t="str">
        <f ca="1">IFERROR(__xludf.DUMMYFUNCTION("""COMPUTED_VALUE"""),"01995319000167")</f>
        <v>01995319000167</v>
      </c>
      <c r="E703" s="116" t="str">
        <f ca="1">IFERROR(__xludf.DUMMYFUNCTION("""COMPUTED_VALUE"""),"001")</f>
        <v>001</v>
      </c>
      <c r="F703" s="116" t="str">
        <f ca="1">IFERROR(__xludf.DUMMYFUNCTION("""COMPUTED_VALUE"""),"3638")</f>
        <v>3638</v>
      </c>
      <c r="G703" s="117" t="str">
        <f ca="1">IFERROR(__xludf.DUMMYFUNCTION("""COMPUTED_VALUE"""),"71315")</f>
        <v>71315</v>
      </c>
      <c r="H703" s="115" t="str">
        <f ca="1">IFERROR(__xludf.DUMMYFUNCTION("""COMPUTED_VALUE"""),"ENS FUND PARCIAL")</f>
        <v>ENS FUND PARCIAL</v>
      </c>
      <c r="I703" s="118">
        <f ca="1">IFERROR(__xludf.DUMMYFUNCTION("""COMPUTED_VALUE"""),21.6)</f>
        <v>21.6</v>
      </c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spans="1:26" ht="19.5" customHeight="1">
      <c r="A704" s="114" t="str">
        <f ca="1">IFERROR(__xludf.DUMMYFUNCTION("""COMPUTED_VALUE"""),"Paraíso")</f>
        <v>Paraíso</v>
      </c>
      <c r="B704" s="114" t="str">
        <f ca="1">IFERROR(__xludf.DUMMYFUNCTION("""COMPUTED_VALUE"""),"Cristalandia")</f>
        <v>Cristalandia</v>
      </c>
      <c r="C704" s="115" t="str">
        <f ca="1">IFERROR(__xludf.DUMMYFUNCTION("""COMPUTED_VALUE"""),"APAE DE CRISTALÂNDIA")</f>
        <v>APAE DE CRISTALÂNDIA</v>
      </c>
      <c r="D704" s="116" t="str">
        <f ca="1">IFERROR(__xludf.DUMMYFUNCTION("""COMPUTED_VALUE"""),"01995319000167")</f>
        <v>01995319000167</v>
      </c>
      <c r="E704" s="116" t="str">
        <f ca="1">IFERROR(__xludf.DUMMYFUNCTION("""COMPUTED_VALUE"""),"001")</f>
        <v>001</v>
      </c>
      <c r="F704" s="116" t="str">
        <f ca="1">IFERROR(__xludf.DUMMYFUNCTION("""COMPUTED_VALUE"""),"3638")</f>
        <v>3638</v>
      </c>
      <c r="G704" s="117" t="str">
        <f ca="1">IFERROR(__xludf.DUMMYFUNCTION("""COMPUTED_VALUE"""),"71315")</f>
        <v>71315</v>
      </c>
      <c r="H704" s="115" t="str">
        <f ca="1">IFERROR(__xludf.DUMMYFUNCTION("""COMPUTED_VALUE"""),"AEE")</f>
        <v>AEE</v>
      </c>
      <c r="I704" s="118">
        <f ca="1">IFERROR(__xludf.DUMMYFUNCTION("""COMPUTED_VALUE"""),137.799999999999)</f>
        <v>137.79999999999899</v>
      </c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spans="1:26" ht="19.5" customHeight="1">
      <c r="A705" s="114" t="str">
        <f ca="1">IFERROR(__xludf.DUMMYFUNCTION("""COMPUTED_VALUE"""),"Paraíso")</f>
        <v>Paraíso</v>
      </c>
      <c r="B705" s="114" t="str">
        <f ca="1">IFERROR(__xludf.DUMMYFUNCTION("""COMPUTED_VALUE"""),"Cristalandia")</f>
        <v>Cristalandia</v>
      </c>
      <c r="C705" s="115" t="str">
        <f ca="1">IFERROR(__xludf.DUMMYFUNCTION("""COMPUTED_VALUE"""),"APAE DE CRISTALÂNDIA")</f>
        <v>APAE DE CRISTALÂNDIA</v>
      </c>
      <c r="D705" s="116" t="str">
        <f ca="1">IFERROR(__xludf.DUMMYFUNCTION("""COMPUTED_VALUE"""),"01995319000167")</f>
        <v>01995319000167</v>
      </c>
      <c r="E705" s="116" t="str">
        <f ca="1">IFERROR(__xludf.DUMMYFUNCTION("""COMPUTED_VALUE"""),"001")</f>
        <v>001</v>
      </c>
      <c r="F705" s="116" t="str">
        <f ca="1">IFERROR(__xludf.DUMMYFUNCTION("""COMPUTED_VALUE"""),"3638")</f>
        <v>3638</v>
      </c>
      <c r="G705" s="117" t="str">
        <f ca="1">IFERROR(__xludf.DUMMYFUNCTION("""COMPUTED_VALUE"""),"71315")</f>
        <v>71315</v>
      </c>
      <c r="H705" s="115" t="str">
        <f ca="1">IFERROR(__xludf.DUMMYFUNCTION("""COMPUTED_VALUE"""),"EJA")</f>
        <v>EJA</v>
      </c>
      <c r="I705" s="118">
        <f ca="1">IFERROR(__xludf.DUMMYFUNCTION("""COMPUTED_VALUE"""),192)</f>
        <v>192</v>
      </c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spans="1:26" ht="19.5" customHeight="1">
      <c r="A706" s="114" t="str">
        <f ca="1">IFERROR(__xludf.DUMMYFUNCTION("""COMPUTED_VALUE"""),"Paraíso")</f>
        <v>Paraíso</v>
      </c>
      <c r="B706" s="114" t="str">
        <f ca="1">IFERROR(__xludf.DUMMYFUNCTION("""COMPUTED_VALUE"""),"Divinopolis do Tocantins")</f>
        <v>Divinopolis do Tocantins</v>
      </c>
      <c r="C706" s="115" t="str">
        <f ca="1">IFERROR(__xludf.DUMMYFUNCTION("""COMPUTED_VALUE"""),"A.A. DO COLEGIO MUL. JOAO DIAS SOBRINHO")</f>
        <v>A.A. DO COLEGIO MUL. JOAO DIAS SOBRINHO</v>
      </c>
      <c r="D706" s="116" t="str">
        <f ca="1">IFERROR(__xludf.DUMMYFUNCTION("""COMPUTED_VALUE"""),"01184383000168")</f>
        <v>01184383000168</v>
      </c>
      <c r="E706" s="116" t="str">
        <f ca="1">IFERROR(__xludf.DUMMYFUNCTION("""COMPUTED_VALUE"""),"001")</f>
        <v>001</v>
      </c>
      <c r="F706" s="116" t="str">
        <f ca="1">IFERROR(__xludf.DUMMYFUNCTION("""COMPUTED_VALUE"""),"3812")</f>
        <v>3812</v>
      </c>
      <c r="G706" s="117" t="str">
        <f ca="1">IFERROR(__xludf.DUMMYFUNCTION("""COMPUTED_VALUE"""),"275069")</f>
        <v>275069</v>
      </c>
      <c r="H706" s="115" t="str">
        <f ca="1">IFERROR(__xludf.DUMMYFUNCTION("""COMPUTED_VALUE"""),"ENS FUND PARCIAL")</f>
        <v>ENS FUND PARCIAL</v>
      </c>
      <c r="I706" s="118">
        <f ca="1">IFERROR(__xludf.DUMMYFUNCTION("""COMPUTED_VALUE"""),2052)</f>
        <v>2052</v>
      </c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spans="1:26" ht="19.5" customHeight="1">
      <c r="A707" s="114" t="str">
        <f ca="1">IFERROR(__xludf.DUMMYFUNCTION("""COMPUTED_VALUE"""),"Paraíso")</f>
        <v>Paraíso</v>
      </c>
      <c r="B707" s="114" t="str">
        <f ca="1">IFERROR(__xludf.DUMMYFUNCTION("""COMPUTED_VALUE"""),"Divinopolis do Tocantins")</f>
        <v>Divinopolis do Tocantins</v>
      </c>
      <c r="C707" s="115" t="str">
        <f ca="1">IFERROR(__xludf.DUMMYFUNCTION("""COMPUTED_VALUE"""),"A.A. DO COLEGIO MUL. JOAO DIAS SOBRINHO")</f>
        <v>A.A. DO COLEGIO MUL. JOAO DIAS SOBRINHO</v>
      </c>
      <c r="D707" s="116" t="str">
        <f ca="1">IFERROR(__xludf.DUMMYFUNCTION("""COMPUTED_VALUE"""),"01184383000168")</f>
        <v>01184383000168</v>
      </c>
      <c r="E707" s="116" t="str">
        <f ca="1">IFERROR(__xludf.DUMMYFUNCTION("""COMPUTED_VALUE"""),"001")</f>
        <v>001</v>
      </c>
      <c r="F707" s="116" t="str">
        <f ca="1">IFERROR(__xludf.DUMMYFUNCTION("""COMPUTED_VALUE"""),"3812")</f>
        <v>3812</v>
      </c>
      <c r="G707" s="117" t="str">
        <f ca="1">IFERROR(__xludf.DUMMYFUNCTION("""COMPUTED_VALUE"""),"275069")</f>
        <v>275069</v>
      </c>
      <c r="H707" s="115" t="str">
        <f ca="1">IFERROR(__xludf.DUMMYFUNCTION("""COMPUTED_VALUE"""),"ENSINO MEDIO PARCIAL")</f>
        <v>ENSINO MEDIO PARCIAL</v>
      </c>
      <c r="I707" s="118">
        <f ca="1">IFERROR(__xludf.DUMMYFUNCTION("""COMPUTED_VALUE"""),1944)</f>
        <v>1944</v>
      </c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spans="1:26" ht="19.5" customHeight="1">
      <c r="A708" s="114" t="str">
        <f ca="1">IFERROR(__xludf.DUMMYFUNCTION("""COMPUTED_VALUE"""),"Paraíso")</f>
        <v>Paraíso</v>
      </c>
      <c r="B708" s="114" t="str">
        <f ca="1">IFERROR(__xludf.DUMMYFUNCTION("""COMPUTED_VALUE"""),"Divinopolis do Tocantins")</f>
        <v>Divinopolis do Tocantins</v>
      </c>
      <c r="C708" s="115" t="str">
        <f ca="1">IFERROR(__xludf.DUMMYFUNCTION("""COMPUTED_VALUE"""),"A.A. DO COLEGIO MUL. JOAO DIAS SOBRINHO")</f>
        <v>A.A. DO COLEGIO MUL. JOAO DIAS SOBRINHO</v>
      </c>
      <c r="D708" s="116" t="str">
        <f ca="1">IFERROR(__xludf.DUMMYFUNCTION("""COMPUTED_VALUE"""),"01184383000168")</f>
        <v>01184383000168</v>
      </c>
      <c r="E708" s="116" t="str">
        <f ca="1">IFERROR(__xludf.DUMMYFUNCTION("""COMPUTED_VALUE"""),"001")</f>
        <v>001</v>
      </c>
      <c r="F708" s="116" t="str">
        <f ca="1">IFERROR(__xludf.DUMMYFUNCTION("""COMPUTED_VALUE"""),"3812")</f>
        <v>3812</v>
      </c>
      <c r="G708" s="117" t="str">
        <f ca="1">IFERROR(__xludf.DUMMYFUNCTION("""COMPUTED_VALUE"""),"275069")</f>
        <v>275069</v>
      </c>
      <c r="H708" s="115" t="str">
        <f ca="1">IFERROR(__xludf.DUMMYFUNCTION("""COMPUTED_VALUE"""),"EJA")</f>
        <v>EJA</v>
      </c>
      <c r="I708" s="118">
        <f ca="1">IFERROR(__xludf.DUMMYFUNCTION("""COMPUTED_VALUE"""),230.4)</f>
        <v>230.4</v>
      </c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spans="1:26" ht="19.5" customHeight="1">
      <c r="A709" s="114" t="str">
        <f ca="1">IFERROR(__xludf.DUMMYFUNCTION("""COMPUTED_VALUE"""),"Paraíso")</f>
        <v>Paraíso</v>
      </c>
      <c r="B709" s="114" t="str">
        <f ca="1">IFERROR(__xludf.DUMMYFUNCTION("""COMPUTED_VALUE"""),"Divinopolis do Tocantins")</f>
        <v>Divinopolis do Tocantins</v>
      </c>
      <c r="C709" s="115" t="str">
        <f ca="1">IFERROR(__xludf.DUMMYFUNCTION("""COMPUTED_VALUE"""),"ASS. APOIO ESC. EST. D. CANDIDA DE FREITAS")</f>
        <v>ASS. APOIO ESC. EST. D. CANDIDA DE FREITAS</v>
      </c>
      <c r="D709" s="116" t="str">
        <f ca="1">IFERROR(__xludf.DUMMYFUNCTION("""COMPUTED_VALUE"""),"01296363000189")</f>
        <v>01296363000189</v>
      </c>
      <c r="E709" s="116" t="str">
        <f ca="1">IFERROR(__xludf.DUMMYFUNCTION("""COMPUTED_VALUE"""),"001")</f>
        <v>001</v>
      </c>
      <c r="F709" s="116" t="str">
        <f ca="1">IFERROR(__xludf.DUMMYFUNCTION("""COMPUTED_VALUE"""),"3812")</f>
        <v>3812</v>
      </c>
      <c r="G709" s="117" t="str">
        <f ca="1">IFERROR(__xludf.DUMMYFUNCTION("""COMPUTED_VALUE"""),"70629")</f>
        <v>70629</v>
      </c>
      <c r="H709" s="115" t="str">
        <f ca="1">IFERROR(__xludf.DUMMYFUNCTION("""COMPUTED_VALUE"""),"ENS FUND PARCIAL")</f>
        <v>ENS FUND PARCIAL</v>
      </c>
      <c r="I709" s="118">
        <f ca="1">IFERROR(__xludf.DUMMYFUNCTION("""COMPUTED_VALUE"""),1519.2)</f>
        <v>1519.2</v>
      </c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spans="1:26" ht="19.5" customHeight="1">
      <c r="A710" s="114" t="str">
        <f ca="1">IFERROR(__xludf.DUMMYFUNCTION("""COMPUTED_VALUE"""),"Paraíso")</f>
        <v>Paraíso</v>
      </c>
      <c r="B710" s="114" t="str">
        <f ca="1">IFERROR(__xludf.DUMMYFUNCTION("""COMPUTED_VALUE"""),"Divinopolis do Tocantins")</f>
        <v>Divinopolis do Tocantins</v>
      </c>
      <c r="C710" s="115" t="str">
        <f ca="1">IFERROR(__xludf.DUMMYFUNCTION("""COMPUTED_VALUE"""),"ASS. APOIO ESC. EST. D. CANDIDA DE FREITAS")</f>
        <v>ASS. APOIO ESC. EST. D. CANDIDA DE FREITAS</v>
      </c>
      <c r="D710" s="116" t="str">
        <f ca="1">IFERROR(__xludf.DUMMYFUNCTION("""COMPUTED_VALUE"""),"01296363000189")</f>
        <v>01296363000189</v>
      </c>
      <c r="E710" s="116" t="str">
        <f ca="1">IFERROR(__xludf.DUMMYFUNCTION("""COMPUTED_VALUE"""),"001")</f>
        <v>001</v>
      </c>
      <c r="F710" s="116" t="str">
        <f ca="1">IFERROR(__xludf.DUMMYFUNCTION("""COMPUTED_VALUE"""),"3812")</f>
        <v>3812</v>
      </c>
      <c r="G710" s="117" t="str">
        <f ca="1">IFERROR(__xludf.DUMMYFUNCTION("""COMPUTED_VALUE"""),"70629")</f>
        <v>70629</v>
      </c>
      <c r="H710" s="115" t="str">
        <f ca="1">IFERROR(__xludf.DUMMYFUNCTION("""COMPUTED_VALUE"""),"EJA")</f>
        <v>EJA</v>
      </c>
      <c r="I710" s="118">
        <f ca="1">IFERROR(__xludf.DUMMYFUNCTION("""COMPUTED_VALUE"""),38.4)</f>
        <v>38.4</v>
      </c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spans="1:26" ht="19.5" customHeight="1">
      <c r="A711" s="114" t="str">
        <f ca="1">IFERROR(__xludf.DUMMYFUNCTION("""COMPUTED_VALUE"""),"Paraíso")</f>
        <v>Paraíso</v>
      </c>
      <c r="B711" s="114" t="str">
        <f ca="1">IFERROR(__xludf.DUMMYFUNCTION("""COMPUTED_VALUE"""),"Lagoa da Confusao")</f>
        <v>Lagoa da Confusao</v>
      </c>
      <c r="C711" s="115" t="str">
        <f ca="1">IFERROR(__xludf.DUMMYFUNCTION("""COMPUTED_VALUE"""),"A.A.  ESTUD COL. EST. LAGOA DA CONFUSAO")</f>
        <v>A.A.  ESTUD COL. EST. LAGOA DA CONFUSAO</v>
      </c>
      <c r="D711" s="116" t="str">
        <f ca="1">IFERROR(__xludf.DUMMYFUNCTION("""COMPUTED_VALUE"""),"01179116000100")</f>
        <v>01179116000100</v>
      </c>
      <c r="E711" s="116" t="str">
        <f ca="1">IFERROR(__xludf.DUMMYFUNCTION("""COMPUTED_VALUE"""),"001")</f>
        <v>001</v>
      </c>
      <c r="F711" s="116" t="str">
        <f ca="1">IFERROR(__xludf.DUMMYFUNCTION("""COMPUTED_VALUE"""),"3983")</f>
        <v>3983</v>
      </c>
      <c r="G711" s="117" t="str">
        <f ca="1">IFERROR(__xludf.DUMMYFUNCTION("""COMPUTED_VALUE"""),"84735")</f>
        <v>84735</v>
      </c>
      <c r="H711" s="115" t="str">
        <f ca="1">IFERROR(__xludf.DUMMYFUNCTION("""COMPUTED_VALUE"""),"ENS FUND PARCIAL")</f>
        <v>ENS FUND PARCIAL</v>
      </c>
      <c r="I711" s="118">
        <f ca="1">IFERROR(__xludf.DUMMYFUNCTION("""COMPUTED_VALUE"""),1015.2)</f>
        <v>1015.2</v>
      </c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spans="1:26" ht="19.5" customHeight="1">
      <c r="A712" s="114" t="str">
        <f ca="1">IFERROR(__xludf.DUMMYFUNCTION("""COMPUTED_VALUE"""),"Paraíso")</f>
        <v>Paraíso</v>
      </c>
      <c r="B712" s="114" t="str">
        <f ca="1">IFERROR(__xludf.DUMMYFUNCTION("""COMPUTED_VALUE"""),"Lagoa da Confusao")</f>
        <v>Lagoa da Confusao</v>
      </c>
      <c r="C712" s="115" t="str">
        <f ca="1">IFERROR(__xludf.DUMMYFUNCTION("""COMPUTED_VALUE"""),"A.A.  ESTUD COL. EST. LAGOA DA CONFUSAO")</f>
        <v>A.A.  ESTUD COL. EST. LAGOA DA CONFUSAO</v>
      </c>
      <c r="D712" s="116" t="str">
        <f ca="1">IFERROR(__xludf.DUMMYFUNCTION("""COMPUTED_VALUE"""),"01179116000100")</f>
        <v>01179116000100</v>
      </c>
      <c r="E712" s="116" t="str">
        <f ca="1">IFERROR(__xludf.DUMMYFUNCTION("""COMPUTED_VALUE"""),"001")</f>
        <v>001</v>
      </c>
      <c r="F712" s="116" t="str">
        <f ca="1">IFERROR(__xludf.DUMMYFUNCTION("""COMPUTED_VALUE"""),"3983")</f>
        <v>3983</v>
      </c>
      <c r="G712" s="117" t="str">
        <f ca="1">IFERROR(__xludf.DUMMYFUNCTION("""COMPUTED_VALUE"""),"84735")</f>
        <v>84735</v>
      </c>
      <c r="H712" s="115" t="str">
        <f ca="1">IFERROR(__xludf.DUMMYFUNCTION("""COMPUTED_VALUE"""),"INDIGENA")</f>
        <v>INDIGENA</v>
      </c>
      <c r="I712" s="118">
        <f ca="1">IFERROR(__xludf.DUMMYFUNCTION("""COMPUTED_VALUE"""),204.8)</f>
        <v>204.8</v>
      </c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spans="1:26" ht="19.5" customHeight="1">
      <c r="A713" s="114" t="str">
        <f ca="1">IFERROR(__xludf.DUMMYFUNCTION("""COMPUTED_VALUE"""),"Paraíso")</f>
        <v>Paraíso</v>
      </c>
      <c r="B713" s="114" t="str">
        <f ca="1">IFERROR(__xludf.DUMMYFUNCTION("""COMPUTED_VALUE"""),"Lagoa da Confusao")</f>
        <v>Lagoa da Confusao</v>
      </c>
      <c r="C713" s="115" t="str">
        <f ca="1">IFERROR(__xludf.DUMMYFUNCTION("""COMPUTED_VALUE"""),"A.A.  ESTUD COL. EST. LAGOA DA CONFUSAO")</f>
        <v>A.A.  ESTUD COL. EST. LAGOA DA CONFUSAO</v>
      </c>
      <c r="D713" s="116" t="str">
        <f ca="1">IFERROR(__xludf.DUMMYFUNCTION("""COMPUTED_VALUE"""),"01179116000100")</f>
        <v>01179116000100</v>
      </c>
      <c r="E713" s="116" t="str">
        <f ca="1">IFERROR(__xludf.DUMMYFUNCTION("""COMPUTED_VALUE"""),"001")</f>
        <v>001</v>
      </c>
      <c r="F713" s="116" t="str">
        <f ca="1">IFERROR(__xludf.DUMMYFUNCTION("""COMPUTED_VALUE"""),"3983")</f>
        <v>3983</v>
      </c>
      <c r="G713" s="117" t="str">
        <f ca="1">IFERROR(__xludf.DUMMYFUNCTION("""COMPUTED_VALUE"""),"84735")</f>
        <v>84735</v>
      </c>
      <c r="H713" s="115" t="str">
        <f ca="1">IFERROR(__xludf.DUMMYFUNCTION("""COMPUTED_VALUE"""),"ENSINO MEDIO PARCIAL")</f>
        <v>ENSINO MEDIO PARCIAL</v>
      </c>
      <c r="I713" s="118">
        <f ca="1">IFERROR(__xludf.DUMMYFUNCTION("""COMPUTED_VALUE"""),3672)</f>
        <v>3672</v>
      </c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spans="1:26" ht="19.5" customHeight="1">
      <c r="A714" s="114" t="str">
        <f ca="1">IFERROR(__xludf.DUMMYFUNCTION("""COMPUTED_VALUE"""),"Paraíso")</f>
        <v>Paraíso</v>
      </c>
      <c r="B714" s="114" t="str">
        <f ca="1">IFERROR(__xludf.DUMMYFUNCTION("""COMPUTED_VALUE"""),"Lagoa da Confusao")</f>
        <v>Lagoa da Confusao</v>
      </c>
      <c r="C714" s="115" t="str">
        <f ca="1">IFERROR(__xludf.DUMMYFUNCTION("""COMPUTED_VALUE"""),"A.A.  ESTUD COL. EST. LAGOA DA CONFUSAO")</f>
        <v>A.A.  ESTUD COL. EST. LAGOA DA CONFUSAO</v>
      </c>
      <c r="D714" s="116" t="str">
        <f ca="1">IFERROR(__xludf.DUMMYFUNCTION("""COMPUTED_VALUE"""),"01179116000100")</f>
        <v>01179116000100</v>
      </c>
      <c r="E714" s="116" t="str">
        <f ca="1">IFERROR(__xludf.DUMMYFUNCTION("""COMPUTED_VALUE"""),"001")</f>
        <v>001</v>
      </c>
      <c r="F714" s="116" t="str">
        <f ca="1">IFERROR(__xludf.DUMMYFUNCTION("""COMPUTED_VALUE"""),"3983")</f>
        <v>3983</v>
      </c>
      <c r="G714" s="117" t="str">
        <f ca="1">IFERROR(__xludf.DUMMYFUNCTION("""COMPUTED_VALUE"""),"84735")</f>
        <v>84735</v>
      </c>
      <c r="H714" s="115" t="str">
        <f ca="1">IFERROR(__xludf.DUMMYFUNCTION("""COMPUTED_VALUE"""),"EJA")</f>
        <v>EJA</v>
      </c>
      <c r="I714" s="118">
        <f ca="1">IFERROR(__xludf.DUMMYFUNCTION("""COMPUTED_VALUE"""),217.6)</f>
        <v>217.6</v>
      </c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spans="1:26" ht="19.5" customHeight="1">
      <c r="A715" s="114" t="str">
        <f ca="1">IFERROR(__xludf.DUMMYFUNCTION("""COMPUTED_VALUE"""),"Paraíso")</f>
        <v>Paraíso</v>
      </c>
      <c r="B715" s="114" t="str">
        <f ca="1">IFERROR(__xludf.DUMMYFUNCTION("""COMPUTED_VALUE"""),"Lagoa da Confusao")</f>
        <v>Lagoa da Confusao</v>
      </c>
      <c r="C715" s="115" t="str">
        <f ca="1">IFERROR(__xludf.DUMMYFUNCTION("""COMPUTED_VALUE"""),"ASSOCIAÇÃO DA ESCOLA ESPECIAL LAGOA DA CONFUSÃO")</f>
        <v>ASSOCIAÇÃO DA ESCOLA ESPECIAL LAGOA DA CONFUSÃO</v>
      </c>
      <c r="D715" s="116" t="str">
        <f ca="1">IFERROR(__xludf.DUMMYFUNCTION("""COMPUTED_VALUE"""),"08755554000100")</f>
        <v>08755554000100</v>
      </c>
      <c r="E715" s="116" t="str">
        <f ca="1">IFERROR(__xludf.DUMMYFUNCTION("""COMPUTED_VALUE"""),"001")</f>
        <v>001</v>
      </c>
      <c r="F715" s="116" t="str">
        <f ca="1">IFERROR(__xludf.DUMMYFUNCTION("""COMPUTED_VALUE"""),"3983")</f>
        <v>3983</v>
      </c>
      <c r="G715" s="117" t="str">
        <f ca="1">IFERROR(__xludf.DUMMYFUNCTION("""COMPUTED_VALUE"""),"83712")</f>
        <v>83712</v>
      </c>
      <c r="H715" s="115" t="str">
        <f ca="1">IFERROR(__xludf.DUMMYFUNCTION("""COMPUTED_VALUE"""),"PRÉ-ESCOLA")</f>
        <v>PRÉ-ESCOLA</v>
      </c>
      <c r="I715" s="118">
        <f ca="1">IFERROR(__xludf.DUMMYFUNCTION("""COMPUTED_VALUE"""),42.4)</f>
        <v>42.4</v>
      </c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spans="1:26" ht="19.5" customHeight="1">
      <c r="A716" s="114" t="str">
        <f ca="1">IFERROR(__xludf.DUMMYFUNCTION("""COMPUTED_VALUE"""),"Paraíso")</f>
        <v>Paraíso</v>
      </c>
      <c r="B716" s="114" t="str">
        <f ca="1">IFERROR(__xludf.DUMMYFUNCTION("""COMPUTED_VALUE"""),"Lagoa da Confusao")</f>
        <v>Lagoa da Confusao</v>
      </c>
      <c r="C716" s="115" t="str">
        <f ca="1">IFERROR(__xludf.DUMMYFUNCTION("""COMPUTED_VALUE"""),"ASSOCIAÇÃO DA ESCOLA ESPECIAL LAGOA DA CONFUSÃO")</f>
        <v>ASSOCIAÇÃO DA ESCOLA ESPECIAL LAGOA DA CONFUSÃO</v>
      </c>
      <c r="D716" s="116" t="str">
        <f ca="1">IFERROR(__xludf.DUMMYFUNCTION("""COMPUTED_VALUE"""),"08755554000100")</f>
        <v>08755554000100</v>
      </c>
      <c r="E716" s="116" t="str">
        <f ca="1">IFERROR(__xludf.DUMMYFUNCTION("""COMPUTED_VALUE"""),"001")</f>
        <v>001</v>
      </c>
      <c r="F716" s="116" t="str">
        <f ca="1">IFERROR(__xludf.DUMMYFUNCTION("""COMPUTED_VALUE"""),"3983")</f>
        <v>3983</v>
      </c>
      <c r="G716" s="117" t="str">
        <f ca="1">IFERROR(__xludf.DUMMYFUNCTION("""COMPUTED_VALUE"""),"83712")</f>
        <v>83712</v>
      </c>
      <c r="H716" s="115" t="str">
        <f ca="1">IFERROR(__xludf.DUMMYFUNCTION("""COMPUTED_VALUE"""),"ENS FUND PARCIAL")</f>
        <v>ENS FUND PARCIAL</v>
      </c>
      <c r="I716" s="118">
        <f ca="1">IFERROR(__xludf.DUMMYFUNCTION("""COMPUTED_VALUE"""),72)</f>
        <v>72</v>
      </c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spans="1:26" ht="19.5" customHeight="1">
      <c r="A717" s="114" t="str">
        <f ca="1">IFERROR(__xludf.DUMMYFUNCTION("""COMPUTED_VALUE"""),"Paraíso")</f>
        <v>Paraíso</v>
      </c>
      <c r="B717" s="114" t="str">
        <f ca="1">IFERROR(__xludf.DUMMYFUNCTION("""COMPUTED_VALUE"""),"Lagoa da Confusao")</f>
        <v>Lagoa da Confusao</v>
      </c>
      <c r="C717" s="115" t="str">
        <f ca="1">IFERROR(__xludf.DUMMYFUNCTION("""COMPUTED_VALUE"""),"ASSOCIAÇÃO DA ESCOLA ESPECIAL LAGOA DA CONFUSÃO")</f>
        <v>ASSOCIAÇÃO DA ESCOLA ESPECIAL LAGOA DA CONFUSÃO</v>
      </c>
      <c r="D717" s="116" t="str">
        <f ca="1">IFERROR(__xludf.DUMMYFUNCTION("""COMPUTED_VALUE"""),"08755554000100")</f>
        <v>08755554000100</v>
      </c>
      <c r="E717" s="116" t="str">
        <f ca="1">IFERROR(__xludf.DUMMYFUNCTION("""COMPUTED_VALUE"""),"001")</f>
        <v>001</v>
      </c>
      <c r="F717" s="116" t="str">
        <f ca="1">IFERROR(__xludf.DUMMYFUNCTION("""COMPUTED_VALUE"""),"3983")</f>
        <v>3983</v>
      </c>
      <c r="G717" s="117" t="str">
        <f ca="1">IFERROR(__xludf.DUMMYFUNCTION("""COMPUTED_VALUE"""),"83712")</f>
        <v>83712</v>
      </c>
      <c r="H717" s="115" t="str">
        <f ca="1">IFERROR(__xludf.DUMMYFUNCTION("""COMPUTED_VALUE"""),"AEE")</f>
        <v>AEE</v>
      </c>
      <c r="I717" s="118">
        <f ca="1">IFERROR(__xludf.DUMMYFUNCTION("""COMPUTED_VALUE"""),159)</f>
        <v>159</v>
      </c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spans="1:26" ht="19.5" customHeight="1">
      <c r="A718" s="114" t="str">
        <f ca="1">IFERROR(__xludf.DUMMYFUNCTION("""COMPUTED_VALUE"""),"Paraíso")</f>
        <v>Paraíso</v>
      </c>
      <c r="B718" s="114" t="str">
        <f ca="1">IFERROR(__xludf.DUMMYFUNCTION("""COMPUTED_VALUE"""),"Lagoa da Confusao")</f>
        <v>Lagoa da Confusao</v>
      </c>
      <c r="C718" s="115" t="str">
        <f ca="1">IFERROR(__xludf.DUMMYFUNCTION("""COMPUTED_VALUE"""),"ASSOCIAÇÃO DA ESCOLA ESPECIAL LAGOA DA CONFUSÃO")</f>
        <v>ASSOCIAÇÃO DA ESCOLA ESPECIAL LAGOA DA CONFUSÃO</v>
      </c>
      <c r="D718" s="116" t="str">
        <f ca="1">IFERROR(__xludf.DUMMYFUNCTION("""COMPUTED_VALUE"""),"08755554000100")</f>
        <v>08755554000100</v>
      </c>
      <c r="E718" s="116" t="str">
        <f ca="1">IFERROR(__xludf.DUMMYFUNCTION("""COMPUTED_VALUE"""),"001")</f>
        <v>001</v>
      </c>
      <c r="F718" s="116" t="str">
        <f ca="1">IFERROR(__xludf.DUMMYFUNCTION("""COMPUTED_VALUE"""),"3983")</f>
        <v>3983</v>
      </c>
      <c r="G718" s="117" t="str">
        <f ca="1">IFERROR(__xludf.DUMMYFUNCTION("""COMPUTED_VALUE"""),"83712")</f>
        <v>83712</v>
      </c>
      <c r="H718" s="115" t="str">
        <f ca="1">IFERROR(__xludf.DUMMYFUNCTION("""COMPUTED_VALUE"""),"EJA")</f>
        <v>EJA</v>
      </c>
      <c r="I718" s="118">
        <f ca="1">IFERROR(__xludf.DUMMYFUNCTION("""COMPUTED_VALUE"""),96)</f>
        <v>96</v>
      </c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spans="1:26" ht="19.5" customHeight="1">
      <c r="A719" s="114" t="str">
        <f ca="1">IFERROR(__xludf.DUMMYFUNCTION("""COMPUTED_VALUE"""),"Paraíso")</f>
        <v>Paraíso</v>
      </c>
      <c r="B719" s="114" t="str">
        <f ca="1">IFERROR(__xludf.DUMMYFUNCTION("""COMPUTED_VALUE"""),"Marianopolis do Tocantins")</f>
        <v>Marianopolis do Tocantins</v>
      </c>
      <c r="C719" s="115" t="str">
        <f ca="1">IFERROR(__xludf.DUMMYFUNCTION("""COMPUTED_VALUE"""),"A.A. DO COL. EST. DAVID BARBOSA ROLINS")</f>
        <v>A.A. DO COL. EST. DAVID BARBOSA ROLINS</v>
      </c>
      <c r="D719" s="116" t="str">
        <f ca="1">IFERROR(__xludf.DUMMYFUNCTION("""COMPUTED_VALUE"""),"01980050000145")</f>
        <v>01980050000145</v>
      </c>
      <c r="E719" s="116" t="str">
        <f ca="1">IFERROR(__xludf.DUMMYFUNCTION("""COMPUTED_VALUE"""),"001")</f>
        <v>001</v>
      </c>
      <c r="F719" s="116" t="str">
        <f ca="1">IFERROR(__xludf.DUMMYFUNCTION("""COMPUTED_VALUE"""),"0804")</f>
        <v>0804</v>
      </c>
      <c r="G719" s="117" t="str">
        <f ca="1">IFERROR(__xludf.DUMMYFUNCTION("""COMPUTED_VALUE"""),"219045")</f>
        <v>219045</v>
      </c>
      <c r="H719" s="115" t="str">
        <f ca="1">IFERROR(__xludf.DUMMYFUNCTION("""COMPUTED_VALUE"""),"ENS FUND PARCIAL")</f>
        <v>ENS FUND PARCIAL</v>
      </c>
      <c r="I719" s="118">
        <f ca="1">IFERROR(__xludf.DUMMYFUNCTION("""COMPUTED_VALUE"""),1404)</f>
        <v>1404</v>
      </c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spans="1:26" ht="19.5" customHeight="1">
      <c r="A720" s="114" t="str">
        <f ca="1">IFERROR(__xludf.DUMMYFUNCTION("""COMPUTED_VALUE"""),"Paraíso")</f>
        <v>Paraíso</v>
      </c>
      <c r="B720" s="114" t="str">
        <f ca="1">IFERROR(__xludf.DUMMYFUNCTION("""COMPUTED_VALUE"""),"Marianopolis do Tocantins")</f>
        <v>Marianopolis do Tocantins</v>
      </c>
      <c r="C720" s="115" t="str">
        <f ca="1">IFERROR(__xludf.DUMMYFUNCTION("""COMPUTED_VALUE"""),"A.A. DO COL. EST. DAVID BARBOSA ROLINS")</f>
        <v>A.A. DO COL. EST. DAVID BARBOSA ROLINS</v>
      </c>
      <c r="D720" s="116" t="str">
        <f ca="1">IFERROR(__xludf.DUMMYFUNCTION("""COMPUTED_VALUE"""),"01980050000145")</f>
        <v>01980050000145</v>
      </c>
      <c r="E720" s="116" t="str">
        <f ca="1">IFERROR(__xludf.DUMMYFUNCTION("""COMPUTED_VALUE"""),"001")</f>
        <v>001</v>
      </c>
      <c r="F720" s="116" t="str">
        <f ca="1">IFERROR(__xludf.DUMMYFUNCTION("""COMPUTED_VALUE"""),"0804")</f>
        <v>0804</v>
      </c>
      <c r="G720" s="117" t="str">
        <f ca="1">IFERROR(__xludf.DUMMYFUNCTION("""COMPUTED_VALUE"""),"219045")</f>
        <v>219045</v>
      </c>
      <c r="H720" s="115" t="str">
        <f ca="1">IFERROR(__xludf.DUMMYFUNCTION("""COMPUTED_VALUE"""),"ENSINO MEDIO PARCIAL")</f>
        <v>ENSINO MEDIO PARCIAL</v>
      </c>
      <c r="I720" s="118">
        <f ca="1">IFERROR(__xludf.DUMMYFUNCTION("""COMPUTED_VALUE"""),1562.4)</f>
        <v>1562.4</v>
      </c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spans="1:26" ht="19.5" customHeight="1">
      <c r="A721" s="114" t="str">
        <f ca="1">IFERROR(__xludf.DUMMYFUNCTION("""COMPUTED_VALUE"""),"Paraíso")</f>
        <v>Paraíso</v>
      </c>
      <c r="B721" s="114" t="str">
        <f ca="1">IFERROR(__xludf.DUMMYFUNCTION("""COMPUTED_VALUE"""),"Nova Rosalandia")</f>
        <v>Nova Rosalandia</v>
      </c>
      <c r="C721" s="115" t="str">
        <f ca="1">IFERROR(__xludf.DUMMYFUNCTION("""COMPUTED_VALUE"""),"A. ESC. COM. ESC. EST.PEDRO XAVIER TEIXEIRA")</f>
        <v>A. ESC. COM. ESC. EST.PEDRO XAVIER TEIXEIRA</v>
      </c>
      <c r="D721" s="116" t="str">
        <f ca="1">IFERROR(__xludf.DUMMYFUNCTION("""COMPUTED_VALUE"""),"01068367000100")</f>
        <v>01068367000100</v>
      </c>
      <c r="E721" s="116" t="str">
        <f ca="1">IFERROR(__xludf.DUMMYFUNCTION("""COMPUTED_VALUE"""),"001")</f>
        <v>001</v>
      </c>
      <c r="F721" s="116" t="str">
        <f ca="1">IFERROR(__xludf.DUMMYFUNCTION("""COMPUTED_VALUE"""),"0804")</f>
        <v>0804</v>
      </c>
      <c r="G721" s="117" t="str">
        <f ca="1">IFERROR(__xludf.DUMMYFUNCTION("""COMPUTED_VALUE"""),"234265")</f>
        <v>234265</v>
      </c>
      <c r="H721" s="115" t="str">
        <f ca="1">IFERROR(__xludf.DUMMYFUNCTION("""COMPUTED_VALUE"""),"ENS FUND PARCIAL")</f>
        <v>ENS FUND PARCIAL</v>
      </c>
      <c r="I721" s="118">
        <f ca="1">IFERROR(__xludf.DUMMYFUNCTION("""COMPUTED_VALUE"""),453.6)</f>
        <v>453.6</v>
      </c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spans="1:26" ht="19.5" customHeight="1">
      <c r="A722" s="114" t="str">
        <f ca="1">IFERROR(__xludf.DUMMYFUNCTION("""COMPUTED_VALUE"""),"Paraíso")</f>
        <v>Paraíso</v>
      </c>
      <c r="B722" s="114" t="str">
        <f ca="1">IFERROR(__xludf.DUMMYFUNCTION("""COMPUTED_VALUE"""),"Nova Rosalandia")</f>
        <v>Nova Rosalandia</v>
      </c>
      <c r="C722" s="115" t="str">
        <f ca="1">IFERROR(__xludf.DUMMYFUNCTION("""COMPUTED_VALUE"""),"A. ESC. COM. ESC. EST.PEDRO XAVIER TEIXEIRA")</f>
        <v>A. ESC. COM. ESC. EST.PEDRO XAVIER TEIXEIRA</v>
      </c>
      <c r="D722" s="116" t="str">
        <f ca="1">IFERROR(__xludf.DUMMYFUNCTION("""COMPUTED_VALUE"""),"01068367000100")</f>
        <v>01068367000100</v>
      </c>
      <c r="E722" s="116" t="str">
        <f ca="1">IFERROR(__xludf.DUMMYFUNCTION("""COMPUTED_VALUE"""),"001")</f>
        <v>001</v>
      </c>
      <c r="F722" s="116" t="str">
        <f ca="1">IFERROR(__xludf.DUMMYFUNCTION("""COMPUTED_VALUE"""),"0804")</f>
        <v>0804</v>
      </c>
      <c r="G722" s="117" t="str">
        <f ca="1">IFERROR(__xludf.DUMMYFUNCTION("""COMPUTED_VALUE"""),"234265")</f>
        <v>234265</v>
      </c>
      <c r="H722" s="115" t="str">
        <f ca="1">IFERROR(__xludf.DUMMYFUNCTION("""COMPUTED_VALUE"""),"ENSINO MEDIO PARCIAL")</f>
        <v>ENSINO MEDIO PARCIAL</v>
      </c>
      <c r="I722" s="118">
        <f ca="1">IFERROR(__xludf.DUMMYFUNCTION("""COMPUTED_VALUE"""),928.8)</f>
        <v>928.8</v>
      </c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spans="1:26" ht="19.5" customHeight="1">
      <c r="A723" s="114" t="str">
        <f ca="1">IFERROR(__xludf.DUMMYFUNCTION("""COMPUTED_VALUE"""),"Paraíso")</f>
        <v>Paraíso</v>
      </c>
      <c r="B723" s="114" t="str">
        <f ca="1">IFERROR(__xludf.DUMMYFUNCTION("""COMPUTED_VALUE"""),"Nova Rosalandia")</f>
        <v>Nova Rosalandia</v>
      </c>
      <c r="C723" s="115" t="str">
        <f ca="1">IFERROR(__xludf.DUMMYFUNCTION("""COMPUTED_VALUE"""),"A. ESC. COM. ESC. EST.PEDRO XAVIER TEIXEIRA")</f>
        <v>A. ESC. COM. ESC. EST.PEDRO XAVIER TEIXEIRA</v>
      </c>
      <c r="D723" s="116" t="str">
        <f ca="1">IFERROR(__xludf.DUMMYFUNCTION("""COMPUTED_VALUE"""),"01068367000100")</f>
        <v>01068367000100</v>
      </c>
      <c r="E723" s="116" t="str">
        <f ca="1">IFERROR(__xludf.DUMMYFUNCTION("""COMPUTED_VALUE"""),"001")</f>
        <v>001</v>
      </c>
      <c r="F723" s="116" t="str">
        <f ca="1">IFERROR(__xludf.DUMMYFUNCTION("""COMPUTED_VALUE"""),"0804")</f>
        <v>0804</v>
      </c>
      <c r="G723" s="117" t="str">
        <f ca="1">IFERROR(__xludf.DUMMYFUNCTION("""COMPUTED_VALUE"""),"234265")</f>
        <v>234265</v>
      </c>
      <c r="H723" s="115" t="str">
        <f ca="1">IFERROR(__xludf.DUMMYFUNCTION("""COMPUTED_VALUE"""),"EJA")</f>
        <v>EJA</v>
      </c>
      <c r="I723" s="118">
        <f ca="1">IFERROR(__xludf.DUMMYFUNCTION("""COMPUTED_VALUE"""),64)</f>
        <v>64</v>
      </c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spans="1:26" ht="19.5" customHeight="1">
      <c r="A724" s="114" t="str">
        <f ca="1">IFERROR(__xludf.DUMMYFUNCTION("""COMPUTED_VALUE"""),"Paraíso")</f>
        <v>Paraíso</v>
      </c>
      <c r="B724" s="114" t="str">
        <f ca="1">IFERROR(__xludf.DUMMYFUNCTION("""COMPUTED_VALUE"""),"Nova Rosalandia")</f>
        <v>Nova Rosalandia</v>
      </c>
      <c r="C724" s="115" t="str">
        <f ca="1">IFERROR(__xludf.DUMMYFUNCTION("""COMPUTED_VALUE"""),"A.A. A ESCOLA ESTADUAL CAMPO MAIOR")</f>
        <v>A.A. A ESCOLA ESTADUAL CAMPO MAIOR</v>
      </c>
      <c r="D724" s="116" t="str">
        <f ca="1">IFERROR(__xludf.DUMMYFUNCTION("""COMPUTED_VALUE"""),"01068373000167")</f>
        <v>01068373000167</v>
      </c>
      <c r="E724" s="116" t="str">
        <f ca="1">IFERROR(__xludf.DUMMYFUNCTION("""COMPUTED_VALUE"""),"001")</f>
        <v>001</v>
      </c>
      <c r="F724" s="116" t="str">
        <f ca="1">IFERROR(__xludf.DUMMYFUNCTION("""COMPUTED_VALUE"""),"0804")</f>
        <v>0804</v>
      </c>
      <c r="G724" s="117" t="str">
        <f ca="1">IFERROR(__xludf.DUMMYFUNCTION("""COMPUTED_VALUE"""),"341290")</f>
        <v>341290</v>
      </c>
      <c r="H724" s="115" t="str">
        <f ca="1">IFERROR(__xludf.DUMMYFUNCTION("""COMPUTED_VALUE"""),"ENS FUND PARCIAL")</f>
        <v>ENS FUND PARCIAL</v>
      </c>
      <c r="I724" s="118">
        <f ca="1">IFERROR(__xludf.DUMMYFUNCTION("""COMPUTED_VALUE"""),381.6)</f>
        <v>381.6</v>
      </c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spans="1:26" ht="19.5" customHeight="1">
      <c r="A725" s="114" t="str">
        <f ca="1">IFERROR(__xludf.DUMMYFUNCTION("""COMPUTED_VALUE"""),"Paraíso")</f>
        <v>Paraíso</v>
      </c>
      <c r="B725" s="114" t="str">
        <f ca="1">IFERROR(__xludf.DUMMYFUNCTION("""COMPUTED_VALUE"""),"Nova Rosalandia")</f>
        <v>Nova Rosalandia</v>
      </c>
      <c r="C725" s="115" t="str">
        <f ca="1">IFERROR(__xludf.DUMMYFUNCTION("""COMPUTED_VALUE"""),"ASSOC.COM. ESC EST.REGINA SIQUEIRA CAMPOS")</f>
        <v>ASSOC.COM. ESC EST.REGINA SIQUEIRA CAMPOS</v>
      </c>
      <c r="D725" s="116" t="str">
        <f ca="1">IFERROR(__xludf.DUMMYFUNCTION("""COMPUTED_VALUE"""),"01181170000182")</f>
        <v>01181170000182</v>
      </c>
      <c r="E725" s="116" t="str">
        <f ca="1">IFERROR(__xludf.DUMMYFUNCTION("""COMPUTED_VALUE"""),"001")</f>
        <v>001</v>
      </c>
      <c r="F725" s="116" t="str">
        <f ca="1">IFERROR(__xludf.DUMMYFUNCTION("""COMPUTED_VALUE"""),"0804")</f>
        <v>0804</v>
      </c>
      <c r="G725" s="117" t="str">
        <f ca="1">IFERROR(__xludf.DUMMYFUNCTION("""COMPUTED_VALUE"""),"16383X")</f>
        <v>16383X</v>
      </c>
      <c r="H725" s="115" t="str">
        <f ca="1">IFERROR(__xludf.DUMMYFUNCTION("""COMPUTED_VALUE"""),"ENS FUND INTEGRAL")</f>
        <v>ENS FUND INTEGRAL</v>
      </c>
      <c r="I725" s="118">
        <f ca="1">IFERROR(__xludf.DUMMYFUNCTION("""COMPUTED_VALUE"""),3124.39999999999)</f>
        <v>3124.3999999999901</v>
      </c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spans="1:26" ht="19.5" customHeight="1">
      <c r="A726" s="114" t="str">
        <f ca="1">IFERROR(__xludf.DUMMYFUNCTION("""COMPUTED_VALUE"""),"Paraíso")</f>
        <v>Paraíso</v>
      </c>
      <c r="B726" s="114" t="str">
        <f ca="1">IFERROR(__xludf.DUMMYFUNCTION("""COMPUTED_VALUE"""),"Paraiso do Tocantins")</f>
        <v>Paraiso do Tocantins</v>
      </c>
      <c r="C726" s="115" t="str">
        <f ca="1">IFERROR(__xludf.DUMMYFUNCTION("""COMPUTED_VALUE"""),"A. ESC COM. DA ESC EST J.K. DE OLIVEIRA")</f>
        <v>A. ESC COM. DA ESC EST J.K. DE OLIVEIRA</v>
      </c>
      <c r="D726" s="116" t="str">
        <f ca="1">IFERROR(__xludf.DUMMYFUNCTION("""COMPUTED_VALUE"""),"00921537000194")</f>
        <v>00921537000194</v>
      </c>
      <c r="E726" s="116" t="str">
        <f ca="1">IFERROR(__xludf.DUMMYFUNCTION("""COMPUTED_VALUE"""),"001")</f>
        <v>001</v>
      </c>
      <c r="F726" s="116" t="str">
        <f ca="1">IFERROR(__xludf.DUMMYFUNCTION("""COMPUTED_VALUE"""),"0804")</f>
        <v>0804</v>
      </c>
      <c r="G726" s="117" t="str">
        <f ca="1">IFERROR(__xludf.DUMMYFUNCTION("""COMPUTED_VALUE"""),"163821")</f>
        <v>163821</v>
      </c>
      <c r="H726" s="115" t="str">
        <f ca="1">IFERROR(__xludf.DUMMYFUNCTION("""COMPUTED_VALUE"""),"ENS FUND PARCIAL")</f>
        <v>ENS FUND PARCIAL</v>
      </c>
      <c r="I726" s="118">
        <f ca="1">IFERROR(__xludf.DUMMYFUNCTION("""COMPUTED_VALUE"""),1512)</f>
        <v>1512</v>
      </c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spans="1:26" ht="19.5" customHeight="1">
      <c r="A727" s="114" t="str">
        <f ca="1">IFERROR(__xludf.DUMMYFUNCTION("""COMPUTED_VALUE"""),"Paraíso")</f>
        <v>Paraíso</v>
      </c>
      <c r="B727" s="114" t="str">
        <f ca="1">IFERROR(__xludf.DUMMYFUNCTION("""COMPUTED_VALUE"""),"Paraiso do Tocantins")</f>
        <v>Paraiso do Tocantins</v>
      </c>
      <c r="C727" s="115" t="str">
        <f ca="1">IFERROR(__xludf.DUMMYFUNCTION("""COMPUTED_VALUE"""),"ASSOC. DE APOIO ESC. EST.IDALINA DE PAULA")</f>
        <v>ASSOC. DE APOIO ESC. EST.IDALINA DE PAULA</v>
      </c>
      <c r="D727" s="116" t="str">
        <f ca="1">IFERROR(__xludf.DUMMYFUNCTION("""COMPUTED_VALUE"""),"01066419000109")</f>
        <v>01066419000109</v>
      </c>
      <c r="E727" s="116" t="str">
        <f ca="1">IFERROR(__xludf.DUMMYFUNCTION("""COMPUTED_VALUE"""),"001")</f>
        <v>001</v>
      </c>
      <c r="F727" s="116" t="str">
        <f ca="1">IFERROR(__xludf.DUMMYFUNCTION("""COMPUTED_VALUE"""),"0804")</f>
        <v>0804</v>
      </c>
      <c r="G727" s="117" t="str">
        <f ca="1">IFERROR(__xludf.DUMMYFUNCTION("""COMPUTED_VALUE"""),"115797")</f>
        <v>115797</v>
      </c>
      <c r="H727" s="115" t="str">
        <f ca="1">IFERROR(__xludf.DUMMYFUNCTION("""COMPUTED_VALUE"""),"ENS FUND PARCIAL")</f>
        <v>ENS FUND PARCIAL</v>
      </c>
      <c r="I727" s="118">
        <f ca="1">IFERROR(__xludf.DUMMYFUNCTION("""COMPUTED_VALUE"""),2469.6)</f>
        <v>2469.6</v>
      </c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spans="1:26" ht="19.5" customHeight="1">
      <c r="A728" s="114" t="str">
        <f ca="1">IFERROR(__xludf.DUMMYFUNCTION("""COMPUTED_VALUE"""),"Paraíso")</f>
        <v>Paraíso</v>
      </c>
      <c r="B728" s="114" t="str">
        <f ca="1">IFERROR(__xludf.DUMMYFUNCTION("""COMPUTED_VALUE"""),"Paraiso do Tocantins")</f>
        <v>Paraiso do Tocantins</v>
      </c>
      <c r="C728" s="115" t="str">
        <f ca="1">IFERROR(__xludf.DUMMYFUNCTION("""COMPUTED_VALUE"""),"ASSOC. DE APOIO ESC. EST.IDALINA DE PAULA")</f>
        <v>ASSOC. DE APOIO ESC. EST.IDALINA DE PAULA</v>
      </c>
      <c r="D728" s="116" t="str">
        <f ca="1">IFERROR(__xludf.DUMMYFUNCTION("""COMPUTED_VALUE"""),"01066419000109")</f>
        <v>01066419000109</v>
      </c>
      <c r="E728" s="116" t="str">
        <f ca="1">IFERROR(__xludf.DUMMYFUNCTION("""COMPUTED_VALUE"""),"001")</f>
        <v>001</v>
      </c>
      <c r="F728" s="116" t="str">
        <f ca="1">IFERROR(__xludf.DUMMYFUNCTION("""COMPUTED_VALUE"""),"0804")</f>
        <v>0804</v>
      </c>
      <c r="G728" s="117" t="str">
        <f ca="1">IFERROR(__xludf.DUMMYFUNCTION("""COMPUTED_VALUE"""),"115797")</f>
        <v>115797</v>
      </c>
      <c r="H728" s="115" t="str">
        <f ca="1">IFERROR(__xludf.DUMMYFUNCTION("""COMPUTED_VALUE"""),"ENSINO MEDIO PARCIAL")</f>
        <v>ENSINO MEDIO PARCIAL</v>
      </c>
      <c r="I728" s="118">
        <f ca="1">IFERROR(__xludf.DUMMYFUNCTION("""COMPUTED_VALUE"""),1936.8)</f>
        <v>1936.8</v>
      </c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spans="1:26" ht="19.5" customHeight="1">
      <c r="A729" s="114" t="str">
        <f ca="1">IFERROR(__xludf.DUMMYFUNCTION("""COMPUTED_VALUE"""),"Paraíso")</f>
        <v>Paraíso</v>
      </c>
      <c r="B729" s="114" t="str">
        <f ca="1">IFERROR(__xludf.DUMMYFUNCTION("""COMPUTED_VALUE"""),"Paraiso do Tocantins")</f>
        <v>Paraiso do Tocantins</v>
      </c>
      <c r="C729" s="115" t="str">
        <f ca="1">IFERROR(__xludf.DUMMYFUNCTION("""COMPUTED_VALUE"""),"ASSOC. DE APOIO ESC. EST.IDALINA DE PAULA")</f>
        <v>ASSOC. DE APOIO ESC. EST.IDALINA DE PAULA</v>
      </c>
      <c r="D729" s="116" t="str">
        <f ca="1">IFERROR(__xludf.DUMMYFUNCTION("""COMPUTED_VALUE"""),"01066419000109")</f>
        <v>01066419000109</v>
      </c>
      <c r="E729" s="116" t="str">
        <f ca="1">IFERROR(__xludf.DUMMYFUNCTION("""COMPUTED_VALUE"""),"001")</f>
        <v>001</v>
      </c>
      <c r="F729" s="116" t="str">
        <f ca="1">IFERROR(__xludf.DUMMYFUNCTION("""COMPUTED_VALUE"""),"0804")</f>
        <v>0804</v>
      </c>
      <c r="G729" s="117" t="str">
        <f ca="1">IFERROR(__xludf.DUMMYFUNCTION("""COMPUTED_VALUE"""),"115797")</f>
        <v>115797</v>
      </c>
      <c r="H729" s="115" t="str">
        <f ca="1">IFERROR(__xludf.DUMMYFUNCTION("""COMPUTED_VALUE"""),"EJA")</f>
        <v>EJA</v>
      </c>
      <c r="I729" s="118">
        <f ca="1">IFERROR(__xludf.DUMMYFUNCTION("""COMPUTED_VALUE"""),294.4)</f>
        <v>294.39999999999998</v>
      </c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spans="1:26" ht="19.5" customHeight="1">
      <c r="A730" s="114" t="str">
        <f ca="1">IFERROR(__xludf.DUMMYFUNCTION("""COMPUTED_VALUE"""),"Paraíso")</f>
        <v>Paraíso</v>
      </c>
      <c r="B730" s="114" t="str">
        <f ca="1">IFERROR(__xludf.DUMMYFUNCTION("""COMPUTED_VALUE"""),"Paraiso do Tocantins")</f>
        <v>Paraiso do Tocantins</v>
      </c>
      <c r="C730" s="115" t="str">
        <f ca="1">IFERROR(__xludf.DUMMYFUNCTION("""COMPUTED_VALUE"""),"A.A. ESCOLA ESTADUAL DEUSA DE MORAES")</f>
        <v>A.A. ESCOLA ESTADUAL DEUSA DE MORAES</v>
      </c>
      <c r="D730" s="116" t="str">
        <f ca="1">IFERROR(__xludf.DUMMYFUNCTION("""COMPUTED_VALUE"""),"01068362000187")</f>
        <v>01068362000187</v>
      </c>
      <c r="E730" s="116" t="str">
        <f ca="1">IFERROR(__xludf.DUMMYFUNCTION("""COMPUTED_VALUE"""),"001")</f>
        <v>001</v>
      </c>
      <c r="F730" s="116" t="str">
        <f ca="1">IFERROR(__xludf.DUMMYFUNCTION("""COMPUTED_VALUE"""),"0804")</f>
        <v>0804</v>
      </c>
      <c r="G730" s="117" t="str">
        <f ca="1">IFERROR(__xludf.DUMMYFUNCTION("""COMPUTED_VALUE"""),"304549")</f>
        <v>304549</v>
      </c>
      <c r="H730" s="115" t="str">
        <f ca="1">IFERROR(__xludf.DUMMYFUNCTION("""COMPUTED_VALUE"""),"ENS FUND PARCIAL")</f>
        <v>ENS FUND PARCIAL</v>
      </c>
      <c r="I730" s="118">
        <f ca="1">IFERROR(__xludf.DUMMYFUNCTION("""COMPUTED_VALUE"""),2584.8)</f>
        <v>2584.8000000000002</v>
      </c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spans="1:26" ht="19.5" customHeight="1">
      <c r="A731" s="114" t="str">
        <f ca="1">IFERROR(__xludf.DUMMYFUNCTION("""COMPUTED_VALUE"""),"Paraíso")</f>
        <v>Paraíso</v>
      </c>
      <c r="B731" s="114" t="str">
        <f ca="1">IFERROR(__xludf.DUMMYFUNCTION("""COMPUTED_VALUE"""),"Paraiso do Tocantins")</f>
        <v>Paraiso do Tocantins</v>
      </c>
      <c r="C731" s="115" t="str">
        <f ca="1">IFERROR(__xludf.DUMMYFUNCTION("""COMPUTED_VALUE"""),"ASS. DE APOIO ESC. EST. AMANCIO DE MORAES")</f>
        <v>ASS. DE APOIO ESC. EST. AMANCIO DE MORAES</v>
      </c>
      <c r="D731" s="116" t="str">
        <f ca="1">IFERROR(__xludf.DUMMYFUNCTION("""COMPUTED_VALUE"""),"01068375000156")</f>
        <v>01068375000156</v>
      </c>
      <c r="E731" s="116" t="str">
        <f ca="1">IFERROR(__xludf.DUMMYFUNCTION("""COMPUTED_VALUE"""),"104")</f>
        <v>104</v>
      </c>
      <c r="F731" s="116" t="str">
        <f ca="1">IFERROR(__xludf.DUMMYFUNCTION("""COMPUTED_VALUE"""),"1141")</f>
        <v>1141</v>
      </c>
      <c r="G731" s="117" t="str">
        <f ca="1">IFERROR(__xludf.DUMMYFUNCTION("""COMPUTED_VALUE"""),"308140")</f>
        <v>308140</v>
      </c>
      <c r="H731" s="115" t="str">
        <f ca="1">IFERROR(__xludf.DUMMYFUNCTION("""COMPUTED_VALUE"""),"ENS FUND PARCIAL")</f>
        <v>ENS FUND PARCIAL</v>
      </c>
      <c r="I731" s="118">
        <f ca="1">IFERROR(__xludf.DUMMYFUNCTION("""COMPUTED_VALUE"""),1684.8)</f>
        <v>1684.8</v>
      </c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spans="1:26" ht="19.5" customHeight="1">
      <c r="A732" s="114" t="str">
        <f ca="1">IFERROR(__xludf.DUMMYFUNCTION("""COMPUTED_VALUE"""),"Paraíso")</f>
        <v>Paraíso</v>
      </c>
      <c r="B732" s="114" t="str">
        <f ca="1">IFERROR(__xludf.DUMMYFUNCTION("""COMPUTED_VALUE"""),"Paraiso do Tocantins")</f>
        <v>Paraiso do Tocantins</v>
      </c>
      <c r="C732" s="115" t="str">
        <f ca="1">IFERROR(__xludf.DUMMYFUNCTION("""COMPUTED_VALUE"""),"ASS. DE APOIO ESC. EST. AMANCIO DE MORAES")</f>
        <v>ASS. DE APOIO ESC. EST. AMANCIO DE MORAES</v>
      </c>
      <c r="D732" s="116" t="str">
        <f ca="1">IFERROR(__xludf.DUMMYFUNCTION("""COMPUTED_VALUE"""),"01068375000156")</f>
        <v>01068375000156</v>
      </c>
      <c r="E732" s="116" t="str">
        <f ca="1">IFERROR(__xludf.DUMMYFUNCTION("""COMPUTED_VALUE"""),"104")</f>
        <v>104</v>
      </c>
      <c r="F732" s="116" t="str">
        <f ca="1">IFERROR(__xludf.DUMMYFUNCTION("""COMPUTED_VALUE"""),"1141")</f>
        <v>1141</v>
      </c>
      <c r="G732" s="117" t="str">
        <f ca="1">IFERROR(__xludf.DUMMYFUNCTION("""COMPUTED_VALUE"""),"308140")</f>
        <v>308140</v>
      </c>
      <c r="H732" s="115" t="str">
        <f ca="1">IFERROR(__xludf.DUMMYFUNCTION("""COMPUTED_VALUE"""),"AEE")</f>
        <v>AEE</v>
      </c>
      <c r="I732" s="118">
        <f ca="1">IFERROR(__xludf.DUMMYFUNCTION("""COMPUTED_VALUE"""),95.3999999999999)</f>
        <v>95.399999999999906</v>
      </c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spans="1:26" ht="19.5" customHeight="1">
      <c r="A733" s="114" t="str">
        <f ca="1">IFERROR(__xludf.DUMMYFUNCTION("""COMPUTED_VALUE"""),"Paraíso")</f>
        <v>Paraíso</v>
      </c>
      <c r="B733" s="114" t="str">
        <f ca="1">IFERROR(__xludf.DUMMYFUNCTION("""COMPUTED_VALUE"""),"Paraiso do Tocantins")</f>
        <v>Paraiso do Tocantins</v>
      </c>
      <c r="C733" s="115" t="str">
        <f ca="1">IFERROR(__xludf.DUMMYFUNCTION("""COMPUTED_VALUE"""),"A.A. DO COL. PRESB. VALE DO TOCANTINS")</f>
        <v>A.A. DO COL. PRESB. VALE DO TOCANTINS</v>
      </c>
      <c r="D733" s="116" t="str">
        <f ca="1">IFERROR(__xludf.DUMMYFUNCTION("""COMPUTED_VALUE"""),"01071426000107")</f>
        <v>01071426000107</v>
      </c>
      <c r="E733" s="116" t="str">
        <f ca="1">IFERROR(__xludf.DUMMYFUNCTION("""COMPUTED_VALUE"""),"001")</f>
        <v>001</v>
      </c>
      <c r="F733" s="116" t="str">
        <f ca="1">IFERROR(__xludf.DUMMYFUNCTION("""COMPUTED_VALUE"""),"0804")</f>
        <v>0804</v>
      </c>
      <c r="G733" s="117" t="str">
        <f ca="1">IFERROR(__xludf.DUMMYFUNCTION("""COMPUTED_VALUE"""),"311618")</f>
        <v>311618</v>
      </c>
      <c r="H733" s="115" t="str">
        <f ca="1">IFERROR(__xludf.DUMMYFUNCTION("""COMPUTED_VALUE"""),"ENS FUND PARCIAL")</f>
        <v>ENS FUND PARCIAL</v>
      </c>
      <c r="I733" s="118">
        <f ca="1">IFERROR(__xludf.DUMMYFUNCTION("""COMPUTED_VALUE"""),3470.4)</f>
        <v>3470.4</v>
      </c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spans="1:26" ht="19.5" customHeight="1">
      <c r="A734" s="114" t="str">
        <f ca="1">IFERROR(__xludf.DUMMYFUNCTION("""COMPUTED_VALUE"""),"Paraíso")</f>
        <v>Paraíso</v>
      </c>
      <c r="B734" s="114" t="str">
        <f ca="1">IFERROR(__xludf.DUMMYFUNCTION("""COMPUTED_VALUE"""),"Paraiso do Tocantins")</f>
        <v>Paraiso do Tocantins</v>
      </c>
      <c r="C734" s="115" t="str">
        <f ca="1">IFERROR(__xludf.DUMMYFUNCTION("""COMPUTED_VALUE"""),"A.A. DO COL. PRESB. VALE DO TOCANTINS")</f>
        <v>A.A. DO COL. PRESB. VALE DO TOCANTINS</v>
      </c>
      <c r="D734" s="116" t="str">
        <f ca="1">IFERROR(__xludf.DUMMYFUNCTION("""COMPUTED_VALUE"""),"01071426000107")</f>
        <v>01071426000107</v>
      </c>
      <c r="E734" s="116" t="str">
        <f ca="1">IFERROR(__xludf.DUMMYFUNCTION("""COMPUTED_VALUE"""),"001")</f>
        <v>001</v>
      </c>
      <c r="F734" s="116" t="str">
        <f ca="1">IFERROR(__xludf.DUMMYFUNCTION("""COMPUTED_VALUE"""),"0804")</f>
        <v>0804</v>
      </c>
      <c r="G734" s="117" t="str">
        <f ca="1">IFERROR(__xludf.DUMMYFUNCTION("""COMPUTED_VALUE"""),"311618")</f>
        <v>311618</v>
      </c>
      <c r="H734" s="115" t="str">
        <f ca="1">IFERROR(__xludf.DUMMYFUNCTION("""COMPUTED_VALUE"""),"ENSINO MEDIO PARCIAL")</f>
        <v>ENSINO MEDIO PARCIAL</v>
      </c>
      <c r="I734" s="118">
        <f ca="1">IFERROR(__xludf.DUMMYFUNCTION("""COMPUTED_VALUE"""),2930.4)</f>
        <v>2930.4</v>
      </c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spans="1:26" ht="19.5" customHeight="1">
      <c r="A735" s="114" t="str">
        <f ca="1">IFERROR(__xludf.DUMMYFUNCTION("""COMPUTED_VALUE"""),"Paraíso")</f>
        <v>Paraíso</v>
      </c>
      <c r="B735" s="114" t="str">
        <f ca="1">IFERROR(__xludf.DUMMYFUNCTION("""COMPUTED_VALUE"""),"Paraiso do Tocantins")</f>
        <v>Paraiso do Tocantins</v>
      </c>
      <c r="C735" s="115" t="str">
        <f ca="1">IFERROR(__xludf.DUMMYFUNCTION("""COMPUTED_VALUE"""),"ASSOC. APOIO AO CEM JOSE ALVES DE ASSIS")</f>
        <v>ASSOC. APOIO AO CEM JOSE ALVES DE ASSIS</v>
      </c>
      <c r="D735" s="116" t="str">
        <f ca="1">IFERROR(__xludf.DUMMYFUNCTION("""COMPUTED_VALUE"""),"01181169000158")</f>
        <v>01181169000158</v>
      </c>
      <c r="E735" s="116" t="str">
        <f ca="1">IFERROR(__xludf.DUMMYFUNCTION("""COMPUTED_VALUE"""),"001")</f>
        <v>001</v>
      </c>
      <c r="F735" s="116" t="str">
        <f ca="1">IFERROR(__xludf.DUMMYFUNCTION("""COMPUTED_VALUE"""),"0804")</f>
        <v>0804</v>
      </c>
      <c r="G735" s="117" t="str">
        <f ca="1">IFERROR(__xludf.DUMMYFUNCTION("""COMPUTED_VALUE"""),"286257")</f>
        <v>286257</v>
      </c>
      <c r="H735" s="115" t="str">
        <f ca="1">IFERROR(__xludf.DUMMYFUNCTION("""COMPUTED_VALUE"""),"ENSINO MEDIO PARCIAL")</f>
        <v>ENSINO MEDIO PARCIAL</v>
      </c>
      <c r="I735" s="118">
        <f ca="1">IFERROR(__xludf.DUMMYFUNCTION("""COMPUTED_VALUE"""),4024.8)</f>
        <v>4024.8</v>
      </c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spans="1:26" ht="19.5" customHeight="1">
      <c r="A736" s="114" t="str">
        <f ca="1">IFERROR(__xludf.DUMMYFUNCTION("""COMPUTED_VALUE"""),"Paraíso")</f>
        <v>Paraíso</v>
      </c>
      <c r="B736" s="114" t="str">
        <f ca="1">IFERROR(__xludf.DUMMYFUNCTION("""COMPUTED_VALUE"""),"Paraiso do Tocantins")</f>
        <v>Paraiso do Tocantins</v>
      </c>
      <c r="C736" s="115" t="str">
        <f ca="1">IFERROR(__xludf.DUMMYFUNCTION("""COMPUTED_VALUE"""),"ASSOC. APOIO AO CEM JOSE ALVES DE ASSIS")</f>
        <v>ASSOC. APOIO AO CEM JOSE ALVES DE ASSIS</v>
      </c>
      <c r="D736" s="116" t="str">
        <f ca="1">IFERROR(__xludf.DUMMYFUNCTION("""COMPUTED_VALUE"""),"01181169000158")</f>
        <v>01181169000158</v>
      </c>
      <c r="E736" s="116" t="str">
        <f ca="1">IFERROR(__xludf.DUMMYFUNCTION("""COMPUTED_VALUE"""),"001")</f>
        <v>001</v>
      </c>
      <c r="F736" s="116" t="str">
        <f ca="1">IFERROR(__xludf.DUMMYFUNCTION("""COMPUTED_VALUE"""),"0804")</f>
        <v>0804</v>
      </c>
      <c r="G736" s="117" t="str">
        <f ca="1">IFERROR(__xludf.DUMMYFUNCTION("""COMPUTED_VALUE"""),"286257")</f>
        <v>286257</v>
      </c>
      <c r="H736" s="115" t="str">
        <f ca="1">IFERROR(__xludf.DUMMYFUNCTION("""COMPUTED_VALUE"""),"EJA")</f>
        <v>EJA</v>
      </c>
      <c r="I736" s="118">
        <f ca="1">IFERROR(__xludf.DUMMYFUNCTION("""COMPUTED_VALUE"""),787.2)</f>
        <v>787.2</v>
      </c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spans="1:26" ht="19.5" customHeight="1">
      <c r="A737" s="114" t="str">
        <f ca="1">IFERROR(__xludf.DUMMYFUNCTION("""COMPUTED_VALUE"""),"Paraíso")</f>
        <v>Paraíso</v>
      </c>
      <c r="B737" s="114" t="str">
        <f ca="1">IFERROR(__xludf.DUMMYFUNCTION("""COMPUTED_VALUE"""),"Paraiso do Tocantins")</f>
        <v>Paraiso do Tocantins</v>
      </c>
      <c r="C737" s="115" t="str">
        <f ca="1">IFERROR(__xludf.DUMMYFUNCTION("""COMPUTED_VALUE"""),"A.A.  ESCOLA EST. SAO JOSE OPERARIO")</f>
        <v>A.A.  ESCOLA EST. SAO JOSE OPERARIO</v>
      </c>
      <c r="D737" s="116" t="str">
        <f ca="1">IFERROR(__xludf.DUMMYFUNCTION("""COMPUTED_VALUE"""),"01186454000161")</f>
        <v>01186454000161</v>
      </c>
      <c r="E737" s="116" t="str">
        <f ca="1">IFERROR(__xludf.DUMMYFUNCTION("""COMPUTED_VALUE"""),"001")</f>
        <v>001</v>
      </c>
      <c r="F737" s="116" t="str">
        <f ca="1">IFERROR(__xludf.DUMMYFUNCTION("""COMPUTED_VALUE"""),"0804")</f>
        <v>0804</v>
      </c>
      <c r="G737" s="117" t="str">
        <f ca="1">IFERROR(__xludf.DUMMYFUNCTION("""COMPUTED_VALUE"""),"285986")</f>
        <v>285986</v>
      </c>
      <c r="H737" s="115" t="str">
        <f ca="1">IFERROR(__xludf.DUMMYFUNCTION("""COMPUTED_VALUE"""),"ENS FUND PARCIAL")</f>
        <v>ENS FUND PARCIAL</v>
      </c>
      <c r="I737" s="118">
        <f ca="1">IFERROR(__xludf.DUMMYFUNCTION("""COMPUTED_VALUE"""),3276)</f>
        <v>3276</v>
      </c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spans="1:26" ht="19.5" customHeight="1">
      <c r="A738" s="114" t="str">
        <f ca="1">IFERROR(__xludf.DUMMYFUNCTION("""COMPUTED_VALUE"""),"Paraíso")</f>
        <v>Paraíso</v>
      </c>
      <c r="B738" s="114" t="str">
        <f ca="1">IFERROR(__xludf.DUMMYFUNCTION("""COMPUTED_VALUE"""),"Paraiso do Tocantins")</f>
        <v>Paraiso do Tocantins</v>
      </c>
      <c r="C738" s="115" t="str">
        <f ca="1">IFERROR(__xludf.DUMMYFUNCTION("""COMPUTED_VALUE"""),"A.A.  ESCOLA EST. SAO JOSE OPERARIO")</f>
        <v>A.A.  ESCOLA EST. SAO JOSE OPERARIO</v>
      </c>
      <c r="D738" s="116" t="str">
        <f ca="1">IFERROR(__xludf.DUMMYFUNCTION("""COMPUTED_VALUE"""),"01186454000161")</f>
        <v>01186454000161</v>
      </c>
      <c r="E738" s="116" t="str">
        <f ca="1">IFERROR(__xludf.DUMMYFUNCTION("""COMPUTED_VALUE"""),"001")</f>
        <v>001</v>
      </c>
      <c r="F738" s="116" t="str">
        <f ca="1">IFERROR(__xludf.DUMMYFUNCTION("""COMPUTED_VALUE"""),"0804")</f>
        <v>0804</v>
      </c>
      <c r="G738" s="117" t="str">
        <f ca="1">IFERROR(__xludf.DUMMYFUNCTION("""COMPUTED_VALUE"""),"285986")</f>
        <v>285986</v>
      </c>
      <c r="H738" s="115" t="str">
        <f ca="1">IFERROR(__xludf.DUMMYFUNCTION("""COMPUTED_VALUE"""),"ENSINO MEDIO PARCIAL")</f>
        <v>ENSINO MEDIO PARCIAL</v>
      </c>
      <c r="I738" s="118">
        <f ca="1">IFERROR(__xludf.DUMMYFUNCTION("""COMPUTED_VALUE"""),1195.2)</f>
        <v>1195.2</v>
      </c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spans="1:26" ht="19.5" customHeight="1">
      <c r="A739" s="114" t="str">
        <f ca="1">IFERROR(__xludf.DUMMYFUNCTION("""COMPUTED_VALUE"""),"Paraíso")</f>
        <v>Paraíso</v>
      </c>
      <c r="B739" s="114" t="str">
        <f ca="1">IFERROR(__xludf.DUMMYFUNCTION("""COMPUTED_VALUE"""),"Paraiso do Tocantins")</f>
        <v>Paraiso do Tocantins</v>
      </c>
      <c r="C739" s="115" t="str">
        <f ca="1">IFERROR(__xludf.DUMMYFUNCTION("""COMPUTED_VALUE"""),"ASS. APOIO ESC. EST.PROF. JOSE NEZIO RAMOS")</f>
        <v>ASS. APOIO ESC. EST.PROF. JOSE NEZIO RAMOS</v>
      </c>
      <c r="D739" s="116" t="str">
        <f ca="1">IFERROR(__xludf.DUMMYFUNCTION("""COMPUTED_VALUE"""),"01233716000100")</f>
        <v>01233716000100</v>
      </c>
      <c r="E739" s="116" t="str">
        <f ca="1">IFERROR(__xludf.DUMMYFUNCTION("""COMPUTED_VALUE"""),"001")</f>
        <v>001</v>
      </c>
      <c r="F739" s="116" t="str">
        <f ca="1">IFERROR(__xludf.DUMMYFUNCTION("""COMPUTED_VALUE"""),"0804")</f>
        <v>0804</v>
      </c>
      <c r="G739" s="117" t="str">
        <f ca="1">IFERROR(__xludf.DUMMYFUNCTION("""COMPUTED_VALUE"""),"0263656")</f>
        <v>0263656</v>
      </c>
      <c r="H739" s="115" t="str">
        <f ca="1">IFERROR(__xludf.DUMMYFUNCTION("""COMPUTED_VALUE"""),"ENS FUND PARCIAL")</f>
        <v>ENS FUND PARCIAL</v>
      </c>
      <c r="I739" s="118">
        <f ca="1">IFERROR(__xludf.DUMMYFUNCTION("""COMPUTED_VALUE"""),5198.4)</f>
        <v>5198.3999999999996</v>
      </c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spans="1:26" ht="19.5" customHeight="1">
      <c r="A740" s="114" t="str">
        <f ca="1">IFERROR(__xludf.DUMMYFUNCTION("""COMPUTED_VALUE"""),"Paraíso")</f>
        <v>Paraíso</v>
      </c>
      <c r="B740" s="114" t="str">
        <f ca="1">IFERROR(__xludf.DUMMYFUNCTION("""COMPUTED_VALUE"""),"Paraiso do Tocantins")</f>
        <v>Paraiso do Tocantins</v>
      </c>
      <c r="C740" s="115" t="str">
        <f ca="1">IFERROR(__xludf.DUMMYFUNCTION("""COMPUTED_VALUE"""),"ASS. APOIO ESC. EST.PROF. JOSE NEZIO RAMOS")</f>
        <v>ASS. APOIO ESC. EST.PROF. JOSE NEZIO RAMOS</v>
      </c>
      <c r="D740" s="116" t="str">
        <f ca="1">IFERROR(__xludf.DUMMYFUNCTION("""COMPUTED_VALUE"""),"01233716000100")</f>
        <v>01233716000100</v>
      </c>
      <c r="E740" s="116" t="str">
        <f ca="1">IFERROR(__xludf.DUMMYFUNCTION("""COMPUTED_VALUE"""),"001")</f>
        <v>001</v>
      </c>
      <c r="F740" s="116" t="str">
        <f ca="1">IFERROR(__xludf.DUMMYFUNCTION("""COMPUTED_VALUE"""),"0804")</f>
        <v>0804</v>
      </c>
      <c r="G740" s="117" t="str">
        <f ca="1">IFERROR(__xludf.DUMMYFUNCTION("""COMPUTED_VALUE"""),"0263656")</f>
        <v>0263656</v>
      </c>
      <c r="H740" s="115" t="str">
        <f ca="1">IFERROR(__xludf.DUMMYFUNCTION("""COMPUTED_VALUE"""),"ENSINO MEDIO PARCIAL")</f>
        <v>ENSINO MEDIO PARCIAL</v>
      </c>
      <c r="I740" s="118">
        <f ca="1">IFERROR(__xludf.DUMMYFUNCTION("""COMPUTED_VALUE"""),3160.8)</f>
        <v>3160.8</v>
      </c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spans="1:26" ht="19.5" customHeight="1">
      <c r="A741" s="114" t="str">
        <f ca="1">IFERROR(__xludf.DUMMYFUNCTION("""COMPUTED_VALUE"""),"Paraíso")</f>
        <v>Paraíso</v>
      </c>
      <c r="B741" s="114" t="str">
        <f ca="1">IFERROR(__xludf.DUMMYFUNCTION("""COMPUTED_VALUE"""),"Paraiso do Tocantins")</f>
        <v>Paraiso do Tocantins</v>
      </c>
      <c r="C741" s="115" t="str">
        <f ca="1">IFERROR(__xludf.DUMMYFUNCTION("""COMPUTED_VALUE"""),"A.A. ESC. EST.ISOL.INDIG REG PARAISO DO TO")</f>
        <v>A.A. ESC. EST.ISOL.INDIG REG PARAISO DO TO</v>
      </c>
      <c r="D741" s="116" t="str">
        <f ca="1">IFERROR(__xludf.DUMMYFUNCTION("""COMPUTED_VALUE"""),"05099542000187")</f>
        <v>05099542000187</v>
      </c>
      <c r="E741" s="116" t="str">
        <f ca="1">IFERROR(__xludf.DUMMYFUNCTION("""COMPUTED_VALUE"""),"001")</f>
        <v>001</v>
      </c>
      <c r="F741" s="116" t="str">
        <f ca="1">IFERROR(__xludf.DUMMYFUNCTION("""COMPUTED_VALUE"""),"0804")</f>
        <v>0804</v>
      </c>
      <c r="G741" s="117" t="str">
        <f ca="1">IFERROR(__xludf.DUMMYFUNCTION("""COMPUTED_VALUE"""),"111678")</f>
        <v>111678</v>
      </c>
      <c r="H741" s="115" t="str">
        <f ca="1">IFERROR(__xludf.DUMMYFUNCTION("""COMPUTED_VALUE"""),"INDIGENA")</f>
        <v>INDIGENA</v>
      </c>
      <c r="I741" s="118">
        <f ca="1">IFERROR(__xludf.DUMMYFUNCTION("""COMPUTED_VALUE"""),11993.6)</f>
        <v>11993.6</v>
      </c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spans="1:26" ht="19.5" customHeight="1">
      <c r="A742" s="114" t="str">
        <f ca="1">IFERROR(__xludf.DUMMYFUNCTION("""COMPUTED_VALUE"""),"Paraíso")</f>
        <v>Paraíso</v>
      </c>
      <c r="B742" s="114" t="str">
        <f ca="1">IFERROR(__xludf.DUMMYFUNCTION("""COMPUTED_VALUE"""),"Paraiso do Tocantins")</f>
        <v>Paraiso do Tocantins</v>
      </c>
      <c r="C742" s="115" t="str">
        <f ca="1">IFERROR(__xludf.DUMMYFUNCTION("""COMPUTED_VALUE"""),"AAE. ESPECIAL LUZ DA VIDA")</f>
        <v>AAE. ESPECIAL LUZ DA VIDA</v>
      </c>
      <c r="D742" s="116" t="str">
        <f ca="1">IFERROR(__xludf.DUMMYFUNCTION("""COMPUTED_VALUE"""),"07905330000175")</f>
        <v>07905330000175</v>
      </c>
      <c r="E742" s="116" t="str">
        <f ca="1">IFERROR(__xludf.DUMMYFUNCTION("""COMPUTED_VALUE"""),"001")</f>
        <v>001</v>
      </c>
      <c r="F742" s="116" t="str">
        <f ca="1">IFERROR(__xludf.DUMMYFUNCTION("""COMPUTED_VALUE"""),"0804")</f>
        <v>0804</v>
      </c>
      <c r="G742" s="117" t="str">
        <f ca="1">IFERROR(__xludf.DUMMYFUNCTION("""COMPUTED_VALUE"""),"331724")</f>
        <v>331724</v>
      </c>
      <c r="H742" s="115" t="str">
        <f ca="1">IFERROR(__xludf.DUMMYFUNCTION("""COMPUTED_VALUE"""),"ENS FUND PARCIAL")</f>
        <v>ENS FUND PARCIAL</v>
      </c>
      <c r="I742" s="118">
        <f ca="1">IFERROR(__xludf.DUMMYFUNCTION("""COMPUTED_VALUE"""),180)</f>
        <v>180</v>
      </c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spans="1:26" ht="19.5" customHeight="1">
      <c r="A743" s="114" t="str">
        <f ca="1">IFERROR(__xludf.DUMMYFUNCTION("""COMPUTED_VALUE"""),"Paraíso")</f>
        <v>Paraíso</v>
      </c>
      <c r="B743" s="114" t="str">
        <f ca="1">IFERROR(__xludf.DUMMYFUNCTION("""COMPUTED_VALUE"""),"Paraiso do Tocantins")</f>
        <v>Paraiso do Tocantins</v>
      </c>
      <c r="C743" s="115" t="str">
        <f ca="1">IFERROR(__xludf.DUMMYFUNCTION("""COMPUTED_VALUE"""),"AAE. ESPECIAL LUZ DA VIDA")</f>
        <v>AAE. ESPECIAL LUZ DA VIDA</v>
      </c>
      <c r="D743" s="116" t="str">
        <f ca="1">IFERROR(__xludf.DUMMYFUNCTION("""COMPUTED_VALUE"""),"07905330000175")</f>
        <v>07905330000175</v>
      </c>
      <c r="E743" s="116" t="str">
        <f ca="1">IFERROR(__xludf.DUMMYFUNCTION("""COMPUTED_VALUE"""),"001")</f>
        <v>001</v>
      </c>
      <c r="F743" s="116" t="str">
        <f ca="1">IFERROR(__xludf.DUMMYFUNCTION("""COMPUTED_VALUE"""),"0804")</f>
        <v>0804</v>
      </c>
      <c r="G743" s="117" t="str">
        <f ca="1">IFERROR(__xludf.DUMMYFUNCTION("""COMPUTED_VALUE"""),"331724")</f>
        <v>331724</v>
      </c>
      <c r="H743" s="115" t="str">
        <f ca="1">IFERROR(__xludf.DUMMYFUNCTION("""COMPUTED_VALUE"""),"AEE")</f>
        <v>AEE</v>
      </c>
      <c r="I743" s="118">
        <f ca="1">IFERROR(__xludf.DUMMYFUNCTION("""COMPUTED_VALUE"""),127.199999999999)</f>
        <v>127.19999999999899</v>
      </c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spans="1:26" ht="19.5" customHeight="1">
      <c r="A744" s="114" t="str">
        <f ca="1">IFERROR(__xludf.DUMMYFUNCTION("""COMPUTED_VALUE"""),"Paraíso")</f>
        <v>Paraíso</v>
      </c>
      <c r="B744" s="114" t="str">
        <f ca="1">IFERROR(__xludf.DUMMYFUNCTION("""COMPUTED_VALUE"""),"Paraiso do Tocantins")</f>
        <v>Paraiso do Tocantins</v>
      </c>
      <c r="C744" s="115" t="str">
        <f ca="1">IFERROR(__xludf.DUMMYFUNCTION("""COMPUTED_VALUE"""),"AAE. ESPECIAL LUZ DA VIDA")</f>
        <v>AAE. ESPECIAL LUZ DA VIDA</v>
      </c>
      <c r="D744" s="116" t="str">
        <f ca="1">IFERROR(__xludf.DUMMYFUNCTION("""COMPUTED_VALUE"""),"07905330000175")</f>
        <v>07905330000175</v>
      </c>
      <c r="E744" s="116" t="str">
        <f ca="1">IFERROR(__xludf.DUMMYFUNCTION("""COMPUTED_VALUE"""),"001")</f>
        <v>001</v>
      </c>
      <c r="F744" s="116" t="str">
        <f ca="1">IFERROR(__xludf.DUMMYFUNCTION("""COMPUTED_VALUE"""),"0804")</f>
        <v>0804</v>
      </c>
      <c r="G744" s="117" t="str">
        <f ca="1">IFERROR(__xludf.DUMMYFUNCTION("""COMPUTED_VALUE"""),"331724")</f>
        <v>331724</v>
      </c>
      <c r="H744" s="115" t="str">
        <f ca="1">IFERROR(__xludf.DUMMYFUNCTION("""COMPUTED_VALUE"""),"EJA")</f>
        <v>EJA</v>
      </c>
      <c r="I744" s="118">
        <f ca="1">IFERROR(__xludf.DUMMYFUNCTION("""COMPUTED_VALUE"""),480)</f>
        <v>480</v>
      </c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spans="1:26" ht="19.5" customHeight="1">
      <c r="A745" s="114" t="str">
        <f ca="1">IFERROR(__xludf.DUMMYFUNCTION("""COMPUTED_VALUE"""),"Paraíso")</f>
        <v>Paraíso</v>
      </c>
      <c r="B745" s="114" t="str">
        <f ca="1">IFERROR(__xludf.DUMMYFUNCTION("""COMPUTED_VALUE"""),"Paraiso do Tocantins")</f>
        <v>Paraiso do Tocantins</v>
      </c>
      <c r="C745" s="115" t="str">
        <f ca="1">IFERROR(__xludf.DUMMYFUNCTION("""COMPUTED_VALUE"""),"A.A. COLÉGIO MILITAR DIACONÍZIO BEZERRA DA SILVA")</f>
        <v>A.A. COLÉGIO MILITAR DIACONÍZIO BEZERRA DA SILVA</v>
      </c>
      <c r="D745" s="116" t="str">
        <f ca="1">IFERROR(__xludf.DUMMYFUNCTION("""COMPUTED_VALUE"""),"11675300000197")</f>
        <v>11675300000197</v>
      </c>
      <c r="E745" s="116" t="str">
        <f ca="1">IFERROR(__xludf.DUMMYFUNCTION("""COMPUTED_VALUE"""),"001")</f>
        <v>001</v>
      </c>
      <c r="F745" s="116" t="str">
        <f ca="1">IFERROR(__xludf.DUMMYFUNCTION("""COMPUTED_VALUE"""),"0804")</f>
        <v>0804</v>
      </c>
      <c r="G745" s="117" t="str">
        <f ca="1">IFERROR(__xludf.DUMMYFUNCTION("""COMPUTED_VALUE"""),"320781")</f>
        <v>320781</v>
      </c>
      <c r="H745" s="115" t="str">
        <f ca="1">IFERROR(__xludf.DUMMYFUNCTION("""COMPUTED_VALUE"""),"ENS FUND PARCIAL")</f>
        <v>ENS FUND PARCIAL</v>
      </c>
      <c r="I745" s="118">
        <f ca="1">IFERROR(__xludf.DUMMYFUNCTION("""COMPUTED_VALUE"""),3391.2)</f>
        <v>3391.2</v>
      </c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spans="1:26" ht="19.5" customHeight="1">
      <c r="A746" s="114" t="str">
        <f ca="1">IFERROR(__xludf.DUMMYFUNCTION("""COMPUTED_VALUE"""),"Paraíso")</f>
        <v>Paraíso</v>
      </c>
      <c r="B746" s="114" t="str">
        <f ca="1">IFERROR(__xludf.DUMMYFUNCTION("""COMPUTED_VALUE"""),"Paraiso do Tocantins")</f>
        <v>Paraiso do Tocantins</v>
      </c>
      <c r="C746" s="115" t="str">
        <f ca="1">IFERROR(__xludf.DUMMYFUNCTION("""COMPUTED_VALUE"""),"A.A. COLÉGIO MILITAR DIACONÍZIO BEZERRA DA SILVA")</f>
        <v>A.A. COLÉGIO MILITAR DIACONÍZIO BEZERRA DA SILVA</v>
      </c>
      <c r="D746" s="116" t="str">
        <f ca="1">IFERROR(__xludf.DUMMYFUNCTION("""COMPUTED_VALUE"""),"11675300000197")</f>
        <v>11675300000197</v>
      </c>
      <c r="E746" s="116" t="str">
        <f ca="1">IFERROR(__xludf.DUMMYFUNCTION("""COMPUTED_VALUE"""),"001")</f>
        <v>001</v>
      </c>
      <c r="F746" s="116" t="str">
        <f ca="1">IFERROR(__xludf.DUMMYFUNCTION("""COMPUTED_VALUE"""),"0804")</f>
        <v>0804</v>
      </c>
      <c r="G746" s="117" t="str">
        <f ca="1">IFERROR(__xludf.DUMMYFUNCTION("""COMPUTED_VALUE"""),"320781")</f>
        <v>320781</v>
      </c>
      <c r="H746" s="115" t="str">
        <f ca="1">IFERROR(__xludf.DUMMYFUNCTION("""COMPUTED_VALUE"""),"ENSINO MEDIO PARCIAL")</f>
        <v>ENSINO MEDIO PARCIAL</v>
      </c>
      <c r="I746" s="118">
        <f ca="1">IFERROR(__xludf.DUMMYFUNCTION("""COMPUTED_VALUE"""),2462.4)</f>
        <v>2462.4</v>
      </c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spans="1:26" ht="19.5" customHeight="1">
      <c r="A747" s="114" t="str">
        <f ca="1">IFERROR(__xludf.DUMMYFUNCTION("""COMPUTED_VALUE"""),"Paraíso")</f>
        <v>Paraíso</v>
      </c>
      <c r="B747" s="114" t="str">
        <f ca="1">IFERROR(__xludf.DUMMYFUNCTION("""COMPUTED_VALUE"""),"Pium")</f>
        <v>Pium</v>
      </c>
      <c r="C747" s="115" t="str">
        <f ca="1">IFERROR(__xludf.DUMMYFUNCTION("""COMPUTED_VALUE"""),"A.A. COLEGIO ESTADUAL BARTOLOMEU BUENO")</f>
        <v>A.A. COLEGIO ESTADUAL BARTOLOMEU BUENO</v>
      </c>
      <c r="D747" s="116" t="str">
        <f ca="1">IFERROR(__xludf.DUMMYFUNCTION("""COMPUTED_VALUE"""),"01071436000134")</f>
        <v>01071436000134</v>
      </c>
      <c r="E747" s="116" t="str">
        <f ca="1">IFERROR(__xludf.DUMMYFUNCTION("""COMPUTED_VALUE"""),"001")</f>
        <v>001</v>
      </c>
      <c r="F747" s="116" t="str">
        <f ca="1">IFERROR(__xludf.DUMMYFUNCTION("""COMPUTED_VALUE"""),"0804")</f>
        <v>0804</v>
      </c>
      <c r="G747" s="117" t="str">
        <f ca="1">IFERROR(__xludf.DUMMYFUNCTION("""COMPUTED_VALUE"""),"286206")</f>
        <v>286206</v>
      </c>
      <c r="H747" s="115" t="str">
        <f ca="1">IFERROR(__xludf.DUMMYFUNCTION("""COMPUTED_VALUE"""),"ENS FUND PARCIAL")</f>
        <v>ENS FUND PARCIAL</v>
      </c>
      <c r="I747" s="118">
        <f ca="1">IFERROR(__xludf.DUMMYFUNCTION("""COMPUTED_VALUE"""),540)</f>
        <v>540</v>
      </c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spans="1:26" ht="19.5" customHeight="1">
      <c r="A748" s="114" t="str">
        <f ca="1">IFERROR(__xludf.DUMMYFUNCTION("""COMPUTED_VALUE"""),"Paraíso")</f>
        <v>Paraíso</v>
      </c>
      <c r="B748" s="114" t="str">
        <f ca="1">IFERROR(__xludf.DUMMYFUNCTION("""COMPUTED_VALUE"""),"Pium")</f>
        <v>Pium</v>
      </c>
      <c r="C748" s="115" t="str">
        <f ca="1">IFERROR(__xludf.DUMMYFUNCTION("""COMPUTED_VALUE"""),"A.A. COLEGIO ESTADUAL BARTOLOMEU BUENO")</f>
        <v>A.A. COLEGIO ESTADUAL BARTOLOMEU BUENO</v>
      </c>
      <c r="D748" s="116" t="str">
        <f ca="1">IFERROR(__xludf.DUMMYFUNCTION("""COMPUTED_VALUE"""),"01071436000134")</f>
        <v>01071436000134</v>
      </c>
      <c r="E748" s="116" t="str">
        <f ca="1">IFERROR(__xludf.DUMMYFUNCTION("""COMPUTED_VALUE"""),"001")</f>
        <v>001</v>
      </c>
      <c r="F748" s="116" t="str">
        <f ca="1">IFERROR(__xludf.DUMMYFUNCTION("""COMPUTED_VALUE"""),"0804")</f>
        <v>0804</v>
      </c>
      <c r="G748" s="117" t="str">
        <f ca="1">IFERROR(__xludf.DUMMYFUNCTION("""COMPUTED_VALUE"""),"286206")</f>
        <v>286206</v>
      </c>
      <c r="H748" s="115" t="str">
        <f ca="1">IFERROR(__xludf.DUMMYFUNCTION("""COMPUTED_VALUE"""),"AEE")</f>
        <v>AEE</v>
      </c>
      <c r="I748" s="118">
        <f ca="1">IFERROR(__xludf.DUMMYFUNCTION("""COMPUTED_VALUE"""),127.199999999999)</f>
        <v>127.19999999999899</v>
      </c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spans="1:26" ht="19.5" customHeight="1">
      <c r="A749" s="114" t="str">
        <f ca="1">IFERROR(__xludf.DUMMYFUNCTION("""COMPUTED_VALUE"""),"Paraíso")</f>
        <v>Paraíso</v>
      </c>
      <c r="B749" s="114" t="str">
        <f ca="1">IFERROR(__xludf.DUMMYFUNCTION("""COMPUTED_VALUE"""),"Pium")</f>
        <v>Pium</v>
      </c>
      <c r="C749" s="115" t="str">
        <f ca="1">IFERROR(__xludf.DUMMYFUNCTION("""COMPUTED_VALUE"""),"A.A. COLEGIO ESTADUAL BARTOLOMEU BUENO")</f>
        <v>A.A. COLEGIO ESTADUAL BARTOLOMEU BUENO</v>
      </c>
      <c r="D749" s="116" t="str">
        <f ca="1">IFERROR(__xludf.DUMMYFUNCTION("""COMPUTED_VALUE"""),"01071436000134")</f>
        <v>01071436000134</v>
      </c>
      <c r="E749" s="116" t="str">
        <f ca="1">IFERROR(__xludf.DUMMYFUNCTION("""COMPUTED_VALUE"""),"001")</f>
        <v>001</v>
      </c>
      <c r="F749" s="116" t="str">
        <f ca="1">IFERROR(__xludf.DUMMYFUNCTION("""COMPUTED_VALUE"""),"0804")</f>
        <v>0804</v>
      </c>
      <c r="G749" s="117" t="str">
        <f ca="1">IFERROR(__xludf.DUMMYFUNCTION("""COMPUTED_VALUE"""),"286206")</f>
        <v>286206</v>
      </c>
      <c r="H749" s="115" t="str">
        <f ca="1">IFERROR(__xludf.DUMMYFUNCTION("""COMPUTED_VALUE"""),"ENSINO MEDIO PARCIAL")</f>
        <v>ENSINO MEDIO PARCIAL</v>
      </c>
      <c r="I749" s="118">
        <f ca="1">IFERROR(__xludf.DUMMYFUNCTION("""COMPUTED_VALUE"""),1850.4)</f>
        <v>1850.4</v>
      </c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spans="1:26" ht="19.5" customHeight="1">
      <c r="A750" s="114" t="str">
        <f ca="1">IFERROR(__xludf.DUMMYFUNCTION("""COMPUTED_VALUE"""),"Paraíso")</f>
        <v>Paraíso</v>
      </c>
      <c r="B750" s="114" t="str">
        <f ca="1">IFERROR(__xludf.DUMMYFUNCTION("""COMPUTED_VALUE"""),"Pugmil")</f>
        <v>Pugmil</v>
      </c>
      <c r="C750" s="115" t="str">
        <f ca="1">IFERROR(__xludf.DUMMYFUNCTION("""COMPUTED_VALUE"""),"A.A. DA ESC. EST. DARCY RIBEIRO")</f>
        <v>A.A. DA ESC. EST. DARCY RIBEIRO</v>
      </c>
      <c r="D750" s="116" t="str">
        <f ca="1">IFERROR(__xludf.DUMMYFUNCTION("""COMPUTED_VALUE"""),"02382845000114")</f>
        <v>02382845000114</v>
      </c>
      <c r="E750" s="116" t="str">
        <f ca="1">IFERROR(__xludf.DUMMYFUNCTION("""COMPUTED_VALUE"""),"001")</f>
        <v>001</v>
      </c>
      <c r="F750" s="116" t="str">
        <f ca="1">IFERROR(__xludf.DUMMYFUNCTION("""COMPUTED_VALUE"""),"0804")</f>
        <v>0804</v>
      </c>
      <c r="G750" s="117" t="str">
        <f ca="1">IFERROR(__xludf.DUMMYFUNCTION("""COMPUTED_VALUE"""),"286648")</f>
        <v>286648</v>
      </c>
      <c r="H750" s="115" t="str">
        <f ca="1">IFERROR(__xludf.DUMMYFUNCTION("""COMPUTED_VALUE"""),"ENS FUND PARCIAL")</f>
        <v>ENS FUND PARCIAL</v>
      </c>
      <c r="I750" s="118">
        <f ca="1">IFERROR(__xludf.DUMMYFUNCTION("""COMPUTED_VALUE"""),525.6)</f>
        <v>525.6</v>
      </c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spans="1:26" ht="19.5" customHeight="1">
      <c r="A751" s="114" t="str">
        <f ca="1">IFERROR(__xludf.DUMMYFUNCTION("""COMPUTED_VALUE"""),"Paraíso")</f>
        <v>Paraíso</v>
      </c>
      <c r="B751" s="114" t="str">
        <f ca="1">IFERROR(__xludf.DUMMYFUNCTION("""COMPUTED_VALUE"""),"Pugmil")</f>
        <v>Pugmil</v>
      </c>
      <c r="C751" s="115" t="str">
        <f ca="1">IFERROR(__xludf.DUMMYFUNCTION("""COMPUTED_VALUE"""),"A.A. DA ESC. EST. DARCY RIBEIRO")</f>
        <v>A.A. DA ESC. EST. DARCY RIBEIRO</v>
      </c>
      <c r="D751" s="116" t="str">
        <f ca="1">IFERROR(__xludf.DUMMYFUNCTION("""COMPUTED_VALUE"""),"02382845000114")</f>
        <v>02382845000114</v>
      </c>
      <c r="E751" s="116" t="str">
        <f ca="1">IFERROR(__xludf.DUMMYFUNCTION("""COMPUTED_VALUE"""),"001")</f>
        <v>001</v>
      </c>
      <c r="F751" s="116" t="str">
        <f ca="1">IFERROR(__xludf.DUMMYFUNCTION("""COMPUTED_VALUE"""),"0804")</f>
        <v>0804</v>
      </c>
      <c r="G751" s="117" t="str">
        <f ca="1">IFERROR(__xludf.DUMMYFUNCTION("""COMPUTED_VALUE"""),"286648")</f>
        <v>286648</v>
      </c>
      <c r="H751" s="115" t="str">
        <f ca="1">IFERROR(__xludf.DUMMYFUNCTION("""COMPUTED_VALUE"""),"ENSINO MEDIO PARCIAL")</f>
        <v>ENSINO MEDIO PARCIAL</v>
      </c>
      <c r="I751" s="118">
        <f ca="1">IFERROR(__xludf.DUMMYFUNCTION("""COMPUTED_VALUE"""),784.8)</f>
        <v>784.8</v>
      </c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spans="1:26" ht="19.5" customHeight="1">
      <c r="A752" s="114" t="str">
        <f ca="1">IFERROR(__xludf.DUMMYFUNCTION("""COMPUTED_VALUE"""),"Paraíso")</f>
        <v>Paraíso</v>
      </c>
      <c r="B752" s="114" t="str">
        <f ca="1">IFERROR(__xludf.DUMMYFUNCTION("""COMPUTED_VALUE"""),"Pugmil")</f>
        <v>Pugmil</v>
      </c>
      <c r="C752" s="115" t="str">
        <f ca="1">IFERROR(__xludf.DUMMYFUNCTION("""COMPUTED_VALUE"""),"A.A. DA ESC. EST. DARCY RIBEIRO")</f>
        <v>A.A. DA ESC. EST. DARCY RIBEIRO</v>
      </c>
      <c r="D752" s="116" t="str">
        <f ca="1">IFERROR(__xludf.DUMMYFUNCTION("""COMPUTED_VALUE"""),"02382845000114")</f>
        <v>02382845000114</v>
      </c>
      <c r="E752" s="116" t="str">
        <f ca="1">IFERROR(__xludf.DUMMYFUNCTION("""COMPUTED_VALUE"""),"001")</f>
        <v>001</v>
      </c>
      <c r="F752" s="116" t="str">
        <f ca="1">IFERROR(__xludf.DUMMYFUNCTION("""COMPUTED_VALUE"""),"0804")</f>
        <v>0804</v>
      </c>
      <c r="G752" s="117" t="str">
        <f ca="1">IFERROR(__xludf.DUMMYFUNCTION("""COMPUTED_VALUE"""),"286648")</f>
        <v>286648</v>
      </c>
      <c r="H752" s="115" t="str">
        <f ca="1">IFERROR(__xludf.DUMMYFUNCTION("""COMPUTED_VALUE"""),"EJA")</f>
        <v>EJA</v>
      </c>
      <c r="I752" s="118">
        <f ca="1">IFERROR(__xludf.DUMMYFUNCTION("""COMPUTED_VALUE"""),243.2)</f>
        <v>243.2</v>
      </c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spans="1:26" ht="19.5" customHeight="1">
      <c r="A753" s="114" t="str">
        <f ca="1">IFERROR(__xludf.DUMMYFUNCTION("""COMPUTED_VALUE"""),"Pedro Afonso")</f>
        <v>Pedro Afonso</v>
      </c>
      <c r="B753" s="114" t="str">
        <f ca="1">IFERROR(__xludf.DUMMYFUNCTION("""COMPUTED_VALUE"""),"Bom Jesus do Tocantins")</f>
        <v>Bom Jesus do Tocantins</v>
      </c>
      <c r="C753" s="115" t="str">
        <f ca="1">IFERROR(__xludf.DUMMYFUNCTION("""COMPUTED_VALUE"""),"ASSOC. DE AP.A ESC. EST. ALFREDO NASSER")</f>
        <v>ASSOC. DE AP.A ESC. EST. ALFREDO NASSER</v>
      </c>
      <c r="D753" s="116" t="str">
        <f ca="1">IFERROR(__xludf.DUMMYFUNCTION("""COMPUTED_VALUE"""),"01138329000186")</f>
        <v>01138329000186</v>
      </c>
      <c r="E753" s="116" t="str">
        <f ca="1">IFERROR(__xludf.DUMMYFUNCTION("""COMPUTED_VALUE"""),"001")</f>
        <v>001</v>
      </c>
      <c r="F753" s="116" t="str">
        <f ca="1">IFERROR(__xludf.DUMMYFUNCTION("""COMPUTED_VALUE"""),"1595")</f>
        <v>1595</v>
      </c>
      <c r="G753" s="117" t="str">
        <f ca="1">IFERROR(__xludf.DUMMYFUNCTION("""COMPUTED_VALUE"""),"59277")</f>
        <v>59277</v>
      </c>
      <c r="H753" s="115" t="str">
        <f ca="1">IFERROR(__xludf.DUMMYFUNCTION("""COMPUTED_VALUE"""),"ENS FUND PARCIAL")</f>
        <v>ENS FUND PARCIAL</v>
      </c>
      <c r="I753" s="118">
        <f ca="1">IFERROR(__xludf.DUMMYFUNCTION("""COMPUTED_VALUE"""),2138.4)</f>
        <v>2138.4</v>
      </c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spans="1:26" ht="19.5" customHeight="1">
      <c r="A754" s="114" t="str">
        <f ca="1">IFERROR(__xludf.DUMMYFUNCTION("""COMPUTED_VALUE"""),"Pedro Afonso")</f>
        <v>Pedro Afonso</v>
      </c>
      <c r="B754" s="114" t="str">
        <f ca="1">IFERROR(__xludf.DUMMYFUNCTION("""COMPUTED_VALUE"""),"Bom Jesus do Tocantins")</f>
        <v>Bom Jesus do Tocantins</v>
      </c>
      <c r="C754" s="115" t="str">
        <f ca="1">IFERROR(__xludf.DUMMYFUNCTION("""COMPUTED_VALUE"""),"ASSOC. DE AP.A ESC. EST. ALFREDO NASSER")</f>
        <v>ASSOC. DE AP.A ESC. EST. ALFREDO NASSER</v>
      </c>
      <c r="D754" s="116" t="str">
        <f ca="1">IFERROR(__xludf.DUMMYFUNCTION("""COMPUTED_VALUE"""),"01138329000186")</f>
        <v>01138329000186</v>
      </c>
      <c r="E754" s="116" t="str">
        <f ca="1">IFERROR(__xludf.DUMMYFUNCTION("""COMPUTED_VALUE"""),"001")</f>
        <v>001</v>
      </c>
      <c r="F754" s="116" t="str">
        <f ca="1">IFERROR(__xludf.DUMMYFUNCTION("""COMPUTED_VALUE"""),"1595")</f>
        <v>1595</v>
      </c>
      <c r="G754" s="117" t="str">
        <f ca="1">IFERROR(__xludf.DUMMYFUNCTION("""COMPUTED_VALUE"""),"59277")</f>
        <v>59277</v>
      </c>
      <c r="H754" s="115" t="str">
        <f ca="1">IFERROR(__xludf.DUMMYFUNCTION("""COMPUTED_VALUE"""),"ENSINO MEDIO PARCIAL")</f>
        <v>ENSINO MEDIO PARCIAL</v>
      </c>
      <c r="I754" s="118">
        <f ca="1">IFERROR(__xludf.DUMMYFUNCTION("""COMPUTED_VALUE"""),1591.2)</f>
        <v>1591.2</v>
      </c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spans="1:26" ht="19.5" customHeight="1">
      <c r="A755" s="114" t="str">
        <f ca="1">IFERROR(__xludf.DUMMYFUNCTION("""COMPUTED_VALUE"""),"Pedro Afonso")</f>
        <v>Pedro Afonso</v>
      </c>
      <c r="B755" s="114" t="str">
        <f ca="1">IFERROR(__xludf.DUMMYFUNCTION("""COMPUTED_VALUE"""),"Centenario")</f>
        <v>Centenario</v>
      </c>
      <c r="C755" s="115" t="str">
        <f ca="1">IFERROR(__xludf.DUMMYFUNCTION("""COMPUTED_VALUE"""),"A. ESC. COM. DO COL. EST. OTONIEL C.DE JESUS")</f>
        <v>A. ESC. COM. DO COL. EST. OTONIEL C.DE JESUS</v>
      </c>
      <c r="D755" s="116" t="str">
        <f ca="1">IFERROR(__xludf.DUMMYFUNCTION("""COMPUTED_VALUE"""),"02008180000183")</f>
        <v>02008180000183</v>
      </c>
      <c r="E755" s="116" t="str">
        <f ca="1">IFERROR(__xludf.DUMMYFUNCTION("""COMPUTED_VALUE"""),"001")</f>
        <v>001</v>
      </c>
      <c r="F755" s="116" t="str">
        <f ca="1">IFERROR(__xludf.DUMMYFUNCTION("""COMPUTED_VALUE"""),"1595")</f>
        <v>1595</v>
      </c>
      <c r="G755" s="117" t="str">
        <f ca="1">IFERROR(__xludf.DUMMYFUNCTION("""COMPUTED_VALUE"""),"10081")</f>
        <v>10081</v>
      </c>
      <c r="H755" s="115" t="str">
        <f ca="1">IFERROR(__xludf.DUMMYFUNCTION("""COMPUTED_VALUE"""),"ENS FUND PARCIAL")</f>
        <v>ENS FUND PARCIAL</v>
      </c>
      <c r="I755" s="118">
        <f ca="1">IFERROR(__xludf.DUMMYFUNCTION("""COMPUTED_VALUE"""),295.2)</f>
        <v>295.2</v>
      </c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spans="1:26" ht="19.5" customHeight="1">
      <c r="A756" s="114" t="str">
        <f ca="1">IFERROR(__xludf.DUMMYFUNCTION("""COMPUTED_VALUE"""),"Pedro Afonso")</f>
        <v>Pedro Afonso</v>
      </c>
      <c r="B756" s="114" t="str">
        <f ca="1">IFERROR(__xludf.DUMMYFUNCTION("""COMPUTED_VALUE"""),"Centenario")</f>
        <v>Centenario</v>
      </c>
      <c r="C756" s="115" t="str">
        <f ca="1">IFERROR(__xludf.DUMMYFUNCTION("""COMPUTED_VALUE"""),"A. ESC. COM. DO COL. EST. OTONIEL C.DE JESUS")</f>
        <v>A. ESC. COM. DO COL. EST. OTONIEL C.DE JESUS</v>
      </c>
      <c r="D756" s="116" t="str">
        <f ca="1">IFERROR(__xludf.DUMMYFUNCTION("""COMPUTED_VALUE"""),"02008180000183")</f>
        <v>02008180000183</v>
      </c>
      <c r="E756" s="116" t="str">
        <f ca="1">IFERROR(__xludf.DUMMYFUNCTION("""COMPUTED_VALUE"""),"001")</f>
        <v>001</v>
      </c>
      <c r="F756" s="116" t="str">
        <f ca="1">IFERROR(__xludf.DUMMYFUNCTION("""COMPUTED_VALUE"""),"1595")</f>
        <v>1595</v>
      </c>
      <c r="G756" s="117" t="str">
        <f ca="1">IFERROR(__xludf.DUMMYFUNCTION("""COMPUTED_VALUE"""),"10081")</f>
        <v>10081</v>
      </c>
      <c r="H756" s="115" t="str">
        <f ca="1">IFERROR(__xludf.DUMMYFUNCTION("""COMPUTED_VALUE"""),"ENSINO MEDIO PARCIAL")</f>
        <v>ENSINO MEDIO PARCIAL</v>
      </c>
      <c r="I756" s="118">
        <f ca="1">IFERROR(__xludf.DUMMYFUNCTION("""COMPUTED_VALUE"""),936)</f>
        <v>936</v>
      </c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spans="1:26" ht="19.5" customHeight="1">
      <c r="A757" s="114" t="str">
        <f ca="1">IFERROR(__xludf.DUMMYFUNCTION("""COMPUTED_VALUE"""),"Pedro Afonso")</f>
        <v>Pedro Afonso</v>
      </c>
      <c r="B757" s="114" t="str">
        <f ca="1">IFERROR(__xludf.DUMMYFUNCTION("""COMPUTED_VALUE"""),"Itacaja")</f>
        <v>Itacaja</v>
      </c>
      <c r="C757" s="115" t="str">
        <f ca="1">IFERROR(__xludf.DUMMYFUNCTION("""COMPUTED_VALUE"""),"ASSOC. APOIO ESC. EST. ALMEIDA SARDINHA")</f>
        <v>ASSOC. APOIO ESC. EST. ALMEIDA SARDINHA</v>
      </c>
      <c r="D757" s="116" t="str">
        <f ca="1">IFERROR(__xludf.DUMMYFUNCTION("""COMPUTED_VALUE"""),"01138335000133")</f>
        <v>01138335000133</v>
      </c>
      <c r="E757" s="116" t="str">
        <f ca="1">IFERROR(__xludf.DUMMYFUNCTION("""COMPUTED_VALUE"""),"001")</f>
        <v>001</v>
      </c>
      <c r="F757" s="116" t="str">
        <f ca="1">IFERROR(__xludf.DUMMYFUNCTION("""COMPUTED_VALUE"""),"2094")</f>
        <v>2094</v>
      </c>
      <c r="G757" s="117" t="str">
        <f ca="1">IFERROR(__xludf.DUMMYFUNCTION("""COMPUTED_VALUE"""),"466484")</f>
        <v>466484</v>
      </c>
      <c r="H757" s="115" t="str">
        <f ca="1">IFERROR(__xludf.DUMMYFUNCTION("""COMPUTED_VALUE"""),"ENS FUND PARCIAL")</f>
        <v>ENS FUND PARCIAL</v>
      </c>
      <c r="I757" s="118">
        <f ca="1">IFERROR(__xludf.DUMMYFUNCTION("""COMPUTED_VALUE"""),792)</f>
        <v>792</v>
      </c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spans="1:26" ht="19.5" customHeight="1">
      <c r="A758" s="114" t="str">
        <f ca="1">IFERROR(__xludf.DUMMYFUNCTION("""COMPUTED_VALUE"""),"Pedro Afonso")</f>
        <v>Pedro Afonso</v>
      </c>
      <c r="B758" s="114" t="str">
        <f ca="1">IFERROR(__xludf.DUMMYFUNCTION("""COMPUTED_VALUE"""),"Itacaja")</f>
        <v>Itacaja</v>
      </c>
      <c r="C758" s="115" t="str">
        <f ca="1">IFERROR(__xludf.DUMMYFUNCTION("""COMPUTED_VALUE"""),"ASSOC. APOIO ESC. EST. ALMEIDA SARDINHA")</f>
        <v>ASSOC. APOIO ESC. EST. ALMEIDA SARDINHA</v>
      </c>
      <c r="D758" s="116" t="str">
        <f ca="1">IFERROR(__xludf.DUMMYFUNCTION("""COMPUTED_VALUE"""),"01138335000133")</f>
        <v>01138335000133</v>
      </c>
      <c r="E758" s="116" t="str">
        <f ca="1">IFERROR(__xludf.DUMMYFUNCTION("""COMPUTED_VALUE"""),"001")</f>
        <v>001</v>
      </c>
      <c r="F758" s="116" t="str">
        <f ca="1">IFERROR(__xludf.DUMMYFUNCTION("""COMPUTED_VALUE"""),"2094")</f>
        <v>2094</v>
      </c>
      <c r="G758" s="117" t="str">
        <f ca="1">IFERROR(__xludf.DUMMYFUNCTION("""COMPUTED_VALUE"""),"466484")</f>
        <v>466484</v>
      </c>
      <c r="H758" s="115" t="str">
        <f ca="1">IFERROR(__xludf.DUMMYFUNCTION("""COMPUTED_VALUE"""),"ENSINO MEDIO PARCIAL")</f>
        <v>ENSINO MEDIO PARCIAL</v>
      </c>
      <c r="I758" s="118">
        <f ca="1">IFERROR(__xludf.DUMMYFUNCTION("""COMPUTED_VALUE"""),511.2)</f>
        <v>511.2</v>
      </c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spans="1:26" ht="19.5" customHeight="1">
      <c r="A759" s="114" t="str">
        <f ca="1">IFERROR(__xludf.DUMMYFUNCTION("""COMPUTED_VALUE"""),"Pedro Afonso")</f>
        <v>Pedro Afonso</v>
      </c>
      <c r="B759" s="114" t="str">
        <f ca="1">IFERROR(__xludf.DUMMYFUNCTION("""COMPUTED_VALUE"""),"Itacaja")</f>
        <v>Itacaja</v>
      </c>
      <c r="C759" s="115" t="str">
        <f ca="1">IFERROR(__xludf.DUMMYFUNCTION("""COMPUTED_VALUE"""),"ASSOC. APOIO ESC. EST. ALMEIDA SARDINHA")</f>
        <v>ASSOC. APOIO ESC. EST. ALMEIDA SARDINHA</v>
      </c>
      <c r="D759" s="116" t="str">
        <f ca="1">IFERROR(__xludf.DUMMYFUNCTION("""COMPUTED_VALUE"""),"01138335000133")</f>
        <v>01138335000133</v>
      </c>
      <c r="E759" s="116" t="str">
        <f ca="1">IFERROR(__xludf.DUMMYFUNCTION("""COMPUTED_VALUE"""),"001")</f>
        <v>001</v>
      </c>
      <c r="F759" s="116" t="str">
        <f ca="1">IFERROR(__xludf.DUMMYFUNCTION("""COMPUTED_VALUE"""),"2094")</f>
        <v>2094</v>
      </c>
      <c r="G759" s="117" t="str">
        <f ca="1">IFERROR(__xludf.DUMMYFUNCTION("""COMPUTED_VALUE"""),"466484")</f>
        <v>466484</v>
      </c>
      <c r="H759" s="115" t="str">
        <f ca="1">IFERROR(__xludf.DUMMYFUNCTION("""COMPUTED_VALUE"""),"EJA")</f>
        <v>EJA</v>
      </c>
      <c r="I759" s="118">
        <f ca="1">IFERROR(__xludf.DUMMYFUNCTION("""COMPUTED_VALUE"""),825.6)</f>
        <v>825.6</v>
      </c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spans="1:26" ht="19.5" customHeight="1">
      <c r="A760" s="114" t="str">
        <f ca="1">IFERROR(__xludf.DUMMYFUNCTION("""COMPUTED_VALUE"""),"Pedro Afonso")</f>
        <v>Pedro Afonso</v>
      </c>
      <c r="B760" s="114" t="str">
        <f ca="1">IFERROR(__xludf.DUMMYFUNCTION("""COMPUTED_VALUE"""),"Itacaja")</f>
        <v>Itacaja</v>
      </c>
      <c r="C760" s="115" t="str">
        <f ca="1">IFERROR(__xludf.DUMMYFUNCTION("""COMPUTED_VALUE"""),"A.A. COLEGIO ESTADUAL DE ITACAJA")</f>
        <v>A.A. COLEGIO ESTADUAL DE ITACAJA</v>
      </c>
      <c r="D760" s="116" t="str">
        <f ca="1">IFERROR(__xludf.DUMMYFUNCTION("""COMPUTED_VALUE"""),"01138428000168")</f>
        <v>01138428000168</v>
      </c>
      <c r="E760" s="116" t="str">
        <f ca="1">IFERROR(__xludf.DUMMYFUNCTION("""COMPUTED_VALUE"""),"001")</f>
        <v>001</v>
      </c>
      <c r="F760" s="116" t="str">
        <f ca="1">IFERROR(__xludf.DUMMYFUNCTION("""COMPUTED_VALUE"""),"1595")</f>
        <v>1595</v>
      </c>
      <c r="G760" s="117" t="str">
        <f ca="1">IFERROR(__xludf.DUMMYFUNCTION("""COMPUTED_VALUE"""),"59773")</f>
        <v>59773</v>
      </c>
      <c r="H760" s="115" t="str">
        <f ca="1">IFERROR(__xludf.DUMMYFUNCTION("""COMPUTED_VALUE"""),"ENS FUND PARCIAL")</f>
        <v>ENS FUND PARCIAL</v>
      </c>
      <c r="I760" s="118">
        <f ca="1">IFERROR(__xludf.DUMMYFUNCTION("""COMPUTED_VALUE"""),2239.2)</f>
        <v>2239.1999999999998</v>
      </c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spans="1:26" ht="19.5" customHeight="1">
      <c r="A761" s="114" t="str">
        <f ca="1">IFERROR(__xludf.DUMMYFUNCTION("""COMPUTED_VALUE"""),"Pedro Afonso")</f>
        <v>Pedro Afonso</v>
      </c>
      <c r="B761" s="114" t="str">
        <f ca="1">IFERROR(__xludf.DUMMYFUNCTION("""COMPUTED_VALUE"""),"Itacaja")</f>
        <v>Itacaja</v>
      </c>
      <c r="C761" s="115" t="str">
        <f ca="1">IFERROR(__xludf.DUMMYFUNCTION("""COMPUTED_VALUE"""),"A.A. COLEGIO ESTADUAL DE ITACAJA")</f>
        <v>A.A. COLEGIO ESTADUAL DE ITACAJA</v>
      </c>
      <c r="D761" s="116" t="str">
        <f ca="1">IFERROR(__xludf.DUMMYFUNCTION("""COMPUTED_VALUE"""),"01138428000168")</f>
        <v>01138428000168</v>
      </c>
      <c r="E761" s="116" t="str">
        <f ca="1">IFERROR(__xludf.DUMMYFUNCTION("""COMPUTED_VALUE"""),"001")</f>
        <v>001</v>
      </c>
      <c r="F761" s="116" t="str">
        <f ca="1">IFERROR(__xludf.DUMMYFUNCTION("""COMPUTED_VALUE"""),"1595")</f>
        <v>1595</v>
      </c>
      <c r="G761" s="117" t="str">
        <f ca="1">IFERROR(__xludf.DUMMYFUNCTION("""COMPUTED_VALUE"""),"59773")</f>
        <v>59773</v>
      </c>
      <c r="H761" s="115" t="str">
        <f ca="1">IFERROR(__xludf.DUMMYFUNCTION("""COMPUTED_VALUE"""),"ENSINO MEDIO PARCIAL")</f>
        <v>ENSINO MEDIO PARCIAL</v>
      </c>
      <c r="I761" s="118">
        <f ca="1">IFERROR(__xludf.DUMMYFUNCTION("""COMPUTED_VALUE"""),1656)</f>
        <v>1656</v>
      </c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spans="1:26" ht="19.5" customHeight="1">
      <c r="A762" s="114" t="str">
        <f ca="1">IFERROR(__xludf.DUMMYFUNCTION("""COMPUTED_VALUE"""),"Pedro Afonso")</f>
        <v>Pedro Afonso</v>
      </c>
      <c r="B762" s="114" t="str">
        <f ca="1">IFERROR(__xludf.DUMMYFUNCTION("""COMPUTED_VALUE"""),"Pedro Afonso")</f>
        <v>Pedro Afonso</v>
      </c>
      <c r="C762" s="115" t="str">
        <f ca="1">IFERROR(__xludf.DUMMYFUNCTION("""COMPUTED_VALUE"""),"A. DE PAIS E MEST. DA ESC. EST. ANA AMORIM")</f>
        <v>A. DE PAIS E MEST. DA ESC. EST. ANA AMORIM</v>
      </c>
      <c r="D762" s="116" t="str">
        <f ca="1">IFERROR(__xludf.DUMMYFUNCTION("""COMPUTED_VALUE"""),"01990364000129")</f>
        <v>01990364000129</v>
      </c>
      <c r="E762" s="116" t="str">
        <f ca="1">IFERROR(__xludf.DUMMYFUNCTION("""COMPUTED_VALUE"""),"001")</f>
        <v>001</v>
      </c>
      <c r="F762" s="116" t="str">
        <f ca="1">IFERROR(__xludf.DUMMYFUNCTION("""COMPUTED_VALUE"""),"1595")</f>
        <v>1595</v>
      </c>
      <c r="G762" s="117" t="str">
        <f ca="1">IFERROR(__xludf.DUMMYFUNCTION("""COMPUTED_VALUE"""),"59722")</f>
        <v>59722</v>
      </c>
      <c r="H762" s="115" t="str">
        <f ca="1">IFERROR(__xludf.DUMMYFUNCTION("""COMPUTED_VALUE"""),"ENS FUND PARCIAL")</f>
        <v>ENS FUND PARCIAL</v>
      </c>
      <c r="I762" s="118">
        <f ca="1">IFERROR(__xludf.DUMMYFUNCTION("""COMPUTED_VALUE"""),3693.6)</f>
        <v>3693.6</v>
      </c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spans="1:26" ht="19.5" customHeight="1">
      <c r="A763" s="114" t="str">
        <f ca="1">IFERROR(__xludf.DUMMYFUNCTION("""COMPUTED_VALUE"""),"Pedro Afonso")</f>
        <v>Pedro Afonso</v>
      </c>
      <c r="B763" s="114" t="str">
        <f ca="1">IFERROR(__xludf.DUMMYFUNCTION("""COMPUTED_VALUE"""),"Pedro Afonso")</f>
        <v>Pedro Afonso</v>
      </c>
      <c r="C763" s="115" t="str">
        <f ca="1">IFERROR(__xludf.DUMMYFUNCTION("""COMPUTED_VALUE"""),"A. DE PAIS E MEST. DA ESC. EST. ANA AMORIM")</f>
        <v>A. DE PAIS E MEST. DA ESC. EST. ANA AMORIM</v>
      </c>
      <c r="D763" s="116" t="str">
        <f ca="1">IFERROR(__xludf.DUMMYFUNCTION("""COMPUTED_VALUE"""),"01990364000129")</f>
        <v>01990364000129</v>
      </c>
      <c r="E763" s="116" t="str">
        <f ca="1">IFERROR(__xludf.DUMMYFUNCTION("""COMPUTED_VALUE"""),"001")</f>
        <v>001</v>
      </c>
      <c r="F763" s="116" t="str">
        <f ca="1">IFERROR(__xludf.DUMMYFUNCTION("""COMPUTED_VALUE"""),"1595")</f>
        <v>1595</v>
      </c>
      <c r="G763" s="117" t="str">
        <f ca="1">IFERROR(__xludf.DUMMYFUNCTION("""COMPUTED_VALUE"""),"59722")</f>
        <v>59722</v>
      </c>
      <c r="H763" s="115" t="str">
        <f ca="1">IFERROR(__xludf.DUMMYFUNCTION("""COMPUTED_VALUE"""),"EJA")</f>
        <v>EJA</v>
      </c>
      <c r="I763" s="118">
        <f ca="1">IFERROR(__xludf.DUMMYFUNCTION("""COMPUTED_VALUE"""),960)</f>
        <v>960</v>
      </c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spans="1:26" ht="19.5" customHeight="1">
      <c r="A764" s="114" t="str">
        <f ca="1">IFERROR(__xludf.DUMMYFUNCTION("""COMPUTED_VALUE"""),"Pedro Afonso")</f>
        <v>Pedro Afonso</v>
      </c>
      <c r="B764" s="114" t="str">
        <f ca="1">IFERROR(__xludf.DUMMYFUNCTION("""COMPUTED_VALUE"""),"Pedro Afonso")</f>
        <v>Pedro Afonso</v>
      </c>
      <c r="C764" s="115" t="str">
        <f ca="1">IFERROR(__xludf.DUMMYFUNCTION("""COMPUTED_VALUE"""),"A.A. ESCOLAR DO COLEGIO EST.CRISTO REI")</f>
        <v>A.A. ESCOLAR DO COLEGIO EST.CRISTO REI</v>
      </c>
      <c r="D764" s="116" t="str">
        <f ca="1">IFERROR(__xludf.DUMMYFUNCTION("""COMPUTED_VALUE"""),"02250658000187")</f>
        <v>02250658000187</v>
      </c>
      <c r="E764" s="116" t="str">
        <f ca="1">IFERROR(__xludf.DUMMYFUNCTION("""COMPUTED_VALUE"""),"001")</f>
        <v>001</v>
      </c>
      <c r="F764" s="116" t="str">
        <f ca="1">IFERROR(__xludf.DUMMYFUNCTION("""COMPUTED_VALUE"""),"1595")</f>
        <v>1595</v>
      </c>
      <c r="G764" s="117" t="str">
        <f ca="1">IFERROR(__xludf.DUMMYFUNCTION("""COMPUTED_VALUE"""),"66141")</f>
        <v>66141</v>
      </c>
      <c r="H764" s="115" t="str">
        <f ca="1">IFERROR(__xludf.DUMMYFUNCTION("""COMPUTED_VALUE"""),"ENS FUND PARCIAL")</f>
        <v>ENS FUND PARCIAL</v>
      </c>
      <c r="I764" s="118">
        <f ca="1">IFERROR(__xludf.DUMMYFUNCTION("""COMPUTED_VALUE"""),2714.4)</f>
        <v>2714.4</v>
      </c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spans="1:26" ht="19.5" customHeight="1">
      <c r="A765" s="114" t="str">
        <f ca="1">IFERROR(__xludf.DUMMYFUNCTION("""COMPUTED_VALUE"""),"Pedro Afonso")</f>
        <v>Pedro Afonso</v>
      </c>
      <c r="B765" s="114" t="str">
        <f ca="1">IFERROR(__xludf.DUMMYFUNCTION("""COMPUTED_VALUE"""),"Pedro Afonso")</f>
        <v>Pedro Afonso</v>
      </c>
      <c r="C765" s="115" t="str">
        <f ca="1">IFERROR(__xludf.DUMMYFUNCTION("""COMPUTED_VALUE"""),"A.A. ESCOLAR DO COLEGIO EST.CRISTO REI")</f>
        <v>A.A. ESCOLAR DO COLEGIO EST.CRISTO REI</v>
      </c>
      <c r="D765" s="116" t="str">
        <f ca="1">IFERROR(__xludf.DUMMYFUNCTION("""COMPUTED_VALUE"""),"02250658000187")</f>
        <v>02250658000187</v>
      </c>
      <c r="E765" s="116" t="str">
        <f ca="1">IFERROR(__xludf.DUMMYFUNCTION("""COMPUTED_VALUE"""),"001")</f>
        <v>001</v>
      </c>
      <c r="F765" s="116" t="str">
        <f ca="1">IFERROR(__xludf.DUMMYFUNCTION("""COMPUTED_VALUE"""),"1595")</f>
        <v>1595</v>
      </c>
      <c r="G765" s="117" t="str">
        <f ca="1">IFERROR(__xludf.DUMMYFUNCTION("""COMPUTED_VALUE"""),"66141")</f>
        <v>66141</v>
      </c>
      <c r="H765" s="115" t="str">
        <f ca="1">IFERROR(__xludf.DUMMYFUNCTION("""COMPUTED_VALUE"""),"AEE")</f>
        <v>AEE</v>
      </c>
      <c r="I765" s="118">
        <f ca="1">IFERROR(__xludf.DUMMYFUNCTION("""COMPUTED_VALUE"""),95.3999999999999)</f>
        <v>95.399999999999906</v>
      </c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spans="1:26" ht="19.5" customHeight="1">
      <c r="A766" s="114" t="str">
        <f ca="1">IFERROR(__xludf.DUMMYFUNCTION("""COMPUTED_VALUE"""),"Pedro Afonso")</f>
        <v>Pedro Afonso</v>
      </c>
      <c r="B766" s="114" t="str">
        <f ca="1">IFERROR(__xludf.DUMMYFUNCTION("""COMPUTED_VALUE"""),"Pedro Afonso")</f>
        <v>Pedro Afonso</v>
      </c>
      <c r="C766" s="115" t="str">
        <f ca="1">IFERROR(__xludf.DUMMYFUNCTION("""COMPUTED_VALUE"""),"A.A. ESCOLAR DO COLEGIO EST.CRISTO REI")</f>
        <v>A.A. ESCOLAR DO COLEGIO EST.CRISTO REI</v>
      </c>
      <c r="D766" s="116" t="str">
        <f ca="1">IFERROR(__xludf.DUMMYFUNCTION("""COMPUTED_VALUE"""),"02250658000187")</f>
        <v>02250658000187</v>
      </c>
      <c r="E766" s="116" t="str">
        <f ca="1">IFERROR(__xludf.DUMMYFUNCTION("""COMPUTED_VALUE"""),"001")</f>
        <v>001</v>
      </c>
      <c r="F766" s="116" t="str">
        <f ca="1">IFERROR(__xludf.DUMMYFUNCTION("""COMPUTED_VALUE"""),"1595")</f>
        <v>1595</v>
      </c>
      <c r="G766" s="117" t="str">
        <f ca="1">IFERROR(__xludf.DUMMYFUNCTION("""COMPUTED_VALUE"""),"66141")</f>
        <v>66141</v>
      </c>
      <c r="H766" s="115" t="str">
        <f ca="1">IFERROR(__xludf.DUMMYFUNCTION("""COMPUTED_VALUE"""),"ENSINO MEDIO PARCIAL")</f>
        <v>ENSINO MEDIO PARCIAL</v>
      </c>
      <c r="I766" s="118">
        <f ca="1">IFERROR(__xludf.DUMMYFUNCTION("""COMPUTED_VALUE"""),4392)</f>
        <v>4392</v>
      </c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spans="1:26" ht="19.5" customHeight="1">
      <c r="A767" s="114" t="str">
        <f ca="1">IFERROR(__xludf.DUMMYFUNCTION("""COMPUTED_VALUE"""),"Pedro Afonso")</f>
        <v>Pedro Afonso</v>
      </c>
      <c r="B767" s="114" t="str">
        <f ca="1">IFERROR(__xludf.DUMMYFUNCTION("""COMPUTED_VALUE"""),"Pedro Afonso")</f>
        <v>Pedro Afonso</v>
      </c>
      <c r="C767" s="115" t="str">
        <f ca="1">IFERROR(__xludf.DUMMYFUNCTION("""COMPUTED_VALUE"""),"A.A. E. EST.IS.DA REG.DE ENS.DE GUARAI")</f>
        <v>A.A. E. EST.IS.DA REG.DE ENS.DE GUARAI</v>
      </c>
      <c r="D767" s="116" t="str">
        <f ca="1">IFERROR(__xludf.DUMMYFUNCTION("""COMPUTED_VALUE"""),"02508361000179")</f>
        <v>02508361000179</v>
      </c>
      <c r="E767" s="116" t="str">
        <f ca="1">IFERROR(__xludf.DUMMYFUNCTION("""COMPUTED_VALUE"""),"001")</f>
        <v>001</v>
      </c>
      <c r="F767" s="116" t="str">
        <f ca="1">IFERROR(__xludf.DUMMYFUNCTION("""COMPUTED_VALUE"""),"1595")</f>
        <v>1595</v>
      </c>
      <c r="G767" s="117" t="str">
        <f ca="1">IFERROR(__xludf.DUMMYFUNCTION("""COMPUTED_VALUE"""),"110663")</f>
        <v>110663</v>
      </c>
      <c r="H767" s="115" t="str">
        <f ca="1">IFERROR(__xludf.DUMMYFUNCTION("""COMPUTED_VALUE"""),"ENS FUND PARCIAL")</f>
        <v>ENS FUND PARCIAL</v>
      </c>
      <c r="I767" s="118">
        <f ca="1">IFERROR(__xludf.DUMMYFUNCTION("""COMPUTED_VALUE"""),525.6)</f>
        <v>525.6</v>
      </c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spans="1:26" ht="19.5" customHeight="1">
      <c r="A768" s="114" t="str">
        <f ca="1">IFERROR(__xludf.DUMMYFUNCTION("""COMPUTED_VALUE"""),"Pedro Afonso")</f>
        <v>Pedro Afonso</v>
      </c>
      <c r="B768" s="114" t="str">
        <f ca="1">IFERROR(__xludf.DUMMYFUNCTION("""COMPUTED_VALUE"""),"Pedro Afonso")</f>
        <v>Pedro Afonso</v>
      </c>
      <c r="C768" s="115" t="str">
        <f ca="1">IFERROR(__xludf.DUMMYFUNCTION("""COMPUTED_VALUE"""),"A.A. E. EST.IS.DA REG.DE ENS.DE GUARAI")</f>
        <v>A.A. E. EST.IS.DA REG.DE ENS.DE GUARAI</v>
      </c>
      <c r="D768" s="116" t="str">
        <f ca="1">IFERROR(__xludf.DUMMYFUNCTION("""COMPUTED_VALUE"""),"02508361000179")</f>
        <v>02508361000179</v>
      </c>
      <c r="E768" s="116" t="str">
        <f ca="1">IFERROR(__xludf.DUMMYFUNCTION("""COMPUTED_VALUE"""),"001")</f>
        <v>001</v>
      </c>
      <c r="F768" s="116" t="str">
        <f ca="1">IFERROR(__xludf.DUMMYFUNCTION("""COMPUTED_VALUE"""),"1595")</f>
        <v>1595</v>
      </c>
      <c r="G768" s="117" t="str">
        <f ca="1">IFERROR(__xludf.DUMMYFUNCTION("""COMPUTED_VALUE"""),"110663")</f>
        <v>110663</v>
      </c>
      <c r="H768" s="115" t="str">
        <f ca="1">IFERROR(__xludf.DUMMYFUNCTION("""COMPUTED_VALUE"""),"AEE")</f>
        <v>AEE</v>
      </c>
      <c r="I768" s="118">
        <f ca="1">IFERROR(__xludf.DUMMYFUNCTION("""COMPUTED_VALUE"""),31.7999999999999)</f>
        <v>31.799999999999901</v>
      </c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spans="1:26" ht="19.5" customHeight="1">
      <c r="A769" s="114" t="str">
        <f ca="1">IFERROR(__xludf.DUMMYFUNCTION("""COMPUTED_VALUE"""),"Pedro Afonso")</f>
        <v>Pedro Afonso</v>
      </c>
      <c r="B769" s="114" t="str">
        <f ca="1">IFERROR(__xludf.DUMMYFUNCTION("""COMPUTED_VALUE"""),"Pedro Afonso")</f>
        <v>Pedro Afonso</v>
      </c>
      <c r="C769" s="115" t="str">
        <f ca="1">IFERROR(__xludf.DUMMYFUNCTION("""COMPUTED_VALUE"""),"A.A. E. EST.IS.DA REG.DE ENS.DE GUARAI")</f>
        <v>A.A. E. EST.IS.DA REG.DE ENS.DE GUARAI</v>
      </c>
      <c r="D769" s="116" t="str">
        <f ca="1">IFERROR(__xludf.DUMMYFUNCTION("""COMPUTED_VALUE"""),"02508361000179")</f>
        <v>02508361000179</v>
      </c>
      <c r="E769" s="116" t="str">
        <f ca="1">IFERROR(__xludf.DUMMYFUNCTION("""COMPUTED_VALUE"""),"001")</f>
        <v>001</v>
      </c>
      <c r="F769" s="116" t="str">
        <f ca="1">IFERROR(__xludf.DUMMYFUNCTION("""COMPUTED_VALUE"""),"1595")</f>
        <v>1595</v>
      </c>
      <c r="G769" s="117" t="str">
        <f ca="1">IFERROR(__xludf.DUMMYFUNCTION("""COMPUTED_VALUE"""),"110663")</f>
        <v>110663</v>
      </c>
      <c r="H769" s="115" t="str">
        <f ca="1">IFERROR(__xludf.DUMMYFUNCTION("""COMPUTED_VALUE"""),"ENSINO MEDIO PARCIAL")</f>
        <v>ENSINO MEDIO PARCIAL</v>
      </c>
      <c r="I769" s="118">
        <f ca="1">IFERROR(__xludf.DUMMYFUNCTION("""COMPUTED_VALUE"""),273.6)</f>
        <v>273.60000000000002</v>
      </c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spans="1:26" ht="19.5" customHeight="1">
      <c r="A770" s="114" t="str">
        <f ca="1">IFERROR(__xludf.DUMMYFUNCTION("""COMPUTED_VALUE"""),"Pedro Afonso")</f>
        <v>Pedro Afonso</v>
      </c>
      <c r="B770" s="114" t="str">
        <f ca="1">IFERROR(__xludf.DUMMYFUNCTION("""COMPUTED_VALUE"""),"Pedro Afonso")</f>
        <v>Pedro Afonso</v>
      </c>
      <c r="C770" s="115" t="str">
        <f ca="1">IFERROR(__xludf.DUMMYFUNCTION("""COMPUTED_VALUE"""),"ASSOCIAÇÃO DE PAIS E AMIGOS DOS EXCEPCIONAIS DE PEDRO AFONSO")</f>
        <v>ASSOCIAÇÃO DE PAIS E AMIGOS DOS EXCEPCIONAIS DE PEDRO AFONSO</v>
      </c>
      <c r="D770" s="116" t="str">
        <f ca="1">IFERROR(__xludf.DUMMYFUNCTION("""COMPUTED_VALUE"""),"04406588000139")</f>
        <v>04406588000139</v>
      </c>
      <c r="E770" s="116" t="str">
        <f ca="1">IFERROR(__xludf.DUMMYFUNCTION("""COMPUTED_VALUE"""),"001")</f>
        <v>001</v>
      </c>
      <c r="F770" s="116" t="str">
        <f ca="1">IFERROR(__xludf.DUMMYFUNCTION("""COMPUTED_VALUE"""),"1595")</f>
        <v>1595</v>
      </c>
      <c r="G770" s="117" t="str">
        <f ca="1">IFERROR(__xludf.DUMMYFUNCTION("""COMPUTED_VALUE"""),"119105")</f>
        <v>119105</v>
      </c>
      <c r="H770" s="115" t="str">
        <f ca="1">IFERROR(__xludf.DUMMYFUNCTION("""COMPUTED_VALUE"""),"ENS FUND PARCIAL")</f>
        <v>ENS FUND PARCIAL</v>
      </c>
      <c r="I770" s="118">
        <f ca="1">IFERROR(__xludf.DUMMYFUNCTION("""COMPUTED_VALUE"""),50.4)</f>
        <v>50.4</v>
      </c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spans="1:26" ht="19.5" customHeight="1">
      <c r="A771" s="114" t="str">
        <f ca="1">IFERROR(__xludf.DUMMYFUNCTION("""COMPUTED_VALUE"""),"Pedro Afonso")</f>
        <v>Pedro Afonso</v>
      </c>
      <c r="B771" s="114" t="str">
        <f ca="1">IFERROR(__xludf.DUMMYFUNCTION("""COMPUTED_VALUE"""),"Pedro Afonso")</f>
        <v>Pedro Afonso</v>
      </c>
      <c r="C771" s="115" t="str">
        <f ca="1">IFERROR(__xludf.DUMMYFUNCTION("""COMPUTED_VALUE"""),"ASSOCIAÇÃO DE PAIS E AMIGOS DOS EXCEPCIONAIS DE PEDRO AFONSO")</f>
        <v>ASSOCIAÇÃO DE PAIS E AMIGOS DOS EXCEPCIONAIS DE PEDRO AFONSO</v>
      </c>
      <c r="D771" s="116" t="str">
        <f ca="1">IFERROR(__xludf.DUMMYFUNCTION("""COMPUTED_VALUE"""),"04406588000139")</f>
        <v>04406588000139</v>
      </c>
      <c r="E771" s="116" t="str">
        <f ca="1">IFERROR(__xludf.DUMMYFUNCTION("""COMPUTED_VALUE"""),"001")</f>
        <v>001</v>
      </c>
      <c r="F771" s="116" t="str">
        <f ca="1">IFERROR(__xludf.DUMMYFUNCTION("""COMPUTED_VALUE"""),"1595")</f>
        <v>1595</v>
      </c>
      <c r="G771" s="117" t="str">
        <f ca="1">IFERROR(__xludf.DUMMYFUNCTION("""COMPUTED_VALUE"""),"119105")</f>
        <v>119105</v>
      </c>
      <c r="H771" s="115" t="str">
        <f ca="1">IFERROR(__xludf.DUMMYFUNCTION("""COMPUTED_VALUE"""),"EJA")</f>
        <v>EJA</v>
      </c>
      <c r="I771" s="118">
        <f ca="1">IFERROR(__xludf.DUMMYFUNCTION("""COMPUTED_VALUE"""),761.6)</f>
        <v>761.6</v>
      </c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spans="1:26" ht="19.5" customHeight="1">
      <c r="A772" s="114" t="str">
        <f ca="1">IFERROR(__xludf.DUMMYFUNCTION("""COMPUTED_VALUE"""),"Pedro Afonso")</f>
        <v>Pedro Afonso</v>
      </c>
      <c r="B772" s="114" t="str">
        <f ca="1">IFERROR(__xludf.DUMMYFUNCTION("""COMPUTED_VALUE"""),"Pedro Afonso")</f>
        <v>Pedro Afonso</v>
      </c>
      <c r="C772" s="115" t="str">
        <f ca="1">IFERROR(__xludf.DUMMYFUNCTION("""COMPUTED_VALUE"""),"A.A. EC.INDIGENAS")</f>
        <v>A.A. EC.INDIGENAS</v>
      </c>
      <c r="D772" s="116" t="str">
        <f ca="1">IFERROR(__xludf.DUMMYFUNCTION("""COMPUTED_VALUE"""),"06135108000178")</f>
        <v>06135108000178</v>
      </c>
      <c r="E772" s="116" t="str">
        <f ca="1">IFERROR(__xludf.DUMMYFUNCTION("""COMPUTED_VALUE"""),"001")</f>
        <v>001</v>
      </c>
      <c r="F772" s="116" t="str">
        <f ca="1">IFERROR(__xludf.DUMMYFUNCTION("""COMPUTED_VALUE"""),"1595")</f>
        <v>1595</v>
      </c>
      <c r="G772" s="117" t="str">
        <f ca="1">IFERROR(__xludf.DUMMYFUNCTION("""COMPUTED_VALUE"""),"114499")</f>
        <v>114499</v>
      </c>
      <c r="H772" s="115" t="str">
        <f ca="1">IFERROR(__xludf.DUMMYFUNCTION("""COMPUTED_VALUE"""),"INDIGENA")</f>
        <v>INDIGENA</v>
      </c>
      <c r="I772" s="118">
        <f ca="1">IFERROR(__xludf.DUMMYFUNCTION("""COMPUTED_VALUE"""),16320)</f>
        <v>16320</v>
      </c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spans="1:26" ht="19.5" customHeight="1">
      <c r="A773" s="114" t="str">
        <f ca="1">IFERROR(__xludf.DUMMYFUNCTION("""COMPUTED_VALUE"""),"Pedro Afonso")</f>
        <v>Pedro Afonso</v>
      </c>
      <c r="B773" s="114" t="str">
        <f ca="1">IFERROR(__xludf.DUMMYFUNCTION("""COMPUTED_VALUE"""),"Pedro Afonso")</f>
        <v>Pedro Afonso</v>
      </c>
      <c r="C773" s="115" t="str">
        <f ca="1">IFERROR(__xludf.DUMMYFUNCTION("""COMPUTED_VALUE"""),"ASS. DE APOIO A ESCOLA ESTADUAL BOM TEMPO")</f>
        <v>ASS. DE APOIO A ESCOLA ESTADUAL BOM TEMPO</v>
      </c>
      <c r="D773" s="116" t="str">
        <f ca="1">IFERROR(__xludf.DUMMYFUNCTION("""COMPUTED_VALUE"""),"44776099000193")</f>
        <v>44776099000193</v>
      </c>
      <c r="E773" s="116" t="str">
        <f ca="1">IFERROR(__xludf.DUMMYFUNCTION("""COMPUTED_VALUE"""),"001")</f>
        <v>001</v>
      </c>
      <c r="F773" s="116" t="str">
        <f ca="1">IFERROR(__xludf.DUMMYFUNCTION("""COMPUTED_VALUE"""),"1595")</f>
        <v>1595</v>
      </c>
      <c r="G773" s="117" t="str">
        <f ca="1">IFERROR(__xludf.DUMMYFUNCTION("""COMPUTED_VALUE"""),"324986")</f>
        <v>324986</v>
      </c>
      <c r="H773" s="115" t="str">
        <f ca="1">IFERROR(__xludf.DUMMYFUNCTION("""COMPUTED_VALUE"""),"ENS FUND PARCIAL")</f>
        <v>ENS FUND PARCIAL</v>
      </c>
      <c r="I773" s="118">
        <f ca="1">IFERROR(__xludf.DUMMYFUNCTION("""COMPUTED_VALUE"""),331.2)</f>
        <v>331.2</v>
      </c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spans="1:26" ht="19.5" customHeight="1">
      <c r="A774" s="114" t="str">
        <f ca="1">IFERROR(__xludf.DUMMYFUNCTION("""COMPUTED_VALUE"""),"Pedro Afonso")</f>
        <v>Pedro Afonso</v>
      </c>
      <c r="B774" s="114" t="str">
        <f ca="1">IFERROR(__xludf.DUMMYFUNCTION("""COMPUTED_VALUE"""),"Pedro Afonso")</f>
        <v>Pedro Afonso</v>
      </c>
      <c r="C774" s="115" t="str">
        <f ca="1">IFERROR(__xludf.DUMMYFUNCTION("""COMPUTED_VALUE"""),"ASS. DE APOIO A ESCOLA ESTADUAL BOM TEMPO")</f>
        <v>ASS. DE APOIO A ESCOLA ESTADUAL BOM TEMPO</v>
      </c>
      <c r="D774" s="116" t="str">
        <f ca="1">IFERROR(__xludf.DUMMYFUNCTION("""COMPUTED_VALUE"""),"44776099000193")</f>
        <v>44776099000193</v>
      </c>
      <c r="E774" s="116" t="str">
        <f ca="1">IFERROR(__xludf.DUMMYFUNCTION("""COMPUTED_VALUE"""),"001")</f>
        <v>001</v>
      </c>
      <c r="F774" s="116" t="str">
        <f ca="1">IFERROR(__xludf.DUMMYFUNCTION("""COMPUTED_VALUE"""),"1595")</f>
        <v>1595</v>
      </c>
      <c r="G774" s="117" t="str">
        <f ca="1">IFERROR(__xludf.DUMMYFUNCTION("""COMPUTED_VALUE"""),"324986")</f>
        <v>324986</v>
      </c>
      <c r="H774" s="115" t="str">
        <f ca="1">IFERROR(__xludf.DUMMYFUNCTION("""COMPUTED_VALUE"""),"ENSINO MEDIO PARCIAL")</f>
        <v>ENSINO MEDIO PARCIAL</v>
      </c>
      <c r="I774" s="118">
        <f ca="1">IFERROR(__xludf.DUMMYFUNCTION("""COMPUTED_VALUE"""),50.4)</f>
        <v>50.4</v>
      </c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spans="1:26" ht="19.5" customHeight="1">
      <c r="A775" s="114" t="str">
        <f ca="1">IFERROR(__xludf.DUMMYFUNCTION("""COMPUTED_VALUE"""),"Pedro Afonso")</f>
        <v>Pedro Afonso</v>
      </c>
      <c r="B775" s="114" t="str">
        <f ca="1">IFERROR(__xludf.DUMMYFUNCTION("""COMPUTED_VALUE"""),"Pedro Afonso")</f>
        <v>Pedro Afonso</v>
      </c>
      <c r="C775" s="115" t="str">
        <f ca="1">IFERROR(__xludf.DUMMYFUNCTION("""COMPUTED_VALUE"""),"ASS. DE APOIO A ESCOLA ESTADUAL BOM TEMPO")</f>
        <v>ASS. DE APOIO A ESCOLA ESTADUAL BOM TEMPO</v>
      </c>
      <c r="D775" s="116" t="str">
        <f ca="1">IFERROR(__xludf.DUMMYFUNCTION("""COMPUTED_VALUE"""),"44776099000193")</f>
        <v>44776099000193</v>
      </c>
      <c r="E775" s="116" t="str">
        <f ca="1">IFERROR(__xludf.DUMMYFUNCTION("""COMPUTED_VALUE"""),"001")</f>
        <v>001</v>
      </c>
      <c r="F775" s="116" t="str">
        <f ca="1">IFERROR(__xludf.DUMMYFUNCTION("""COMPUTED_VALUE"""),"1595")</f>
        <v>1595</v>
      </c>
      <c r="G775" s="117" t="str">
        <f ca="1">IFERROR(__xludf.DUMMYFUNCTION("""COMPUTED_VALUE"""),"324986")</f>
        <v>324986</v>
      </c>
      <c r="H775" s="115" t="str">
        <f ca="1">IFERROR(__xludf.DUMMYFUNCTION("""COMPUTED_VALUE"""),"EJA")</f>
        <v>EJA</v>
      </c>
      <c r="I775" s="118">
        <f ca="1">IFERROR(__xludf.DUMMYFUNCTION("""COMPUTED_VALUE"""),102.4)</f>
        <v>102.4</v>
      </c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spans="1:26" ht="19.5" customHeight="1">
      <c r="A776" s="114" t="str">
        <f ca="1">IFERROR(__xludf.DUMMYFUNCTION("""COMPUTED_VALUE"""),"Pedro Afonso")</f>
        <v>Pedro Afonso</v>
      </c>
      <c r="B776" s="114" t="str">
        <f ca="1">IFERROR(__xludf.DUMMYFUNCTION("""COMPUTED_VALUE"""),"Recursolandia")</f>
        <v>Recursolandia</v>
      </c>
      <c r="C776" s="115" t="str">
        <f ca="1">IFERROR(__xludf.DUMMYFUNCTION("""COMPUTED_VALUE"""),"ASS. DE A. A ESCOLA EST. RECURSO I")</f>
        <v>ASS. DE A. A ESCOLA EST. RECURSO I</v>
      </c>
      <c r="D776" s="116" t="str">
        <f ca="1">IFERROR(__xludf.DUMMYFUNCTION("""COMPUTED_VALUE"""),"02021097000144")</f>
        <v>02021097000144</v>
      </c>
      <c r="E776" s="116" t="str">
        <f ca="1">IFERROR(__xludf.DUMMYFUNCTION("""COMPUTED_VALUE"""),"001")</f>
        <v>001</v>
      </c>
      <c r="F776" s="116" t="str">
        <f ca="1">IFERROR(__xludf.DUMMYFUNCTION("""COMPUTED_VALUE"""),"1595")</f>
        <v>1595</v>
      </c>
      <c r="G776" s="117" t="str">
        <f ca="1">IFERROR(__xludf.DUMMYFUNCTION("""COMPUTED_VALUE"""),"11029")</f>
        <v>11029</v>
      </c>
      <c r="H776" s="115" t="str">
        <f ca="1">IFERROR(__xludf.DUMMYFUNCTION("""COMPUTED_VALUE"""),"ENS FUND PARCIAL")</f>
        <v>ENS FUND PARCIAL</v>
      </c>
      <c r="I776" s="118">
        <f ca="1">IFERROR(__xludf.DUMMYFUNCTION("""COMPUTED_VALUE"""),842.4)</f>
        <v>842.4</v>
      </c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spans="1:26" ht="19.5" customHeight="1">
      <c r="A777" s="114" t="str">
        <f ca="1">IFERROR(__xludf.DUMMYFUNCTION("""COMPUTED_VALUE"""),"Pedro Afonso")</f>
        <v>Pedro Afonso</v>
      </c>
      <c r="B777" s="114" t="str">
        <f ca="1">IFERROR(__xludf.DUMMYFUNCTION("""COMPUTED_VALUE"""),"Recursolandia")</f>
        <v>Recursolandia</v>
      </c>
      <c r="C777" s="115" t="str">
        <f ca="1">IFERROR(__xludf.DUMMYFUNCTION("""COMPUTED_VALUE"""),"ASS. DE A. A ESCOLA EST. RECURSO I")</f>
        <v>ASS. DE A. A ESCOLA EST. RECURSO I</v>
      </c>
      <c r="D777" s="116" t="str">
        <f ca="1">IFERROR(__xludf.DUMMYFUNCTION("""COMPUTED_VALUE"""),"02021097000144")</f>
        <v>02021097000144</v>
      </c>
      <c r="E777" s="116" t="str">
        <f ca="1">IFERROR(__xludf.DUMMYFUNCTION("""COMPUTED_VALUE"""),"001")</f>
        <v>001</v>
      </c>
      <c r="F777" s="116" t="str">
        <f ca="1">IFERROR(__xludf.DUMMYFUNCTION("""COMPUTED_VALUE"""),"1595")</f>
        <v>1595</v>
      </c>
      <c r="G777" s="117" t="str">
        <f ca="1">IFERROR(__xludf.DUMMYFUNCTION("""COMPUTED_VALUE"""),"11029")</f>
        <v>11029</v>
      </c>
      <c r="H777" s="115" t="str">
        <f ca="1">IFERROR(__xludf.DUMMYFUNCTION("""COMPUTED_VALUE"""),"ENSINO MEDIO PARCIAL")</f>
        <v>ENSINO MEDIO PARCIAL</v>
      </c>
      <c r="I777" s="118">
        <f ca="1">IFERROR(__xludf.DUMMYFUNCTION("""COMPUTED_VALUE"""),1382.4)</f>
        <v>1382.4</v>
      </c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spans="1:26" ht="19.5" customHeight="1">
      <c r="A778" s="114" t="str">
        <f ca="1">IFERROR(__xludf.DUMMYFUNCTION("""COMPUTED_VALUE"""),"Pedro Afonso")</f>
        <v>Pedro Afonso</v>
      </c>
      <c r="B778" s="114" t="str">
        <f ca="1">IFERROR(__xludf.DUMMYFUNCTION("""COMPUTED_VALUE"""),"Santa Maria do Tocantins")</f>
        <v>Santa Maria do Tocantins</v>
      </c>
      <c r="C778" s="115" t="str">
        <f ca="1">IFERROR(__xludf.DUMMYFUNCTION("""COMPUTED_VALUE"""),"A. A.AS ESC.DO COL. EST. SANTA MARIA")</f>
        <v>A. A.AS ESC.DO COL. EST. SANTA MARIA</v>
      </c>
      <c r="D778" s="116" t="str">
        <f ca="1">IFERROR(__xludf.DUMMYFUNCTION("""COMPUTED_VALUE"""),"02087933000193")</f>
        <v>02087933000193</v>
      </c>
      <c r="E778" s="116" t="str">
        <f ca="1">IFERROR(__xludf.DUMMYFUNCTION("""COMPUTED_VALUE"""),"001")</f>
        <v>001</v>
      </c>
      <c r="F778" s="116" t="str">
        <f ca="1">IFERROR(__xludf.DUMMYFUNCTION("""COMPUTED_VALUE"""),"1595")</f>
        <v>1595</v>
      </c>
      <c r="G778" s="117" t="str">
        <f ca="1">IFERROR(__xludf.DUMMYFUNCTION("""COMPUTED_VALUE"""),"83089")</f>
        <v>83089</v>
      </c>
      <c r="H778" s="115" t="str">
        <f ca="1">IFERROR(__xludf.DUMMYFUNCTION("""COMPUTED_VALUE"""),"ENS FUND PARCIAL")</f>
        <v>ENS FUND PARCIAL</v>
      </c>
      <c r="I778" s="118">
        <f ca="1">IFERROR(__xludf.DUMMYFUNCTION("""COMPUTED_VALUE"""),1087.2)</f>
        <v>1087.2</v>
      </c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spans="1:26" ht="19.5" customHeight="1">
      <c r="A779" s="114" t="str">
        <f ca="1">IFERROR(__xludf.DUMMYFUNCTION("""COMPUTED_VALUE"""),"Pedro Afonso")</f>
        <v>Pedro Afonso</v>
      </c>
      <c r="B779" s="114" t="str">
        <f ca="1">IFERROR(__xludf.DUMMYFUNCTION("""COMPUTED_VALUE"""),"Santa Maria do Tocantins")</f>
        <v>Santa Maria do Tocantins</v>
      </c>
      <c r="C779" s="115" t="str">
        <f ca="1">IFERROR(__xludf.DUMMYFUNCTION("""COMPUTED_VALUE"""),"A. A.AS ESC.DO COL. EST. SANTA MARIA")</f>
        <v>A. A.AS ESC.DO COL. EST. SANTA MARIA</v>
      </c>
      <c r="D779" s="116" t="str">
        <f ca="1">IFERROR(__xludf.DUMMYFUNCTION("""COMPUTED_VALUE"""),"02087933000193")</f>
        <v>02087933000193</v>
      </c>
      <c r="E779" s="116" t="str">
        <f ca="1">IFERROR(__xludf.DUMMYFUNCTION("""COMPUTED_VALUE"""),"001")</f>
        <v>001</v>
      </c>
      <c r="F779" s="116" t="str">
        <f ca="1">IFERROR(__xludf.DUMMYFUNCTION("""COMPUTED_VALUE"""),"1595")</f>
        <v>1595</v>
      </c>
      <c r="G779" s="117" t="str">
        <f ca="1">IFERROR(__xludf.DUMMYFUNCTION("""COMPUTED_VALUE"""),"83089")</f>
        <v>83089</v>
      </c>
      <c r="H779" s="115" t="str">
        <f ca="1">IFERROR(__xludf.DUMMYFUNCTION("""COMPUTED_VALUE"""),"ENS FUND INTEGRAL")</f>
        <v>ENS FUND INTEGRAL</v>
      </c>
      <c r="I779" s="118">
        <f ca="1">IFERROR(__xludf.DUMMYFUNCTION("""COMPUTED_VALUE"""),2268.39999999999)</f>
        <v>2268.3999999999901</v>
      </c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spans="1:26" ht="19.5" customHeight="1">
      <c r="A780" s="114" t="str">
        <f ca="1">IFERROR(__xludf.DUMMYFUNCTION("""COMPUTED_VALUE"""),"Pedro Afonso")</f>
        <v>Pedro Afonso</v>
      </c>
      <c r="B780" s="114" t="str">
        <f ca="1">IFERROR(__xludf.DUMMYFUNCTION("""COMPUTED_VALUE"""),"Santa Maria do Tocantins")</f>
        <v>Santa Maria do Tocantins</v>
      </c>
      <c r="C780" s="115" t="str">
        <f ca="1">IFERROR(__xludf.DUMMYFUNCTION("""COMPUTED_VALUE"""),"A. A.AS ESC.DO COL. EST. SANTA MARIA")</f>
        <v>A. A.AS ESC.DO COL. EST. SANTA MARIA</v>
      </c>
      <c r="D780" s="116" t="str">
        <f ca="1">IFERROR(__xludf.DUMMYFUNCTION("""COMPUTED_VALUE"""),"02087933000193")</f>
        <v>02087933000193</v>
      </c>
      <c r="E780" s="116" t="str">
        <f ca="1">IFERROR(__xludf.DUMMYFUNCTION("""COMPUTED_VALUE"""),"001")</f>
        <v>001</v>
      </c>
      <c r="F780" s="116" t="str">
        <f ca="1">IFERROR(__xludf.DUMMYFUNCTION("""COMPUTED_VALUE"""),"1595")</f>
        <v>1595</v>
      </c>
      <c r="G780" s="117" t="str">
        <f ca="1">IFERROR(__xludf.DUMMYFUNCTION("""COMPUTED_VALUE"""),"83089")</f>
        <v>83089</v>
      </c>
      <c r="H780" s="115" t="str">
        <f ca="1">IFERROR(__xludf.DUMMYFUNCTION("""COMPUTED_VALUE"""),"ENSINO MEDIO PARCIAL")</f>
        <v>ENSINO MEDIO PARCIAL</v>
      </c>
      <c r="I780" s="118">
        <f ca="1">IFERROR(__xludf.DUMMYFUNCTION("""COMPUTED_VALUE"""),792)</f>
        <v>792</v>
      </c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spans="1:26" ht="19.5" customHeight="1">
      <c r="A781" s="114" t="str">
        <f ca="1">IFERROR(__xludf.DUMMYFUNCTION("""COMPUTED_VALUE"""),"Pedro Afonso")</f>
        <v>Pedro Afonso</v>
      </c>
      <c r="B781" s="114" t="str">
        <f ca="1">IFERROR(__xludf.DUMMYFUNCTION("""COMPUTED_VALUE"""),"Tupirama")</f>
        <v>Tupirama</v>
      </c>
      <c r="C781" s="115" t="str">
        <f ca="1">IFERROR(__xludf.DUMMYFUNCTION("""COMPUTED_VALUE"""),"A.A. A ESCOLA EST. MARIA DA GLORIA")</f>
        <v>A.A. A ESCOLA EST. MARIA DA GLORIA</v>
      </c>
      <c r="D781" s="116" t="str">
        <f ca="1">IFERROR(__xludf.DUMMYFUNCTION("""COMPUTED_VALUE"""),"02096555000104")</f>
        <v>02096555000104</v>
      </c>
      <c r="E781" s="116" t="str">
        <f ca="1">IFERROR(__xludf.DUMMYFUNCTION("""COMPUTED_VALUE"""),"001")</f>
        <v>001</v>
      </c>
      <c r="F781" s="116" t="str">
        <f ca="1">IFERROR(__xludf.DUMMYFUNCTION("""COMPUTED_VALUE"""),"2094")</f>
        <v>2094</v>
      </c>
      <c r="G781" s="117" t="str">
        <f ca="1">IFERROR(__xludf.DUMMYFUNCTION("""COMPUTED_VALUE"""),"50482")</f>
        <v>50482</v>
      </c>
      <c r="H781" s="115" t="str">
        <f ca="1">IFERROR(__xludf.DUMMYFUNCTION("""COMPUTED_VALUE"""),"ENS FUND PARCIAL")</f>
        <v>ENS FUND PARCIAL</v>
      </c>
      <c r="I781" s="118">
        <f ca="1">IFERROR(__xludf.DUMMYFUNCTION("""COMPUTED_VALUE"""),252)</f>
        <v>252</v>
      </c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spans="1:26" ht="19.5" customHeight="1">
      <c r="A782" s="114" t="str">
        <f ca="1">IFERROR(__xludf.DUMMYFUNCTION("""COMPUTED_VALUE"""),"Pedro Afonso")</f>
        <v>Pedro Afonso</v>
      </c>
      <c r="B782" s="114" t="str">
        <f ca="1">IFERROR(__xludf.DUMMYFUNCTION("""COMPUTED_VALUE"""),"Tupirama")</f>
        <v>Tupirama</v>
      </c>
      <c r="C782" s="115" t="str">
        <f ca="1">IFERROR(__xludf.DUMMYFUNCTION("""COMPUTED_VALUE"""),"A.A. A ESCOLA EST. MARIA DA GLORIA")</f>
        <v>A.A. A ESCOLA EST. MARIA DA GLORIA</v>
      </c>
      <c r="D782" s="116" t="str">
        <f ca="1">IFERROR(__xludf.DUMMYFUNCTION("""COMPUTED_VALUE"""),"02096555000104")</f>
        <v>02096555000104</v>
      </c>
      <c r="E782" s="116" t="str">
        <f ca="1">IFERROR(__xludf.DUMMYFUNCTION("""COMPUTED_VALUE"""),"001")</f>
        <v>001</v>
      </c>
      <c r="F782" s="116" t="str">
        <f ca="1">IFERROR(__xludf.DUMMYFUNCTION("""COMPUTED_VALUE"""),"2094")</f>
        <v>2094</v>
      </c>
      <c r="G782" s="117" t="str">
        <f ca="1">IFERROR(__xludf.DUMMYFUNCTION("""COMPUTED_VALUE"""),"50482")</f>
        <v>50482</v>
      </c>
      <c r="H782" s="115" t="str">
        <f ca="1">IFERROR(__xludf.DUMMYFUNCTION("""COMPUTED_VALUE"""),"ENS FUND INTEGRAL")</f>
        <v>ENS FUND INTEGRAL</v>
      </c>
      <c r="I782" s="118">
        <f ca="1">IFERROR(__xludf.DUMMYFUNCTION("""COMPUTED_VALUE"""),2418.2)</f>
        <v>2418.1999999999998</v>
      </c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spans="1:26" ht="19.5" customHeight="1">
      <c r="A783" s="114" t="str">
        <f ca="1">IFERROR(__xludf.DUMMYFUNCTION("""COMPUTED_VALUE"""),"Pedro Afonso")</f>
        <v>Pedro Afonso</v>
      </c>
      <c r="B783" s="114" t="str">
        <f ca="1">IFERROR(__xludf.DUMMYFUNCTION("""COMPUTED_VALUE"""),"Tupirama")</f>
        <v>Tupirama</v>
      </c>
      <c r="C783" s="115" t="str">
        <f ca="1">IFERROR(__xludf.DUMMYFUNCTION("""COMPUTED_VALUE"""),"A.A. A ESCOLA EST. MARIA DA GLORIA")</f>
        <v>A.A. A ESCOLA EST. MARIA DA GLORIA</v>
      </c>
      <c r="D783" s="116" t="str">
        <f ca="1">IFERROR(__xludf.DUMMYFUNCTION("""COMPUTED_VALUE"""),"02096555000104")</f>
        <v>02096555000104</v>
      </c>
      <c r="E783" s="116" t="str">
        <f ca="1">IFERROR(__xludf.DUMMYFUNCTION("""COMPUTED_VALUE"""),"001")</f>
        <v>001</v>
      </c>
      <c r="F783" s="116" t="str">
        <f ca="1">IFERROR(__xludf.DUMMYFUNCTION("""COMPUTED_VALUE"""),"2094")</f>
        <v>2094</v>
      </c>
      <c r="G783" s="117" t="str">
        <f ca="1">IFERROR(__xludf.DUMMYFUNCTION("""COMPUTED_VALUE"""),"50482")</f>
        <v>50482</v>
      </c>
      <c r="H783" s="115" t="str">
        <f ca="1">IFERROR(__xludf.DUMMYFUNCTION("""COMPUTED_VALUE"""),"ENSINO MEDIO PARCIAL")</f>
        <v>ENSINO MEDIO PARCIAL</v>
      </c>
      <c r="I783" s="118">
        <f ca="1">IFERROR(__xludf.DUMMYFUNCTION("""COMPUTED_VALUE"""),223.2)</f>
        <v>223.2</v>
      </c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spans="1:26" ht="19.5" customHeight="1">
      <c r="A784" s="114" t="str">
        <f ca="1">IFERROR(__xludf.DUMMYFUNCTION("""COMPUTED_VALUE"""),"Pedro Afonso")</f>
        <v>Pedro Afonso</v>
      </c>
      <c r="B784" s="114" t="str">
        <f ca="1">IFERROR(__xludf.DUMMYFUNCTION("""COMPUTED_VALUE"""),"Tupirama")</f>
        <v>Tupirama</v>
      </c>
      <c r="C784" s="115" t="str">
        <f ca="1">IFERROR(__xludf.DUMMYFUNCTION("""COMPUTED_VALUE"""),"A.A. A ESCOLA EST. MARIA DA GLORIA")</f>
        <v>A.A. A ESCOLA EST. MARIA DA GLORIA</v>
      </c>
      <c r="D784" s="116" t="str">
        <f ca="1">IFERROR(__xludf.DUMMYFUNCTION("""COMPUTED_VALUE"""),"02096555000104")</f>
        <v>02096555000104</v>
      </c>
      <c r="E784" s="116" t="str">
        <f ca="1">IFERROR(__xludf.DUMMYFUNCTION("""COMPUTED_VALUE"""),"001")</f>
        <v>001</v>
      </c>
      <c r="F784" s="116" t="str">
        <f ca="1">IFERROR(__xludf.DUMMYFUNCTION("""COMPUTED_VALUE"""),"2094")</f>
        <v>2094</v>
      </c>
      <c r="G784" s="117" t="str">
        <f ca="1">IFERROR(__xludf.DUMMYFUNCTION("""COMPUTED_VALUE"""),"50482")</f>
        <v>50482</v>
      </c>
      <c r="H784" s="115" t="str">
        <f ca="1">IFERROR(__xludf.DUMMYFUNCTION("""COMPUTED_VALUE"""),"ENSINO MEDIO INTEGRAL")</f>
        <v>ENSINO MEDIO INTEGRAL</v>
      </c>
      <c r="I784" s="118">
        <f ca="1">IFERROR(__xludf.DUMMYFUNCTION("""COMPUTED_VALUE"""),556.4)</f>
        <v>556.4</v>
      </c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spans="1:26" ht="19.5" customHeight="1">
      <c r="A785" s="114" t="str">
        <f ca="1">IFERROR(__xludf.DUMMYFUNCTION("""COMPUTED_VALUE"""),"Porto Nacional")</f>
        <v>Porto Nacional</v>
      </c>
      <c r="B785" s="114" t="str">
        <f ca="1">IFERROR(__xludf.DUMMYFUNCTION("""COMPUTED_VALUE"""),"Brejinho de Nazare")</f>
        <v>Brejinho de Nazare</v>
      </c>
      <c r="C785" s="115" t="str">
        <f ca="1">IFERROR(__xludf.DUMMYFUNCTION("""COMPUTED_VALUE"""),"AS.DE APOIO A ESC. EST. JONAS PEREIRA LIMA")</f>
        <v>AS.DE APOIO A ESC. EST. JONAS PEREIRA LIMA</v>
      </c>
      <c r="D785" s="116" t="str">
        <f ca="1">IFERROR(__xludf.DUMMYFUNCTION("""COMPUTED_VALUE"""),"01148459000108")</f>
        <v>01148459000108</v>
      </c>
      <c r="E785" s="116" t="str">
        <f ca="1">IFERROR(__xludf.DUMMYFUNCTION("""COMPUTED_VALUE"""),"001")</f>
        <v>001</v>
      </c>
      <c r="F785" s="116" t="str">
        <f ca="1">IFERROR(__xludf.DUMMYFUNCTION("""COMPUTED_VALUE"""),"3976")</f>
        <v>3976</v>
      </c>
      <c r="G785" s="117" t="str">
        <f ca="1">IFERROR(__xludf.DUMMYFUNCTION("""COMPUTED_VALUE"""),"80489")</f>
        <v>80489</v>
      </c>
      <c r="H785" s="115" t="str">
        <f ca="1">IFERROR(__xludf.DUMMYFUNCTION("""COMPUTED_VALUE"""),"ENS FUND PARCIAL")</f>
        <v>ENS FUND PARCIAL</v>
      </c>
      <c r="I785" s="118">
        <f ca="1">IFERROR(__xludf.DUMMYFUNCTION("""COMPUTED_VALUE"""),2217.6)</f>
        <v>2217.6</v>
      </c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spans="1:26" ht="19.5" customHeight="1">
      <c r="A786" s="114" t="str">
        <f ca="1">IFERROR(__xludf.DUMMYFUNCTION("""COMPUTED_VALUE"""),"Porto Nacional")</f>
        <v>Porto Nacional</v>
      </c>
      <c r="B786" s="114" t="str">
        <f ca="1">IFERROR(__xludf.DUMMYFUNCTION("""COMPUTED_VALUE"""),"Brejinho de Nazare")</f>
        <v>Brejinho de Nazare</v>
      </c>
      <c r="C786" s="115" t="str">
        <f ca="1">IFERROR(__xludf.DUMMYFUNCTION("""COMPUTED_VALUE"""),"AS.DE APOIO A ESC. EST. JONAS PEREIRA LIMA")</f>
        <v>AS.DE APOIO A ESC. EST. JONAS PEREIRA LIMA</v>
      </c>
      <c r="D786" s="116" t="str">
        <f ca="1">IFERROR(__xludf.DUMMYFUNCTION("""COMPUTED_VALUE"""),"01148459000108")</f>
        <v>01148459000108</v>
      </c>
      <c r="E786" s="116" t="str">
        <f ca="1">IFERROR(__xludf.DUMMYFUNCTION("""COMPUTED_VALUE"""),"001")</f>
        <v>001</v>
      </c>
      <c r="F786" s="116" t="str">
        <f ca="1">IFERROR(__xludf.DUMMYFUNCTION("""COMPUTED_VALUE"""),"3976")</f>
        <v>3976</v>
      </c>
      <c r="G786" s="117" t="str">
        <f ca="1">IFERROR(__xludf.DUMMYFUNCTION("""COMPUTED_VALUE"""),"80489")</f>
        <v>80489</v>
      </c>
      <c r="H786" s="115" t="str">
        <f ca="1">IFERROR(__xludf.DUMMYFUNCTION("""COMPUTED_VALUE"""),"AEE")</f>
        <v>AEE</v>
      </c>
      <c r="I786" s="118">
        <f ca="1">IFERROR(__xludf.DUMMYFUNCTION("""COMPUTED_VALUE"""),169.6)</f>
        <v>169.6</v>
      </c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spans="1:26" ht="19.5" customHeight="1">
      <c r="A787" s="114" t="str">
        <f ca="1">IFERROR(__xludf.DUMMYFUNCTION("""COMPUTED_VALUE"""),"Porto Nacional")</f>
        <v>Porto Nacional</v>
      </c>
      <c r="B787" s="114" t="str">
        <f ca="1">IFERROR(__xludf.DUMMYFUNCTION("""COMPUTED_VALUE"""),"Brejinho de Nazare")</f>
        <v>Brejinho de Nazare</v>
      </c>
      <c r="C787" s="115" t="str">
        <f ca="1">IFERROR(__xludf.DUMMYFUNCTION("""COMPUTED_VALUE"""),"A.A. DO COLEGIO ESTADUAL PADRAO")</f>
        <v>A.A. DO COLEGIO ESTADUAL PADRAO</v>
      </c>
      <c r="D787" s="116" t="str">
        <f ca="1">IFERROR(__xludf.DUMMYFUNCTION("""COMPUTED_VALUE"""),"01181175000105")</f>
        <v>01181175000105</v>
      </c>
      <c r="E787" s="116" t="str">
        <f ca="1">IFERROR(__xludf.DUMMYFUNCTION("""COMPUTED_VALUE"""),"001")</f>
        <v>001</v>
      </c>
      <c r="F787" s="116" t="str">
        <f ca="1">IFERROR(__xludf.DUMMYFUNCTION("""COMPUTED_VALUE"""),"3976")</f>
        <v>3976</v>
      </c>
      <c r="G787" s="117" t="str">
        <f ca="1">IFERROR(__xludf.DUMMYFUNCTION("""COMPUTED_VALUE"""),"51047")</f>
        <v>51047</v>
      </c>
      <c r="H787" s="115" t="str">
        <f ca="1">IFERROR(__xludf.DUMMYFUNCTION("""COMPUTED_VALUE"""),"JOVEM AÇÃO")</f>
        <v>JOVEM AÇÃO</v>
      </c>
      <c r="I787" s="118">
        <f ca="1">IFERROR(__xludf.DUMMYFUNCTION("""COMPUTED_VALUE"""),6960)</f>
        <v>6960</v>
      </c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spans="1:26" ht="19.5" customHeight="1">
      <c r="A788" s="114" t="str">
        <f ca="1">IFERROR(__xludf.DUMMYFUNCTION("""COMPUTED_VALUE"""),"Porto Nacional")</f>
        <v>Porto Nacional</v>
      </c>
      <c r="B788" s="114" t="str">
        <f ca="1">IFERROR(__xludf.DUMMYFUNCTION("""COMPUTED_VALUE"""),"Brejinho de Nazare")</f>
        <v>Brejinho de Nazare</v>
      </c>
      <c r="C788" s="115" t="str">
        <f ca="1">IFERROR(__xludf.DUMMYFUNCTION("""COMPUTED_VALUE"""),"A.A. DO COLEGIO ESTADUAL PADRAO")</f>
        <v>A.A. DO COLEGIO ESTADUAL PADRAO</v>
      </c>
      <c r="D788" s="116" t="str">
        <f ca="1">IFERROR(__xludf.DUMMYFUNCTION("""COMPUTED_VALUE"""),"01181175000105")</f>
        <v>01181175000105</v>
      </c>
      <c r="E788" s="116" t="str">
        <f ca="1">IFERROR(__xludf.DUMMYFUNCTION("""COMPUTED_VALUE"""),"001")</f>
        <v>001</v>
      </c>
      <c r="F788" s="116" t="str">
        <f ca="1">IFERROR(__xludf.DUMMYFUNCTION("""COMPUTED_VALUE"""),"3976")</f>
        <v>3976</v>
      </c>
      <c r="G788" s="117" t="str">
        <f ca="1">IFERROR(__xludf.DUMMYFUNCTION("""COMPUTED_VALUE"""),"51047")</f>
        <v>51047</v>
      </c>
      <c r="H788" s="115" t="str">
        <f ca="1">IFERROR(__xludf.DUMMYFUNCTION("""COMPUTED_VALUE"""),"EJA")</f>
        <v>EJA</v>
      </c>
      <c r="I788" s="118">
        <f ca="1">IFERROR(__xludf.DUMMYFUNCTION("""COMPUTED_VALUE"""),121.6)</f>
        <v>121.6</v>
      </c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spans="1:26" ht="19.5" customHeight="1">
      <c r="A789" s="114" t="str">
        <f ca="1">IFERROR(__xludf.DUMMYFUNCTION("""COMPUTED_VALUE"""),"Porto Nacional")</f>
        <v>Porto Nacional</v>
      </c>
      <c r="B789" s="114" t="str">
        <f ca="1">IFERROR(__xludf.DUMMYFUNCTION("""COMPUTED_VALUE"""),"Chapada da Natividade")</f>
        <v>Chapada da Natividade</v>
      </c>
      <c r="C789" s="115" t="str">
        <f ca="1">IFERROR(__xludf.DUMMYFUNCTION("""COMPUTED_VALUE"""),"A. APOIO ESCOLA EST. FULGENCIO NUNES")</f>
        <v>A. APOIO ESCOLA EST. FULGENCIO NUNES</v>
      </c>
      <c r="D789" s="116" t="str">
        <f ca="1">IFERROR(__xludf.DUMMYFUNCTION("""COMPUTED_VALUE"""),"01257085000150")</f>
        <v>01257085000150</v>
      </c>
      <c r="E789" s="116" t="str">
        <f ca="1">IFERROR(__xludf.DUMMYFUNCTION("""COMPUTED_VALUE"""),"003")</f>
        <v>003</v>
      </c>
      <c r="F789" s="116" t="str">
        <f ca="1">IFERROR(__xludf.DUMMYFUNCTION("""COMPUTED_VALUE"""),"0037")</f>
        <v>0037</v>
      </c>
      <c r="G789" s="117" t="str">
        <f ca="1">IFERROR(__xludf.DUMMYFUNCTION("""COMPUTED_VALUE"""),"706153")</f>
        <v>706153</v>
      </c>
      <c r="H789" s="115" t="str">
        <f ca="1">IFERROR(__xludf.DUMMYFUNCTION("""COMPUTED_VALUE"""),"QUILOMBOLA")</f>
        <v>QUILOMBOLA</v>
      </c>
      <c r="I789" s="118">
        <f ca="1">IFERROR(__xludf.DUMMYFUNCTION("""COMPUTED_VALUE"""),4864)</f>
        <v>4864</v>
      </c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spans="1:26" ht="19.5" customHeight="1">
      <c r="A790" s="114" t="str">
        <f ca="1">IFERROR(__xludf.DUMMYFUNCTION("""COMPUTED_VALUE"""),"Porto Nacional")</f>
        <v>Porto Nacional</v>
      </c>
      <c r="B790" s="114" t="str">
        <f ca="1">IFERROR(__xludf.DUMMYFUNCTION("""COMPUTED_VALUE"""),"Fatima")</f>
        <v>Fatima</v>
      </c>
      <c r="C790" s="115" t="str">
        <f ca="1">IFERROR(__xludf.DUMMYFUNCTION("""COMPUTED_VALUE"""),"A.A. ESCOLA ESTADUAL CONCEICAO BRITO")</f>
        <v>A.A. ESCOLA ESTADUAL CONCEICAO BRITO</v>
      </c>
      <c r="D790" s="116" t="str">
        <f ca="1">IFERROR(__xludf.DUMMYFUNCTION("""COMPUTED_VALUE"""),"01268285000109")</f>
        <v>01268285000109</v>
      </c>
      <c r="E790" s="116" t="str">
        <f ca="1">IFERROR(__xludf.DUMMYFUNCTION("""COMPUTED_VALUE"""),"001")</f>
        <v>001</v>
      </c>
      <c r="F790" s="116" t="str">
        <f ca="1">IFERROR(__xludf.DUMMYFUNCTION("""COMPUTED_VALUE"""),"4107")</f>
        <v>4107</v>
      </c>
      <c r="G790" s="117" t="str">
        <f ca="1">IFERROR(__xludf.DUMMYFUNCTION("""COMPUTED_VALUE"""),"50911")</f>
        <v>50911</v>
      </c>
      <c r="H790" s="115" t="str">
        <f ca="1">IFERROR(__xludf.DUMMYFUNCTION("""COMPUTED_VALUE"""),"ENS FUND PARCIAL")</f>
        <v>ENS FUND PARCIAL</v>
      </c>
      <c r="I790" s="118">
        <f ca="1">IFERROR(__xludf.DUMMYFUNCTION("""COMPUTED_VALUE"""),2059.2)</f>
        <v>2059.1999999999998</v>
      </c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spans="1:26" ht="19.5" customHeight="1">
      <c r="A791" s="114" t="str">
        <f ca="1">IFERROR(__xludf.DUMMYFUNCTION("""COMPUTED_VALUE"""),"Porto Nacional")</f>
        <v>Porto Nacional</v>
      </c>
      <c r="B791" s="114" t="str">
        <f ca="1">IFERROR(__xludf.DUMMYFUNCTION("""COMPUTED_VALUE"""),"Fatima")</f>
        <v>Fatima</v>
      </c>
      <c r="C791" s="115" t="str">
        <f ca="1">IFERROR(__xludf.DUMMYFUNCTION("""COMPUTED_VALUE"""),"A.A. ESCOLA ESTADUAL CONCEICAO BRITO")</f>
        <v>A.A. ESCOLA ESTADUAL CONCEICAO BRITO</v>
      </c>
      <c r="D791" s="116" t="str">
        <f ca="1">IFERROR(__xludf.DUMMYFUNCTION("""COMPUTED_VALUE"""),"01268285000109")</f>
        <v>01268285000109</v>
      </c>
      <c r="E791" s="116" t="str">
        <f ca="1">IFERROR(__xludf.DUMMYFUNCTION("""COMPUTED_VALUE"""),"001")</f>
        <v>001</v>
      </c>
      <c r="F791" s="116" t="str">
        <f ca="1">IFERROR(__xludf.DUMMYFUNCTION("""COMPUTED_VALUE"""),"4107")</f>
        <v>4107</v>
      </c>
      <c r="G791" s="117" t="str">
        <f ca="1">IFERROR(__xludf.DUMMYFUNCTION("""COMPUTED_VALUE"""),"50911")</f>
        <v>50911</v>
      </c>
      <c r="H791" s="115" t="str">
        <f ca="1">IFERROR(__xludf.DUMMYFUNCTION("""COMPUTED_VALUE"""),"AEE")</f>
        <v>AEE</v>
      </c>
      <c r="I791" s="118">
        <f ca="1">IFERROR(__xludf.DUMMYFUNCTION("""COMPUTED_VALUE"""),74.2)</f>
        <v>74.2</v>
      </c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spans="1:26" ht="19.5" customHeight="1">
      <c r="A792" s="114" t="str">
        <f ca="1">IFERROR(__xludf.DUMMYFUNCTION("""COMPUTED_VALUE"""),"Porto Nacional")</f>
        <v>Porto Nacional</v>
      </c>
      <c r="B792" s="114" t="str">
        <f ca="1">IFERROR(__xludf.DUMMYFUNCTION("""COMPUTED_VALUE"""),"Fatima")</f>
        <v>Fatima</v>
      </c>
      <c r="C792" s="115" t="str">
        <f ca="1">IFERROR(__xludf.DUMMYFUNCTION("""COMPUTED_VALUE"""),"A.A. ESCOLA ESTADUAL CONCEICAO BRITO")</f>
        <v>A.A. ESCOLA ESTADUAL CONCEICAO BRITO</v>
      </c>
      <c r="D792" s="116" t="str">
        <f ca="1">IFERROR(__xludf.DUMMYFUNCTION("""COMPUTED_VALUE"""),"01268285000109")</f>
        <v>01268285000109</v>
      </c>
      <c r="E792" s="116" t="str">
        <f ca="1">IFERROR(__xludf.DUMMYFUNCTION("""COMPUTED_VALUE"""),"001")</f>
        <v>001</v>
      </c>
      <c r="F792" s="116" t="str">
        <f ca="1">IFERROR(__xludf.DUMMYFUNCTION("""COMPUTED_VALUE"""),"4107")</f>
        <v>4107</v>
      </c>
      <c r="G792" s="117" t="str">
        <f ca="1">IFERROR(__xludf.DUMMYFUNCTION("""COMPUTED_VALUE"""),"50911")</f>
        <v>50911</v>
      </c>
      <c r="H792" s="115" t="str">
        <f ca="1">IFERROR(__xludf.DUMMYFUNCTION("""COMPUTED_VALUE"""),"ENSINO MEDIO PARCIAL")</f>
        <v>ENSINO MEDIO PARCIAL</v>
      </c>
      <c r="I792" s="118">
        <f ca="1">IFERROR(__xludf.DUMMYFUNCTION("""COMPUTED_VALUE"""),993.6)</f>
        <v>993.6</v>
      </c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spans="1:26" ht="19.5" customHeight="1">
      <c r="A793" s="114" t="str">
        <f ca="1">IFERROR(__xludf.DUMMYFUNCTION("""COMPUTED_VALUE"""),"Porto Nacional")</f>
        <v>Porto Nacional</v>
      </c>
      <c r="B793" s="114" t="str">
        <f ca="1">IFERROR(__xludf.DUMMYFUNCTION("""COMPUTED_VALUE"""),"Fatima")</f>
        <v>Fatima</v>
      </c>
      <c r="C793" s="115" t="str">
        <f ca="1">IFERROR(__xludf.DUMMYFUNCTION("""COMPUTED_VALUE"""),"A.A. ESCOLA ESTADUAL CONCEICAO BRITO")</f>
        <v>A.A. ESCOLA ESTADUAL CONCEICAO BRITO</v>
      </c>
      <c r="D793" s="116" t="str">
        <f ca="1">IFERROR(__xludf.DUMMYFUNCTION("""COMPUTED_VALUE"""),"01268285000109")</f>
        <v>01268285000109</v>
      </c>
      <c r="E793" s="116" t="str">
        <f ca="1">IFERROR(__xludf.DUMMYFUNCTION("""COMPUTED_VALUE"""),"001")</f>
        <v>001</v>
      </c>
      <c r="F793" s="116" t="str">
        <f ca="1">IFERROR(__xludf.DUMMYFUNCTION("""COMPUTED_VALUE"""),"4107")</f>
        <v>4107</v>
      </c>
      <c r="G793" s="117" t="str">
        <f ca="1">IFERROR(__xludf.DUMMYFUNCTION("""COMPUTED_VALUE"""),"50911")</f>
        <v>50911</v>
      </c>
      <c r="H793" s="115" t="str">
        <f ca="1">IFERROR(__xludf.DUMMYFUNCTION("""COMPUTED_VALUE"""),"EJA")</f>
        <v>EJA</v>
      </c>
      <c r="I793" s="118">
        <f ca="1">IFERROR(__xludf.DUMMYFUNCTION("""COMPUTED_VALUE"""),249.6)</f>
        <v>249.6</v>
      </c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spans="1:26" ht="19.5" customHeight="1">
      <c r="A794" s="114" t="str">
        <f ca="1">IFERROR(__xludf.DUMMYFUNCTION("""COMPUTED_VALUE"""),"Porto Nacional")</f>
        <v>Porto Nacional</v>
      </c>
      <c r="B794" s="114" t="str">
        <f ca="1">IFERROR(__xludf.DUMMYFUNCTION("""COMPUTED_VALUE"""),"Fatima")</f>
        <v>Fatima</v>
      </c>
      <c r="C794" s="115" t="str">
        <f ca="1">IFERROR(__xludf.DUMMYFUNCTION("""COMPUTED_VALUE"""),"ASSOC. DE APOIO A ESCOLA ESPECIAL RENASCER")</f>
        <v>ASSOC. DE APOIO A ESCOLA ESPECIAL RENASCER</v>
      </c>
      <c r="D794" s="116" t="str">
        <f ca="1">IFERROR(__xludf.DUMMYFUNCTION("""COMPUTED_VALUE"""),"11726757000183")</f>
        <v>11726757000183</v>
      </c>
      <c r="E794" s="116" t="str">
        <f ca="1">IFERROR(__xludf.DUMMYFUNCTION("""COMPUTED_VALUE"""),"001")</f>
        <v>001</v>
      </c>
      <c r="F794" s="116" t="str">
        <f ca="1">IFERROR(__xludf.DUMMYFUNCTION("""COMPUTED_VALUE"""),"4107")</f>
        <v>4107</v>
      </c>
      <c r="G794" s="117" t="str">
        <f ca="1">IFERROR(__xludf.DUMMYFUNCTION("""COMPUTED_VALUE"""),"7991X")</f>
        <v>7991X</v>
      </c>
      <c r="H794" s="115" t="str">
        <f ca="1">IFERROR(__xludf.DUMMYFUNCTION("""COMPUTED_VALUE"""),"EJA")</f>
        <v>EJA</v>
      </c>
      <c r="I794" s="118">
        <f ca="1">IFERROR(__xludf.DUMMYFUNCTION("""COMPUTED_VALUE"""),211.2)</f>
        <v>211.2</v>
      </c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spans="1:26" ht="19.5" customHeight="1">
      <c r="A795" s="114" t="str">
        <f ca="1">IFERROR(__xludf.DUMMYFUNCTION("""COMPUTED_VALUE"""),"Porto Nacional")</f>
        <v>Porto Nacional</v>
      </c>
      <c r="B795" s="114" t="str">
        <f ca="1">IFERROR(__xludf.DUMMYFUNCTION("""COMPUTED_VALUE"""),"Ipueiras")</f>
        <v>Ipueiras</v>
      </c>
      <c r="C795" s="115" t="str">
        <f ca="1">IFERROR(__xludf.DUMMYFUNCTION("""COMPUTED_VALUE"""),"ASSOC. DE APOIO DA ESC. EST. FELIX CAMOA")</f>
        <v>ASSOC. DE APOIO DA ESC. EST. FELIX CAMOA</v>
      </c>
      <c r="D795" s="116" t="str">
        <f ca="1">IFERROR(__xludf.DUMMYFUNCTION("""COMPUTED_VALUE"""),"01469443000199")</f>
        <v>01469443000199</v>
      </c>
      <c r="E795" s="116" t="str">
        <f ca="1">IFERROR(__xludf.DUMMYFUNCTION("""COMPUTED_VALUE"""),"001")</f>
        <v>001</v>
      </c>
      <c r="F795" s="116" t="str">
        <f ca="1">IFERROR(__xludf.DUMMYFUNCTION("""COMPUTED_VALUE"""),"1117")</f>
        <v>1117</v>
      </c>
      <c r="G795" s="117" t="str">
        <f ca="1">IFERROR(__xludf.DUMMYFUNCTION("""COMPUTED_VALUE"""),"315052")</f>
        <v>315052</v>
      </c>
      <c r="H795" s="115" t="str">
        <f ca="1">IFERROR(__xludf.DUMMYFUNCTION("""COMPUTED_VALUE"""),"AEE")</f>
        <v>AEE</v>
      </c>
      <c r="I795" s="118">
        <f ca="1">IFERROR(__xludf.DUMMYFUNCTION("""COMPUTED_VALUE"""),63.5999999999999)</f>
        <v>63.599999999999902</v>
      </c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spans="1:26" ht="19.5" customHeight="1">
      <c r="A796" s="114" t="str">
        <f ca="1">IFERROR(__xludf.DUMMYFUNCTION("""COMPUTED_VALUE"""),"Porto Nacional")</f>
        <v>Porto Nacional</v>
      </c>
      <c r="B796" s="114" t="str">
        <f ca="1">IFERROR(__xludf.DUMMYFUNCTION("""COMPUTED_VALUE"""),"Ipueiras")</f>
        <v>Ipueiras</v>
      </c>
      <c r="C796" s="115" t="str">
        <f ca="1">IFERROR(__xludf.DUMMYFUNCTION("""COMPUTED_VALUE"""),"ASSOC. DE APOIO DA ESC. EST. FELIX CAMOA")</f>
        <v>ASSOC. DE APOIO DA ESC. EST. FELIX CAMOA</v>
      </c>
      <c r="D796" s="116" t="str">
        <f ca="1">IFERROR(__xludf.DUMMYFUNCTION("""COMPUTED_VALUE"""),"01469443000199")</f>
        <v>01469443000199</v>
      </c>
      <c r="E796" s="116" t="str">
        <f ca="1">IFERROR(__xludf.DUMMYFUNCTION("""COMPUTED_VALUE"""),"001")</f>
        <v>001</v>
      </c>
      <c r="F796" s="116" t="str">
        <f ca="1">IFERROR(__xludf.DUMMYFUNCTION("""COMPUTED_VALUE"""),"1117")</f>
        <v>1117</v>
      </c>
      <c r="G796" s="117" t="str">
        <f ca="1">IFERROR(__xludf.DUMMYFUNCTION("""COMPUTED_VALUE"""),"315052")</f>
        <v>315052</v>
      </c>
      <c r="H796" s="115" t="str">
        <f ca="1">IFERROR(__xludf.DUMMYFUNCTION("""COMPUTED_VALUE"""),"ENSINO MEDIO PARCIAL")</f>
        <v>ENSINO MEDIO PARCIAL</v>
      </c>
      <c r="I796" s="118">
        <f ca="1">IFERROR(__xludf.DUMMYFUNCTION("""COMPUTED_VALUE"""),612)</f>
        <v>612</v>
      </c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spans="1:26" ht="19.5" customHeight="1">
      <c r="A797" s="114" t="str">
        <f ca="1">IFERROR(__xludf.DUMMYFUNCTION("""COMPUTED_VALUE"""),"Porto Nacional")</f>
        <v>Porto Nacional</v>
      </c>
      <c r="B797" s="114" t="str">
        <f ca="1">IFERROR(__xludf.DUMMYFUNCTION("""COMPUTED_VALUE"""),"Monte do Carmo")</f>
        <v>Monte do Carmo</v>
      </c>
      <c r="C797" s="115" t="str">
        <f ca="1">IFERROR(__xludf.DUMMYFUNCTION("""COMPUTED_VALUE"""),"A.APOIO DA ESCOLA ESTADUAL MESTRA BELA")</f>
        <v>A.APOIO DA ESCOLA ESTADUAL MESTRA BELA</v>
      </c>
      <c r="D797" s="116" t="str">
        <f ca="1">IFERROR(__xludf.DUMMYFUNCTION("""COMPUTED_VALUE"""),"01071442000191")</f>
        <v>01071442000191</v>
      </c>
      <c r="E797" s="116" t="str">
        <f ca="1">IFERROR(__xludf.DUMMYFUNCTION("""COMPUTED_VALUE"""),"001")</f>
        <v>001</v>
      </c>
      <c r="F797" s="116" t="str">
        <f ca="1">IFERROR(__xludf.DUMMYFUNCTION("""COMPUTED_VALUE"""),"1117")</f>
        <v>1117</v>
      </c>
      <c r="G797" s="117" t="str">
        <f ca="1">IFERROR(__xludf.DUMMYFUNCTION("""COMPUTED_VALUE"""),"31286X")</f>
        <v>31286X</v>
      </c>
      <c r="H797" s="115" t="str">
        <f ca="1">IFERROR(__xludf.DUMMYFUNCTION("""COMPUTED_VALUE"""),"ENS FUND INTEGRAL")</f>
        <v>ENS FUND INTEGRAL</v>
      </c>
      <c r="I797" s="118">
        <f ca="1">IFERROR(__xludf.DUMMYFUNCTION("""COMPUTED_VALUE"""),2653.6)</f>
        <v>2653.6</v>
      </c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spans="1:26" ht="19.5" customHeight="1">
      <c r="A798" s="114" t="str">
        <f ca="1">IFERROR(__xludf.DUMMYFUNCTION("""COMPUTED_VALUE"""),"Porto Nacional")</f>
        <v>Porto Nacional</v>
      </c>
      <c r="B798" s="114" t="str">
        <f ca="1">IFERROR(__xludf.DUMMYFUNCTION("""COMPUTED_VALUE"""),"Monte do Carmo")</f>
        <v>Monte do Carmo</v>
      </c>
      <c r="C798" s="115" t="str">
        <f ca="1">IFERROR(__xludf.DUMMYFUNCTION("""COMPUTED_VALUE"""),"A.A.  DO COLEGIO EST. PADRE GAMA")</f>
        <v>A.A.  DO COLEGIO EST. PADRE GAMA</v>
      </c>
      <c r="D798" s="116" t="str">
        <f ca="1">IFERROR(__xludf.DUMMYFUNCTION("""COMPUTED_VALUE"""),"01071443000136")</f>
        <v>01071443000136</v>
      </c>
      <c r="E798" s="116" t="str">
        <f ca="1">IFERROR(__xludf.DUMMYFUNCTION("""COMPUTED_VALUE"""),"001")</f>
        <v>001</v>
      </c>
      <c r="F798" s="116" t="str">
        <f ca="1">IFERROR(__xludf.DUMMYFUNCTION("""COMPUTED_VALUE"""),"1117")</f>
        <v>1117</v>
      </c>
      <c r="G798" s="117" t="str">
        <f ca="1">IFERROR(__xludf.DUMMYFUNCTION("""COMPUTED_VALUE"""),"0312878")</f>
        <v>0312878</v>
      </c>
      <c r="H798" s="115" t="str">
        <f ca="1">IFERROR(__xludf.DUMMYFUNCTION("""COMPUTED_VALUE"""),"ENS FUND PARCIAL")</f>
        <v>ENS FUND PARCIAL</v>
      </c>
      <c r="I798" s="118">
        <f ca="1">IFERROR(__xludf.DUMMYFUNCTION("""COMPUTED_VALUE"""),950.4)</f>
        <v>950.4</v>
      </c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spans="1:26" ht="19.5" customHeight="1">
      <c r="A799" s="114" t="str">
        <f ca="1">IFERROR(__xludf.DUMMYFUNCTION("""COMPUTED_VALUE"""),"Porto Nacional")</f>
        <v>Porto Nacional</v>
      </c>
      <c r="B799" s="114" t="str">
        <f ca="1">IFERROR(__xludf.DUMMYFUNCTION("""COMPUTED_VALUE"""),"Monte do Carmo")</f>
        <v>Monte do Carmo</v>
      </c>
      <c r="C799" s="115" t="str">
        <f ca="1">IFERROR(__xludf.DUMMYFUNCTION("""COMPUTED_VALUE"""),"A.A.  DO COLEGIO EST. PADRE GAMA")</f>
        <v>A.A.  DO COLEGIO EST. PADRE GAMA</v>
      </c>
      <c r="D799" s="116" t="str">
        <f ca="1">IFERROR(__xludf.DUMMYFUNCTION("""COMPUTED_VALUE"""),"01071443000136")</f>
        <v>01071443000136</v>
      </c>
      <c r="E799" s="116" t="str">
        <f ca="1">IFERROR(__xludf.DUMMYFUNCTION("""COMPUTED_VALUE"""),"001")</f>
        <v>001</v>
      </c>
      <c r="F799" s="116" t="str">
        <f ca="1">IFERROR(__xludf.DUMMYFUNCTION("""COMPUTED_VALUE"""),"1117")</f>
        <v>1117</v>
      </c>
      <c r="G799" s="117" t="str">
        <f ca="1">IFERROR(__xludf.DUMMYFUNCTION("""COMPUTED_VALUE"""),"0312878")</f>
        <v>0312878</v>
      </c>
      <c r="H799" s="115" t="str">
        <f ca="1">IFERROR(__xludf.DUMMYFUNCTION("""COMPUTED_VALUE"""),"AEE")</f>
        <v>AEE</v>
      </c>
      <c r="I799" s="118">
        <f ca="1">IFERROR(__xludf.DUMMYFUNCTION("""COMPUTED_VALUE"""),127.199999999999)</f>
        <v>127.19999999999899</v>
      </c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spans="1:26" ht="19.5" customHeight="1">
      <c r="A800" s="114" t="str">
        <f ca="1">IFERROR(__xludf.DUMMYFUNCTION("""COMPUTED_VALUE"""),"Porto Nacional")</f>
        <v>Porto Nacional</v>
      </c>
      <c r="B800" s="114" t="str">
        <f ca="1">IFERROR(__xludf.DUMMYFUNCTION("""COMPUTED_VALUE"""),"Monte do Carmo")</f>
        <v>Monte do Carmo</v>
      </c>
      <c r="C800" s="115" t="str">
        <f ca="1">IFERROR(__xludf.DUMMYFUNCTION("""COMPUTED_VALUE"""),"A.A.  DO COLEGIO EST. PADRE GAMA")</f>
        <v>A.A.  DO COLEGIO EST. PADRE GAMA</v>
      </c>
      <c r="D800" s="116" t="str">
        <f ca="1">IFERROR(__xludf.DUMMYFUNCTION("""COMPUTED_VALUE"""),"01071443000136")</f>
        <v>01071443000136</v>
      </c>
      <c r="E800" s="116" t="str">
        <f ca="1">IFERROR(__xludf.DUMMYFUNCTION("""COMPUTED_VALUE"""),"001")</f>
        <v>001</v>
      </c>
      <c r="F800" s="116" t="str">
        <f ca="1">IFERROR(__xludf.DUMMYFUNCTION("""COMPUTED_VALUE"""),"1117")</f>
        <v>1117</v>
      </c>
      <c r="G800" s="117" t="str">
        <f ca="1">IFERROR(__xludf.DUMMYFUNCTION("""COMPUTED_VALUE"""),"0312878")</f>
        <v>0312878</v>
      </c>
      <c r="H800" s="115" t="str">
        <f ca="1">IFERROR(__xludf.DUMMYFUNCTION("""COMPUTED_VALUE"""),"ENSINO MEDIO PARCIAL")</f>
        <v>ENSINO MEDIO PARCIAL</v>
      </c>
      <c r="I800" s="118">
        <f ca="1">IFERROR(__xludf.DUMMYFUNCTION("""COMPUTED_VALUE"""),1231.2)</f>
        <v>1231.2</v>
      </c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spans="1:26" ht="19.5" customHeight="1">
      <c r="A801" s="114" t="str">
        <f ca="1">IFERROR(__xludf.DUMMYFUNCTION("""COMPUTED_VALUE"""),"Porto Nacional")</f>
        <v>Porto Nacional</v>
      </c>
      <c r="B801" s="114" t="str">
        <f ca="1">IFERROR(__xludf.DUMMYFUNCTION("""COMPUTED_VALUE"""),"Monte do Carmo")</f>
        <v>Monte do Carmo</v>
      </c>
      <c r="C801" s="115" t="str">
        <f ca="1">IFERROR(__xludf.DUMMYFUNCTION("""COMPUTED_VALUE"""),"A.A.  DO COLEGIO EST. PADRE GAMA")</f>
        <v>A.A.  DO COLEGIO EST. PADRE GAMA</v>
      </c>
      <c r="D801" s="116" t="str">
        <f ca="1">IFERROR(__xludf.DUMMYFUNCTION("""COMPUTED_VALUE"""),"01071443000136")</f>
        <v>01071443000136</v>
      </c>
      <c r="E801" s="116" t="str">
        <f ca="1">IFERROR(__xludf.DUMMYFUNCTION("""COMPUTED_VALUE"""),"001")</f>
        <v>001</v>
      </c>
      <c r="F801" s="116" t="str">
        <f ca="1">IFERROR(__xludf.DUMMYFUNCTION("""COMPUTED_VALUE"""),"1117")</f>
        <v>1117</v>
      </c>
      <c r="G801" s="117" t="str">
        <f ca="1">IFERROR(__xludf.DUMMYFUNCTION("""COMPUTED_VALUE"""),"0312878")</f>
        <v>0312878</v>
      </c>
      <c r="H801" s="115" t="str">
        <f ca="1">IFERROR(__xludf.DUMMYFUNCTION("""COMPUTED_VALUE"""),"EJA")</f>
        <v>EJA</v>
      </c>
      <c r="I801" s="118">
        <f ca="1">IFERROR(__xludf.DUMMYFUNCTION("""COMPUTED_VALUE"""),300.8)</f>
        <v>300.8</v>
      </c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spans="1:26" ht="19.5" customHeight="1">
      <c r="A802" s="114" t="str">
        <f ca="1">IFERROR(__xludf.DUMMYFUNCTION("""COMPUTED_VALUE"""),"Porto Nacional")</f>
        <v>Porto Nacional</v>
      </c>
      <c r="B802" s="114" t="str">
        <f ca="1">IFERROR(__xludf.DUMMYFUNCTION("""COMPUTED_VALUE"""),"Monte do Carmo")</f>
        <v>Monte do Carmo</v>
      </c>
      <c r="C802" s="115" t="str">
        <f ca="1">IFERROR(__xludf.DUMMYFUNCTION("""COMPUTED_VALUE"""),"A.A. DA ESC. EST. BRIGADAS CHE GUEVARA")</f>
        <v>A.A. DA ESC. EST. BRIGADAS CHE GUEVARA</v>
      </c>
      <c r="D802" s="116" t="str">
        <f ca="1">IFERROR(__xludf.DUMMYFUNCTION("""COMPUTED_VALUE"""),"08593650000108")</f>
        <v>08593650000108</v>
      </c>
      <c r="E802" s="116" t="str">
        <f ca="1">IFERROR(__xludf.DUMMYFUNCTION("""COMPUTED_VALUE"""),"001")</f>
        <v>001</v>
      </c>
      <c r="F802" s="116" t="str">
        <f ca="1">IFERROR(__xludf.DUMMYFUNCTION("""COMPUTED_VALUE"""),"1117")</f>
        <v>1117</v>
      </c>
      <c r="G802" s="117" t="str">
        <f ca="1">IFERROR(__xludf.DUMMYFUNCTION("""COMPUTED_VALUE"""),"263060")</f>
        <v>263060</v>
      </c>
      <c r="H802" s="115" t="str">
        <f ca="1">IFERROR(__xludf.DUMMYFUNCTION("""COMPUTED_VALUE"""),"ENSINO MEDIO INTEGRAL")</f>
        <v>ENSINO MEDIO INTEGRAL</v>
      </c>
      <c r="I802" s="118">
        <f ca="1">IFERROR(__xludf.DUMMYFUNCTION("""COMPUTED_VALUE"""),1112.8)</f>
        <v>1112.8</v>
      </c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spans="1:26" ht="19.5" customHeight="1">
      <c r="A803" s="114" t="str">
        <f ca="1">IFERROR(__xludf.DUMMYFUNCTION("""COMPUTED_VALUE"""),"Porto Nacional")</f>
        <v>Porto Nacional</v>
      </c>
      <c r="B803" s="114" t="str">
        <f ca="1">IFERROR(__xludf.DUMMYFUNCTION("""COMPUTED_VALUE"""),"Monte do Carmo")</f>
        <v>Monte do Carmo</v>
      </c>
      <c r="C803" s="115" t="str">
        <f ca="1">IFERROR(__xludf.DUMMYFUNCTION("""COMPUTED_VALUE"""),"ASSOC. APOIA A ESC. EST. PROF.DINA DE OLIVEIRA AMORIM")</f>
        <v>ASSOC. APOIA A ESC. EST. PROF.DINA DE OLIVEIRA AMORIM</v>
      </c>
      <c r="D803" s="116" t="str">
        <f ca="1">IFERROR(__xludf.DUMMYFUNCTION("""COMPUTED_VALUE"""),"16437349000125")</f>
        <v>16437349000125</v>
      </c>
      <c r="E803" s="116" t="str">
        <f ca="1">IFERROR(__xludf.DUMMYFUNCTION("""COMPUTED_VALUE"""),"001")</f>
        <v>001</v>
      </c>
      <c r="F803" s="116" t="str">
        <f ca="1">IFERROR(__xludf.DUMMYFUNCTION("""COMPUTED_VALUE"""),"1117")</f>
        <v>1117</v>
      </c>
      <c r="G803" s="117" t="str">
        <f ca="1">IFERROR(__xludf.DUMMYFUNCTION("""COMPUTED_VALUE"""),"339113")</f>
        <v>339113</v>
      </c>
      <c r="H803" s="115" t="str">
        <f ca="1">IFERROR(__xludf.DUMMYFUNCTION("""COMPUTED_VALUE"""),"ENS FUND PARCIAL")</f>
        <v>ENS FUND PARCIAL</v>
      </c>
      <c r="I803" s="118">
        <f ca="1">IFERROR(__xludf.DUMMYFUNCTION("""COMPUTED_VALUE"""),705.6)</f>
        <v>705.6</v>
      </c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spans="1:26" ht="19.5" customHeight="1">
      <c r="A804" s="114" t="str">
        <f ca="1">IFERROR(__xludf.DUMMYFUNCTION("""COMPUTED_VALUE"""),"Porto Nacional")</f>
        <v>Porto Nacional</v>
      </c>
      <c r="B804" s="114" t="str">
        <f ca="1">IFERROR(__xludf.DUMMYFUNCTION("""COMPUTED_VALUE"""),"Natividade")</f>
        <v>Natividade</v>
      </c>
      <c r="C804" s="115" t="str">
        <f ca="1">IFERROR(__xludf.DUMMYFUNCTION("""COMPUTED_VALUE"""),"A.A. E. EST.NOSSA SENHORA DE FATIMA")</f>
        <v>A.A. E. EST.NOSSA SENHORA DE FATIMA</v>
      </c>
      <c r="D804" s="116" t="str">
        <f ca="1">IFERROR(__xludf.DUMMYFUNCTION("""COMPUTED_VALUE"""),"01064860000151")</f>
        <v>01064860000151</v>
      </c>
      <c r="E804" s="116" t="str">
        <f ca="1">IFERROR(__xludf.DUMMYFUNCTION("""COMPUTED_VALUE"""),"003")</f>
        <v>003</v>
      </c>
      <c r="F804" s="116" t="str">
        <f ca="1">IFERROR(__xludf.DUMMYFUNCTION("""COMPUTED_VALUE"""),"0037")</f>
        <v>0037</v>
      </c>
      <c r="G804" s="117" t="str">
        <f ca="1">IFERROR(__xludf.DUMMYFUNCTION("""COMPUTED_VALUE"""),"0702646")</f>
        <v>0702646</v>
      </c>
      <c r="H804" s="115" t="str">
        <f ca="1">IFERROR(__xludf.DUMMYFUNCTION("""COMPUTED_VALUE"""),"ENS FUND PARCIAL")</f>
        <v>ENS FUND PARCIAL</v>
      </c>
      <c r="I804" s="118">
        <f ca="1">IFERROR(__xludf.DUMMYFUNCTION("""COMPUTED_VALUE"""),1821.6)</f>
        <v>1821.6</v>
      </c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spans="1:26" ht="19.5" customHeight="1">
      <c r="A805" s="114" t="str">
        <f ca="1">IFERROR(__xludf.DUMMYFUNCTION("""COMPUTED_VALUE"""),"Porto Nacional")</f>
        <v>Porto Nacional</v>
      </c>
      <c r="B805" s="114" t="str">
        <f ca="1">IFERROR(__xludf.DUMMYFUNCTION("""COMPUTED_VALUE"""),"Natividade")</f>
        <v>Natividade</v>
      </c>
      <c r="C805" s="115" t="str">
        <f ca="1">IFERROR(__xludf.DUMMYFUNCTION("""COMPUTED_VALUE"""),"A.A. E. EST.NOSSA SENHORA DE FATIMA")</f>
        <v>A.A. E. EST.NOSSA SENHORA DE FATIMA</v>
      </c>
      <c r="D805" s="116" t="str">
        <f ca="1">IFERROR(__xludf.DUMMYFUNCTION("""COMPUTED_VALUE"""),"01064860000151")</f>
        <v>01064860000151</v>
      </c>
      <c r="E805" s="116" t="str">
        <f ca="1">IFERROR(__xludf.DUMMYFUNCTION("""COMPUTED_VALUE"""),"003")</f>
        <v>003</v>
      </c>
      <c r="F805" s="116" t="str">
        <f ca="1">IFERROR(__xludf.DUMMYFUNCTION("""COMPUTED_VALUE"""),"0037")</f>
        <v>0037</v>
      </c>
      <c r="G805" s="117" t="str">
        <f ca="1">IFERROR(__xludf.DUMMYFUNCTION("""COMPUTED_VALUE"""),"0702646")</f>
        <v>0702646</v>
      </c>
      <c r="H805" s="115" t="str">
        <f ca="1">IFERROR(__xludf.DUMMYFUNCTION("""COMPUTED_VALUE"""),"AEE")</f>
        <v>AEE</v>
      </c>
      <c r="I805" s="118">
        <f ca="1">IFERROR(__xludf.DUMMYFUNCTION("""COMPUTED_VALUE"""),53)</f>
        <v>53</v>
      </c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spans="1:26" ht="19.5" customHeight="1">
      <c r="A806" s="114" t="str">
        <f ca="1">IFERROR(__xludf.DUMMYFUNCTION("""COMPUTED_VALUE"""),"Porto Nacional")</f>
        <v>Porto Nacional</v>
      </c>
      <c r="B806" s="114" t="str">
        <f ca="1">IFERROR(__xludf.DUMMYFUNCTION("""COMPUTED_VALUE"""),"Natividade")</f>
        <v>Natividade</v>
      </c>
      <c r="C806" s="115" t="str">
        <f ca="1">IFERROR(__xludf.DUMMYFUNCTION("""COMPUTED_VALUE"""),"A.A. E. EST.NOSSA SENHORA DE FATIMA")</f>
        <v>A.A. E. EST.NOSSA SENHORA DE FATIMA</v>
      </c>
      <c r="D806" s="116" t="str">
        <f ca="1">IFERROR(__xludf.DUMMYFUNCTION("""COMPUTED_VALUE"""),"01064860000151")</f>
        <v>01064860000151</v>
      </c>
      <c r="E806" s="116" t="str">
        <f ca="1">IFERROR(__xludf.DUMMYFUNCTION("""COMPUTED_VALUE"""),"003")</f>
        <v>003</v>
      </c>
      <c r="F806" s="116" t="str">
        <f ca="1">IFERROR(__xludf.DUMMYFUNCTION("""COMPUTED_VALUE"""),"0037")</f>
        <v>0037</v>
      </c>
      <c r="G806" s="117" t="str">
        <f ca="1">IFERROR(__xludf.DUMMYFUNCTION("""COMPUTED_VALUE"""),"0702646")</f>
        <v>0702646</v>
      </c>
      <c r="H806" s="115" t="str">
        <f ca="1">IFERROR(__xludf.DUMMYFUNCTION("""COMPUTED_VALUE"""),"EJA")</f>
        <v>EJA</v>
      </c>
      <c r="I806" s="118">
        <f ca="1">IFERROR(__xludf.DUMMYFUNCTION("""COMPUTED_VALUE"""),313.6)</f>
        <v>313.60000000000002</v>
      </c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spans="1:26" ht="19.5" customHeight="1">
      <c r="A807" s="114" t="str">
        <f ca="1">IFERROR(__xludf.DUMMYFUNCTION("""COMPUTED_VALUE"""),"Porto Nacional")</f>
        <v>Porto Nacional</v>
      </c>
      <c r="B807" s="114" t="str">
        <f ca="1">IFERROR(__xludf.DUMMYFUNCTION("""COMPUTED_VALUE"""),"Natividade")</f>
        <v>Natividade</v>
      </c>
      <c r="C807" s="115" t="str">
        <f ca="1">IFERROR(__xludf.DUMMYFUNCTION("""COMPUTED_VALUE"""),"A.A. COL. EST. DR.QUINTILIANO DA SILVA")</f>
        <v>A.A. COL. EST. DR.QUINTILIANO DA SILVA</v>
      </c>
      <c r="D807" s="116" t="str">
        <f ca="1">IFERROR(__xludf.DUMMYFUNCTION("""COMPUTED_VALUE"""),"01133702000106")</f>
        <v>01133702000106</v>
      </c>
      <c r="E807" s="116" t="str">
        <f ca="1">IFERROR(__xludf.DUMMYFUNCTION("""COMPUTED_VALUE"""),"003")</f>
        <v>003</v>
      </c>
      <c r="F807" s="116" t="str">
        <f ca="1">IFERROR(__xludf.DUMMYFUNCTION("""COMPUTED_VALUE"""),"0037")</f>
        <v>0037</v>
      </c>
      <c r="G807" s="117" t="str">
        <f ca="1">IFERROR(__xludf.DUMMYFUNCTION("""COMPUTED_VALUE"""),"0702727")</f>
        <v>0702727</v>
      </c>
      <c r="H807" s="115" t="str">
        <f ca="1">IFERROR(__xludf.DUMMYFUNCTION("""COMPUTED_VALUE"""),"ENS FUND PARCIAL")</f>
        <v>ENS FUND PARCIAL</v>
      </c>
      <c r="I807" s="118">
        <f ca="1">IFERROR(__xludf.DUMMYFUNCTION("""COMPUTED_VALUE"""),1130.4)</f>
        <v>1130.4000000000001</v>
      </c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spans="1:26" ht="19.5" customHeight="1">
      <c r="A808" s="114" t="str">
        <f ca="1">IFERROR(__xludf.DUMMYFUNCTION("""COMPUTED_VALUE"""),"Porto Nacional")</f>
        <v>Porto Nacional</v>
      </c>
      <c r="B808" s="114" t="str">
        <f ca="1">IFERROR(__xludf.DUMMYFUNCTION("""COMPUTED_VALUE"""),"Natividade")</f>
        <v>Natividade</v>
      </c>
      <c r="C808" s="115" t="str">
        <f ca="1">IFERROR(__xludf.DUMMYFUNCTION("""COMPUTED_VALUE"""),"A.A. COL. EST. DR.QUINTILIANO DA SILVA")</f>
        <v>A.A. COL. EST. DR.QUINTILIANO DA SILVA</v>
      </c>
      <c r="D808" s="116" t="str">
        <f ca="1">IFERROR(__xludf.DUMMYFUNCTION("""COMPUTED_VALUE"""),"01133702000106")</f>
        <v>01133702000106</v>
      </c>
      <c r="E808" s="116" t="str">
        <f ca="1">IFERROR(__xludf.DUMMYFUNCTION("""COMPUTED_VALUE"""),"003")</f>
        <v>003</v>
      </c>
      <c r="F808" s="116" t="str">
        <f ca="1">IFERROR(__xludf.DUMMYFUNCTION("""COMPUTED_VALUE"""),"0037")</f>
        <v>0037</v>
      </c>
      <c r="G808" s="117" t="str">
        <f ca="1">IFERROR(__xludf.DUMMYFUNCTION("""COMPUTED_VALUE"""),"0702727")</f>
        <v>0702727</v>
      </c>
      <c r="H808" s="115" t="str">
        <f ca="1">IFERROR(__xludf.DUMMYFUNCTION("""COMPUTED_VALUE"""),"ENSINO MEDIO PARCIAL")</f>
        <v>ENSINO MEDIO PARCIAL</v>
      </c>
      <c r="I808" s="118">
        <f ca="1">IFERROR(__xludf.DUMMYFUNCTION("""COMPUTED_VALUE"""),1879.2)</f>
        <v>1879.2</v>
      </c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spans="1:26" ht="19.5" customHeight="1">
      <c r="A809" s="114" t="str">
        <f ca="1">IFERROR(__xludf.DUMMYFUNCTION("""COMPUTED_VALUE"""),"Porto Nacional")</f>
        <v>Porto Nacional</v>
      </c>
      <c r="B809" s="114" t="str">
        <f ca="1">IFERROR(__xludf.DUMMYFUNCTION("""COMPUTED_VALUE"""),"Natividade")</f>
        <v>Natividade</v>
      </c>
      <c r="C809" s="115" t="str">
        <f ca="1">IFERROR(__xludf.DUMMYFUNCTION("""COMPUTED_VALUE"""),"ASS. APOIO ESC. EST. JOAQUIM LINO SUARTE")</f>
        <v>ASS. APOIO ESC. EST. JOAQUIM LINO SUARTE</v>
      </c>
      <c r="D809" s="116" t="str">
        <f ca="1">IFERROR(__xludf.DUMMYFUNCTION("""COMPUTED_VALUE"""),"01133708000183")</f>
        <v>01133708000183</v>
      </c>
      <c r="E809" s="116" t="str">
        <f ca="1">IFERROR(__xludf.DUMMYFUNCTION("""COMPUTED_VALUE"""),"003")</f>
        <v>003</v>
      </c>
      <c r="F809" s="116" t="str">
        <f ca="1">IFERROR(__xludf.DUMMYFUNCTION("""COMPUTED_VALUE"""),"0037")</f>
        <v>0037</v>
      </c>
      <c r="G809" s="117" t="str">
        <f ca="1">IFERROR(__xludf.DUMMYFUNCTION("""COMPUTED_VALUE"""),"0702670")</f>
        <v>0702670</v>
      </c>
      <c r="H809" s="115" t="str">
        <f ca="1">IFERROR(__xludf.DUMMYFUNCTION("""COMPUTED_VALUE"""),"ENS FUND PARCIAL")</f>
        <v>ENS FUND PARCIAL</v>
      </c>
      <c r="I809" s="118">
        <f ca="1">IFERROR(__xludf.DUMMYFUNCTION("""COMPUTED_VALUE"""),2059.2)</f>
        <v>2059.1999999999998</v>
      </c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spans="1:26" ht="19.5" customHeight="1">
      <c r="A810" s="114" t="str">
        <f ca="1">IFERROR(__xludf.DUMMYFUNCTION("""COMPUTED_VALUE"""),"Porto Nacional")</f>
        <v>Porto Nacional</v>
      </c>
      <c r="B810" s="114" t="str">
        <f ca="1">IFERROR(__xludf.DUMMYFUNCTION("""COMPUTED_VALUE"""),"Natividade")</f>
        <v>Natividade</v>
      </c>
      <c r="C810" s="115" t="str">
        <f ca="1">IFERROR(__xludf.DUMMYFUNCTION("""COMPUTED_VALUE"""),"ASS. APOIO ESC. EST. JOAQUIM LINO SUARTE")</f>
        <v>ASS. APOIO ESC. EST. JOAQUIM LINO SUARTE</v>
      </c>
      <c r="D810" s="116" t="str">
        <f ca="1">IFERROR(__xludf.DUMMYFUNCTION("""COMPUTED_VALUE"""),"01133708000183")</f>
        <v>01133708000183</v>
      </c>
      <c r="E810" s="116" t="str">
        <f ca="1">IFERROR(__xludf.DUMMYFUNCTION("""COMPUTED_VALUE"""),"003")</f>
        <v>003</v>
      </c>
      <c r="F810" s="116" t="str">
        <f ca="1">IFERROR(__xludf.DUMMYFUNCTION("""COMPUTED_VALUE"""),"0037")</f>
        <v>0037</v>
      </c>
      <c r="G810" s="117" t="str">
        <f ca="1">IFERROR(__xludf.DUMMYFUNCTION("""COMPUTED_VALUE"""),"0702670")</f>
        <v>0702670</v>
      </c>
      <c r="H810" s="115" t="str">
        <f ca="1">IFERROR(__xludf.DUMMYFUNCTION("""COMPUTED_VALUE"""),"ENSINO MEDIO PARCIAL")</f>
        <v>ENSINO MEDIO PARCIAL</v>
      </c>
      <c r="I810" s="118">
        <f ca="1">IFERROR(__xludf.DUMMYFUNCTION("""COMPUTED_VALUE"""),360)</f>
        <v>360</v>
      </c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spans="1:26" ht="19.5" customHeight="1">
      <c r="A811" s="114" t="str">
        <f ca="1">IFERROR(__xludf.DUMMYFUNCTION("""COMPUTED_VALUE"""),"Porto Nacional")</f>
        <v>Porto Nacional</v>
      </c>
      <c r="B811" s="114" t="str">
        <f ca="1">IFERROR(__xludf.DUMMYFUNCTION("""COMPUTED_VALUE"""),"Natividade")</f>
        <v>Natividade</v>
      </c>
      <c r="C811" s="115" t="str">
        <f ca="1">IFERROR(__xludf.DUMMYFUNCTION("""COMPUTED_VALUE"""),"ASSOC. NOSSA SENHORA NATIVIDADE COL. AGRÍCOLA")</f>
        <v>ASSOC. NOSSA SENHORA NATIVIDADE COL. AGRÍCOLA</v>
      </c>
      <c r="D811" s="116" t="str">
        <f ca="1">IFERROR(__xludf.DUMMYFUNCTION("""COMPUTED_VALUE"""),"03758716000140")</f>
        <v>03758716000140</v>
      </c>
      <c r="E811" s="116" t="str">
        <f ca="1">IFERROR(__xludf.DUMMYFUNCTION("""COMPUTED_VALUE"""),"001")</f>
        <v>001</v>
      </c>
      <c r="F811" s="116" t="str">
        <f ca="1">IFERROR(__xludf.DUMMYFUNCTION("""COMPUTED_VALUE"""),"3980")</f>
        <v>3980</v>
      </c>
      <c r="G811" s="117" t="str">
        <f ca="1">IFERROR(__xludf.DUMMYFUNCTION("""COMPUTED_VALUE"""),"282782")</f>
        <v>282782</v>
      </c>
      <c r="H811" s="115" t="str">
        <f ca="1">IFERROR(__xludf.DUMMYFUNCTION("""COMPUTED_VALUE"""),"ENSINO MEDIO INTEGRAL")</f>
        <v>ENSINO MEDIO INTEGRAL</v>
      </c>
      <c r="I811" s="118">
        <f ca="1">IFERROR(__xludf.DUMMYFUNCTION("""COMPUTED_VALUE"""),3937.6)</f>
        <v>3937.6</v>
      </c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spans="1:26" ht="19.5" customHeight="1">
      <c r="A812" s="114" t="str">
        <f ca="1">IFERROR(__xludf.DUMMYFUNCTION("""COMPUTED_VALUE"""),"Porto Nacional")</f>
        <v>Porto Nacional</v>
      </c>
      <c r="B812" s="114" t="str">
        <f ca="1">IFERROR(__xludf.DUMMYFUNCTION("""COMPUTED_VALUE"""),"Natividade")</f>
        <v>Natividade</v>
      </c>
      <c r="C812" s="115" t="str">
        <f ca="1">IFERROR(__xludf.DUMMYFUNCTION("""COMPUTED_VALUE"""),"ASSOC. NOSSA SENHORA NATIVIDADE COL. AGRÍCOLA")</f>
        <v>ASSOC. NOSSA SENHORA NATIVIDADE COL. AGRÍCOLA</v>
      </c>
      <c r="D812" s="116" t="str">
        <f ca="1">IFERROR(__xludf.DUMMYFUNCTION("""COMPUTED_VALUE"""),"03758716000140")</f>
        <v>03758716000140</v>
      </c>
      <c r="E812" s="116" t="str">
        <f ca="1">IFERROR(__xludf.DUMMYFUNCTION("""COMPUTED_VALUE"""),"001")</f>
        <v>001</v>
      </c>
      <c r="F812" s="116" t="str">
        <f ca="1">IFERROR(__xludf.DUMMYFUNCTION("""COMPUTED_VALUE"""),"3980")</f>
        <v>3980</v>
      </c>
      <c r="G812" s="117" t="str">
        <f ca="1">IFERROR(__xludf.DUMMYFUNCTION("""COMPUTED_VALUE"""),"282782")</f>
        <v>282782</v>
      </c>
      <c r="H812" s="115" t="str">
        <f ca="1">IFERROR(__xludf.DUMMYFUNCTION("""COMPUTED_VALUE"""),"JOVEM AÇÃO")</f>
        <v>JOVEM AÇÃO</v>
      </c>
      <c r="I812" s="118">
        <f ca="1">IFERROR(__xludf.DUMMYFUNCTION("""COMPUTED_VALUE"""),8680)</f>
        <v>8680</v>
      </c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spans="1:26" ht="12.75">
      <c r="A813" t="str">
        <f ca="1">IFERROR(__xludf.DUMMYFUNCTION("""COMPUTED_VALUE"""),"Porto Nacional")</f>
        <v>Porto Nacional</v>
      </c>
      <c r="B813" t="str">
        <f ca="1">IFERROR(__xludf.DUMMYFUNCTION("""COMPUTED_VALUE"""),"Natividade")</f>
        <v>Natividade</v>
      </c>
      <c r="C813" t="str">
        <f ca="1">IFERROR(__xludf.DUMMYFUNCTION("""COMPUTED_VALUE"""),"ASSOC. DE APOIO A ESC. ESPECIAL TIA CORACI DE SENA FERNANDES")</f>
        <v>ASSOC. DE APOIO A ESC. ESPECIAL TIA CORACI DE SENA FERNANDES</v>
      </c>
      <c r="D813" s="4" t="str">
        <f ca="1">IFERROR(__xludf.DUMMYFUNCTION("""COMPUTED_VALUE"""),"17163914000176")</f>
        <v>17163914000176</v>
      </c>
      <c r="E813" s="4" t="str">
        <f ca="1">IFERROR(__xludf.DUMMYFUNCTION("""COMPUTED_VALUE"""),"001")</f>
        <v>001</v>
      </c>
      <c r="F813" s="4" t="str">
        <f ca="1">IFERROR(__xludf.DUMMYFUNCTION("""COMPUTED_VALUE"""),"2334")</f>
        <v>2334</v>
      </c>
      <c r="G813" s="119" t="str">
        <f ca="1">IFERROR(__xludf.DUMMYFUNCTION("""COMPUTED_VALUE"""),"19860")</f>
        <v>19860</v>
      </c>
      <c r="H813" t="str">
        <f ca="1">IFERROR(__xludf.DUMMYFUNCTION("""COMPUTED_VALUE"""),"ENS FUND PARCIAL")</f>
        <v>ENS FUND PARCIAL</v>
      </c>
      <c r="I813" s="8">
        <f ca="1">IFERROR(__xludf.DUMMYFUNCTION("""COMPUTED_VALUE"""),36)</f>
        <v>36</v>
      </c>
    </row>
    <row r="814" spans="1:26" ht="12.75">
      <c r="A814" t="str">
        <f ca="1">IFERROR(__xludf.DUMMYFUNCTION("""COMPUTED_VALUE"""),"Porto Nacional")</f>
        <v>Porto Nacional</v>
      </c>
      <c r="B814" t="str">
        <f ca="1">IFERROR(__xludf.DUMMYFUNCTION("""COMPUTED_VALUE"""),"Natividade")</f>
        <v>Natividade</v>
      </c>
      <c r="C814" t="str">
        <f ca="1">IFERROR(__xludf.DUMMYFUNCTION("""COMPUTED_VALUE"""),"ASSOC. DE APOIO A ESC. ESPECIAL TIA CORACI DE SENA FERNANDES")</f>
        <v>ASSOC. DE APOIO A ESC. ESPECIAL TIA CORACI DE SENA FERNANDES</v>
      </c>
      <c r="D814" s="4" t="str">
        <f ca="1">IFERROR(__xludf.DUMMYFUNCTION("""COMPUTED_VALUE"""),"17163914000176")</f>
        <v>17163914000176</v>
      </c>
      <c r="E814" s="4" t="str">
        <f ca="1">IFERROR(__xludf.DUMMYFUNCTION("""COMPUTED_VALUE"""),"001")</f>
        <v>001</v>
      </c>
      <c r="F814" s="4" t="str">
        <f ca="1">IFERROR(__xludf.DUMMYFUNCTION("""COMPUTED_VALUE"""),"2334")</f>
        <v>2334</v>
      </c>
      <c r="G814" s="119" t="str">
        <f ca="1">IFERROR(__xludf.DUMMYFUNCTION("""COMPUTED_VALUE"""),"19860")</f>
        <v>19860</v>
      </c>
      <c r="H814" t="str">
        <f ca="1">IFERROR(__xludf.DUMMYFUNCTION("""COMPUTED_VALUE"""),"EJA")</f>
        <v>EJA</v>
      </c>
      <c r="I814" s="8">
        <f ca="1">IFERROR(__xludf.DUMMYFUNCTION("""COMPUTED_VALUE"""),300.8)</f>
        <v>300.8</v>
      </c>
    </row>
    <row r="815" spans="1:26" ht="12.75">
      <c r="A815" t="str">
        <f ca="1">IFERROR(__xludf.DUMMYFUNCTION("""COMPUTED_VALUE"""),"Porto Nacional")</f>
        <v>Porto Nacional</v>
      </c>
      <c r="B815" t="str">
        <f ca="1">IFERROR(__xludf.DUMMYFUNCTION("""COMPUTED_VALUE"""),"Oliveira de Fatima")</f>
        <v>Oliveira de Fatima</v>
      </c>
      <c r="C815" t="str">
        <f ca="1">IFERROR(__xludf.DUMMYFUNCTION("""COMPUTED_VALUE"""),"ASS. DE APOIO DA ESC. EST.RIACHUELO")</f>
        <v>ASS. DE APOIO DA ESC. EST.RIACHUELO</v>
      </c>
      <c r="D815" s="4" t="str">
        <f ca="1">IFERROR(__xludf.DUMMYFUNCTION("""COMPUTED_VALUE"""),"01696068000110")</f>
        <v>01696068000110</v>
      </c>
      <c r="E815" s="4" t="str">
        <f ca="1">IFERROR(__xludf.DUMMYFUNCTION("""COMPUTED_VALUE"""),"001")</f>
        <v>001</v>
      </c>
      <c r="F815" s="4" t="str">
        <f ca="1">IFERROR(__xludf.DUMMYFUNCTION("""COMPUTED_VALUE"""),"4107")</f>
        <v>4107</v>
      </c>
      <c r="G815" s="119" t="str">
        <f ca="1">IFERROR(__xludf.DUMMYFUNCTION("""COMPUTED_VALUE"""),"319511")</f>
        <v>319511</v>
      </c>
      <c r="H815" t="str">
        <f ca="1">IFERROR(__xludf.DUMMYFUNCTION("""COMPUTED_VALUE"""),"ENS FUND PARCIAL")</f>
        <v>ENS FUND PARCIAL</v>
      </c>
      <c r="I815" s="8">
        <f ca="1">IFERROR(__xludf.DUMMYFUNCTION("""COMPUTED_VALUE"""),381.6)</f>
        <v>381.6</v>
      </c>
    </row>
    <row r="816" spans="1:26" ht="12.75">
      <c r="A816" t="str">
        <f ca="1">IFERROR(__xludf.DUMMYFUNCTION("""COMPUTED_VALUE"""),"Porto Nacional")</f>
        <v>Porto Nacional</v>
      </c>
      <c r="B816" t="str">
        <f ca="1">IFERROR(__xludf.DUMMYFUNCTION("""COMPUTED_VALUE"""),"Oliveira de Fatima")</f>
        <v>Oliveira de Fatima</v>
      </c>
      <c r="C816" t="str">
        <f ca="1">IFERROR(__xludf.DUMMYFUNCTION("""COMPUTED_VALUE"""),"ASS. DE APOIO DA ESC. EST.RIACHUELO")</f>
        <v>ASS. DE APOIO DA ESC. EST.RIACHUELO</v>
      </c>
      <c r="D816" s="4" t="str">
        <f ca="1">IFERROR(__xludf.DUMMYFUNCTION("""COMPUTED_VALUE"""),"01696068000110")</f>
        <v>01696068000110</v>
      </c>
      <c r="E816" s="4" t="str">
        <f ca="1">IFERROR(__xludf.DUMMYFUNCTION("""COMPUTED_VALUE"""),"001")</f>
        <v>001</v>
      </c>
      <c r="F816" s="4" t="str">
        <f ca="1">IFERROR(__xludf.DUMMYFUNCTION("""COMPUTED_VALUE"""),"4107")</f>
        <v>4107</v>
      </c>
      <c r="G816" s="119" t="str">
        <f ca="1">IFERROR(__xludf.DUMMYFUNCTION("""COMPUTED_VALUE"""),"319511")</f>
        <v>319511</v>
      </c>
      <c r="H816" t="str">
        <f ca="1">IFERROR(__xludf.DUMMYFUNCTION("""COMPUTED_VALUE"""),"ENSINO MEDIO PARCIAL")</f>
        <v>ENSINO MEDIO PARCIAL</v>
      </c>
      <c r="I816" s="8">
        <f ca="1">IFERROR(__xludf.DUMMYFUNCTION("""COMPUTED_VALUE"""),417.6)</f>
        <v>417.6</v>
      </c>
    </row>
    <row r="817" spans="1:9" ht="12.75">
      <c r="A817" t="str">
        <f ca="1">IFERROR(__xludf.DUMMYFUNCTION("""COMPUTED_VALUE"""),"Porto Nacional")</f>
        <v>Porto Nacional</v>
      </c>
      <c r="B817" t="str">
        <f ca="1">IFERROR(__xludf.DUMMYFUNCTION("""COMPUTED_VALUE"""),"Pindorama do Tocantins")</f>
        <v>Pindorama do Tocantins</v>
      </c>
      <c r="C817" t="str">
        <f ca="1">IFERROR(__xludf.DUMMYFUNCTION("""COMPUTED_VALUE"""),"A.A. DO COL. EST. MANOEL DOS SANTOS ROSAL")</f>
        <v>A.A. DO COL. EST. MANOEL DOS SANTOS ROSAL</v>
      </c>
      <c r="D817" s="4" t="str">
        <f ca="1">IFERROR(__xludf.DUMMYFUNCTION("""COMPUTED_VALUE"""),"01034136000185")</f>
        <v>01034136000185</v>
      </c>
      <c r="E817" s="4" t="str">
        <f ca="1">IFERROR(__xludf.DUMMYFUNCTION("""COMPUTED_VALUE"""),"001")</f>
        <v>001</v>
      </c>
      <c r="F817" s="4" t="str">
        <f ca="1">IFERROR(__xludf.DUMMYFUNCTION("""COMPUTED_VALUE"""),"1117")</f>
        <v>1117</v>
      </c>
      <c r="G817" s="119" t="str">
        <f ca="1">IFERROR(__xludf.DUMMYFUNCTION("""COMPUTED_VALUE"""),"312991")</f>
        <v>312991</v>
      </c>
      <c r="H817" t="str">
        <f ca="1">IFERROR(__xludf.DUMMYFUNCTION("""COMPUTED_VALUE"""),"ENS FUND INTEGRAL")</f>
        <v>ENS FUND INTEGRAL</v>
      </c>
      <c r="I817" s="8">
        <f ca="1">IFERROR(__xludf.DUMMYFUNCTION("""COMPUTED_VALUE"""),3402.6)</f>
        <v>3402.6</v>
      </c>
    </row>
    <row r="818" spans="1:9" ht="12.75">
      <c r="A818" t="str">
        <f ca="1">IFERROR(__xludf.DUMMYFUNCTION("""COMPUTED_VALUE"""),"Porto Nacional")</f>
        <v>Porto Nacional</v>
      </c>
      <c r="B818" t="str">
        <f ca="1">IFERROR(__xludf.DUMMYFUNCTION("""COMPUTED_VALUE"""),"Pindorama do Tocantins")</f>
        <v>Pindorama do Tocantins</v>
      </c>
      <c r="C818" t="str">
        <f ca="1">IFERROR(__xludf.DUMMYFUNCTION("""COMPUTED_VALUE"""),"A.A. DO COL. EST. MANOEL DOS SANTOS ROSAL")</f>
        <v>A.A. DO COL. EST. MANOEL DOS SANTOS ROSAL</v>
      </c>
      <c r="D818" s="4" t="str">
        <f ca="1">IFERROR(__xludf.DUMMYFUNCTION("""COMPUTED_VALUE"""),"01034136000185")</f>
        <v>01034136000185</v>
      </c>
      <c r="E818" s="4" t="str">
        <f ca="1">IFERROR(__xludf.DUMMYFUNCTION("""COMPUTED_VALUE"""),"001")</f>
        <v>001</v>
      </c>
      <c r="F818" s="4" t="str">
        <f ca="1">IFERROR(__xludf.DUMMYFUNCTION("""COMPUTED_VALUE"""),"1117")</f>
        <v>1117</v>
      </c>
      <c r="G818" s="119" t="str">
        <f ca="1">IFERROR(__xludf.DUMMYFUNCTION("""COMPUTED_VALUE"""),"312991")</f>
        <v>312991</v>
      </c>
      <c r="H818" t="str">
        <f ca="1">IFERROR(__xludf.DUMMYFUNCTION("""COMPUTED_VALUE"""),"JOVEM AÇÃO")</f>
        <v>JOVEM AÇÃO</v>
      </c>
      <c r="I818" s="8">
        <f ca="1">IFERROR(__xludf.DUMMYFUNCTION("""COMPUTED_VALUE"""),10640)</f>
        <v>10640</v>
      </c>
    </row>
    <row r="819" spans="1:9" ht="12.75">
      <c r="A819" t="str">
        <f ca="1">IFERROR(__xludf.DUMMYFUNCTION("""COMPUTED_VALUE"""),"Porto Nacional")</f>
        <v>Porto Nacional</v>
      </c>
      <c r="B819" t="str">
        <f ca="1">IFERROR(__xludf.DUMMYFUNCTION("""COMPUTED_VALUE"""),"Pindorama do Tocantins")</f>
        <v>Pindorama do Tocantins</v>
      </c>
      <c r="C819" t="str">
        <f ca="1">IFERROR(__xludf.DUMMYFUNCTION("""COMPUTED_VALUE"""),"A.A. E. E. DEP.JOSE A. DE ASSIS")</f>
        <v>A.A. E. E. DEP.JOSE A. DE ASSIS</v>
      </c>
      <c r="D819" s="4" t="str">
        <f ca="1">IFERROR(__xludf.DUMMYFUNCTION("""COMPUTED_VALUE"""),"01066411000142")</f>
        <v>01066411000142</v>
      </c>
      <c r="E819" s="4" t="str">
        <f ca="1">IFERROR(__xludf.DUMMYFUNCTION("""COMPUTED_VALUE"""),"001")</f>
        <v>001</v>
      </c>
      <c r="F819" s="4" t="str">
        <f ca="1">IFERROR(__xludf.DUMMYFUNCTION("""COMPUTED_VALUE"""),"1117")</f>
        <v>1117</v>
      </c>
      <c r="G819" s="119" t="str">
        <f ca="1">IFERROR(__xludf.DUMMYFUNCTION("""COMPUTED_VALUE"""),"312770")</f>
        <v>312770</v>
      </c>
      <c r="H819" t="str">
        <f ca="1">IFERROR(__xludf.DUMMYFUNCTION("""COMPUTED_VALUE"""),"ENS FUND PARCIAL")</f>
        <v>ENS FUND PARCIAL</v>
      </c>
      <c r="I819" s="8">
        <f ca="1">IFERROR(__xludf.DUMMYFUNCTION("""COMPUTED_VALUE"""),655.2)</f>
        <v>655.20000000000005</v>
      </c>
    </row>
    <row r="820" spans="1:9" ht="12.75">
      <c r="A820" t="str">
        <f ca="1">IFERROR(__xludf.DUMMYFUNCTION("""COMPUTED_VALUE"""),"Porto Nacional")</f>
        <v>Porto Nacional</v>
      </c>
      <c r="B820" t="str">
        <f ca="1">IFERROR(__xludf.DUMMYFUNCTION("""COMPUTED_VALUE"""),"Pindorama do Tocantins")</f>
        <v>Pindorama do Tocantins</v>
      </c>
      <c r="C820" t="str">
        <f ca="1">IFERROR(__xludf.DUMMYFUNCTION("""COMPUTED_VALUE"""),"A.A. E. E. DEP.JOSE A. DE ASSIS")</f>
        <v>A.A. E. E. DEP.JOSE A. DE ASSIS</v>
      </c>
      <c r="D820" s="4" t="str">
        <f ca="1">IFERROR(__xludf.DUMMYFUNCTION("""COMPUTED_VALUE"""),"01066411000142")</f>
        <v>01066411000142</v>
      </c>
      <c r="E820" s="4" t="str">
        <f ca="1">IFERROR(__xludf.DUMMYFUNCTION("""COMPUTED_VALUE"""),"001")</f>
        <v>001</v>
      </c>
      <c r="F820" s="4" t="str">
        <f ca="1">IFERROR(__xludf.DUMMYFUNCTION("""COMPUTED_VALUE"""),"1117")</f>
        <v>1117</v>
      </c>
      <c r="G820" s="119" t="str">
        <f ca="1">IFERROR(__xludf.DUMMYFUNCTION("""COMPUTED_VALUE"""),"312770")</f>
        <v>312770</v>
      </c>
      <c r="H820" t="str">
        <f ca="1">IFERROR(__xludf.DUMMYFUNCTION("""COMPUTED_VALUE"""),"AEE")</f>
        <v>AEE</v>
      </c>
      <c r="I820" s="8">
        <f ca="1">IFERROR(__xludf.DUMMYFUNCTION("""COMPUTED_VALUE"""),169.6)</f>
        <v>169.6</v>
      </c>
    </row>
    <row r="821" spans="1:9" ht="12.75">
      <c r="A821" t="str">
        <f ca="1">IFERROR(__xludf.DUMMYFUNCTION("""COMPUTED_VALUE"""),"Porto Nacional")</f>
        <v>Porto Nacional</v>
      </c>
      <c r="B821" t="str">
        <f ca="1">IFERROR(__xludf.DUMMYFUNCTION("""COMPUTED_VALUE"""),"Ponte Alta do Tocantins")</f>
        <v>Ponte Alta do Tocantins</v>
      </c>
      <c r="C821" t="str">
        <f ca="1">IFERROR(__xludf.DUMMYFUNCTION("""COMPUTED_VALUE"""),"ASS. APOIO DA ESCOLA EST. ALCIDES RUFO")</f>
        <v>ASS. APOIO DA ESCOLA EST. ALCIDES RUFO</v>
      </c>
      <c r="D821" s="4" t="str">
        <f ca="1">IFERROR(__xludf.DUMMYFUNCTION("""COMPUTED_VALUE"""),"01192931000100")</f>
        <v>01192931000100</v>
      </c>
      <c r="E821" s="4" t="str">
        <f ca="1">IFERROR(__xludf.DUMMYFUNCTION("""COMPUTED_VALUE"""),"001")</f>
        <v>001</v>
      </c>
      <c r="F821" s="4" t="str">
        <f ca="1">IFERROR(__xludf.DUMMYFUNCTION("""COMPUTED_VALUE"""),"1117")</f>
        <v>1117</v>
      </c>
      <c r="G821" s="119" t="str">
        <f ca="1">IFERROR(__xludf.DUMMYFUNCTION("""COMPUTED_VALUE"""),"313785")</f>
        <v>313785</v>
      </c>
      <c r="H821" t="str">
        <f ca="1">IFERROR(__xludf.DUMMYFUNCTION("""COMPUTED_VALUE"""),"ENS FUND PARCIAL")</f>
        <v>ENS FUND PARCIAL</v>
      </c>
      <c r="I821" s="8">
        <f ca="1">IFERROR(__xludf.DUMMYFUNCTION("""COMPUTED_VALUE"""),1404)</f>
        <v>1404</v>
      </c>
    </row>
    <row r="822" spans="1:9" ht="12.75">
      <c r="A822" t="str">
        <f ca="1">IFERROR(__xludf.DUMMYFUNCTION("""COMPUTED_VALUE"""),"Porto Nacional")</f>
        <v>Porto Nacional</v>
      </c>
      <c r="B822" t="str">
        <f ca="1">IFERROR(__xludf.DUMMYFUNCTION("""COMPUTED_VALUE"""),"Ponte Alta do Tocantins")</f>
        <v>Ponte Alta do Tocantins</v>
      </c>
      <c r="C822" t="str">
        <f ca="1">IFERROR(__xludf.DUMMYFUNCTION("""COMPUTED_VALUE"""),"ASS. A. AO COL. EST. ODOLFO SOARES")</f>
        <v>ASS. A. AO COL. EST. ODOLFO SOARES</v>
      </c>
      <c r="D822" s="4" t="str">
        <f ca="1">IFERROR(__xludf.DUMMYFUNCTION("""COMPUTED_VALUE"""),"01342866000143")</f>
        <v>01342866000143</v>
      </c>
      <c r="E822" s="4" t="str">
        <f ca="1">IFERROR(__xludf.DUMMYFUNCTION("""COMPUTED_VALUE"""),"001")</f>
        <v>001</v>
      </c>
      <c r="F822" s="4" t="str">
        <f ca="1">IFERROR(__xludf.DUMMYFUNCTION("""COMPUTED_VALUE"""),"1117")</f>
        <v>1117</v>
      </c>
      <c r="G822" s="119" t="str">
        <f ca="1">IFERROR(__xludf.DUMMYFUNCTION("""COMPUTED_VALUE"""),"333921")</f>
        <v>333921</v>
      </c>
      <c r="H822" t="str">
        <f ca="1">IFERROR(__xludf.DUMMYFUNCTION("""COMPUTED_VALUE"""),"ENS FUND PARCIAL")</f>
        <v>ENS FUND PARCIAL</v>
      </c>
      <c r="I822" s="8">
        <f ca="1">IFERROR(__xludf.DUMMYFUNCTION("""COMPUTED_VALUE"""),2232)</f>
        <v>2232</v>
      </c>
    </row>
    <row r="823" spans="1:9" ht="12.75">
      <c r="A823" t="str">
        <f ca="1">IFERROR(__xludf.DUMMYFUNCTION("""COMPUTED_VALUE"""),"Porto Nacional")</f>
        <v>Porto Nacional</v>
      </c>
      <c r="B823" t="str">
        <f ca="1">IFERROR(__xludf.DUMMYFUNCTION("""COMPUTED_VALUE"""),"Ponte Alta do Tocantins")</f>
        <v>Ponte Alta do Tocantins</v>
      </c>
      <c r="C823" t="str">
        <f ca="1">IFERROR(__xludf.DUMMYFUNCTION("""COMPUTED_VALUE"""),"ASS. A. AO COL. EST. ODOLFO SOARES")</f>
        <v>ASS. A. AO COL. EST. ODOLFO SOARES</v>
      </c>
      <c r="D823" s="4" t="str">
        <f ca="1">IFERROR(__xludf.DUMMYFUNCTION("""COMPUTED_VALUE"""),"01342866000143")</f>
        <v>01342866000143</v>
      </c>
      <c r="E823" s="4" t="str">
        <f ca="1">IFERROR(__xludf.DUMMYFUNCTION("""COMPUTED_VALUE"""),"001")</f>
        <v>001</v>
      </c>
      <c r="F823" s="4" t="str">
        <f ca="1">IFERROR(__xludf.DUMMYFUNCTION("""COMPUTED_VALUE"""),"1117")</f>
        <v>1117</v>
      </c>
      <c r="G823" s="119" t="str">
        <f ca="1">IFERROR(__xludf.DUMMYFUNCTION("""COMPUTED_VALUE"""),"333921")</f>
        <v>333921</v>
      </c>
      <c r="H823" t="str">
        <f ca="1">IFERROR(__xludf.DUMMYFUNCTION("""COMPUTED_VALUE"""),"AEE")</f>
        <v>AEE</v>
      </c>
      <c r="I823" s="8">
        <f ca="1">IFERROR(__xludf.DUMMYFUNCTION("""COMPUTED_VALUE"""),116.6)</f>
        <v>116.6</v>
      </c>
    </row>
    <row r="824" spans="1:9" ht="12.75">
      <c r="A824" t="str">
        <f ca="1">IFERROR(__xludf.DUMMYFUNCTION("""COMPUTED_VALUE"""),"Porto Nacional")</f>
        <v>Porto Nacional</v>
      </c>
      <c r="B824" t="str">
        <f ca="1">IFERROR(__xludf.DUMMYFUNCTION("""COMPUTED_VALUE"""),"Ponte Alta do Tocantins")</f>
        <v>Ponte Alta do Tocantins</v>
      </c>
      <c r="C824" t="str">
        <f ca="1">IFERROR(__xludf.DUMMYFUNCTION("""COMPUTED_VALUE"""),"ASS. A. AO COL. EST. ODOLFO SOARES")</f>
        <v>ASS. A. AO COL. EST. ODOLFO SOARES</v>
      </c>
      <c r="D824" s="4" t="str">
        <f ca="1">IFERROR(__xludf.DUMMYFUNCTION("""COMPUTED_VALUE"""),"01342866000143")</f>
        <v>01342866000143</v>
      </c>
      <c r="E824" s="4" t="str">
        <f ca="1">IFERROR(__xludf.DUMMYFUNCTION("""COMPUTED_VALUE"""),"001")</f>
        <v>001</v>
      </c>
      <c r="F824" s="4" t="str">
        <f ca="1">IFERROR(__xludf.DUMMYFUNCTION("""COMPUTED_VALUE"""),"1117")</f>
        <v>1117</v>
      </c>
      <c r="G824" s="119" t="str">
        <f ca="1">IFERROR(__xludf.DUMMYFUNCTION("""COMPUTED_VALUE"""),"333921")</f>
        <v>333921</v>
      </c>
      <c r="H824" t="str">
        <f ca="1">IFERROR(__xludf.DUMMYFUNCTION("""COMPUTED_VALUE"""),"ENSINO MEDIO PARCIAL")</f>
        <v>ENSINO MEDIO PARCIAL</v>
      </c>
      <c r="I824" s="8">
        <f ca="1">IFERROR(__xludf.DUMMYFUNCTION("""COMPUTED_VALUE"""),2671.2)</f>
        <v>2671.2</v>
      </c>
    </row>
    <row r="825" spans="1:9" ht="12.75">
      <c r="A825" t="str">
        <f ca="1">IFERROR(__xludf.DUMMYFUNCTION("""COMPUTED_VALUE"""),"Porto Nacional")</f>
        <v>Porto Nacional</v>
      </c>
      <c r="B825" t="str">
        <f ca="1">IFERROR(__xludf.DUMMYFUNCTION("""COMPUTED_VALUE"""),"Ponte Alta do Tocantins")</f>
        <v>Ponte Alta do Tocantins</v>
      </c>
      <c r="C825" t="str">
        <f ca="1">IFERROR(__xludf.DUMMYFUNCTION("""COMPUTED_VALUE"""),"ASS. DE APOIO A ESCOLA EST. ESPECIAL AMILSON FRAZÃO DOS REIS")</f>
        <v>ASS. DE APOIO A ESCOLA EST. ESPECIAL AMILSON FRAZÃO DOS REIS</v>
      </c>
      <c r="D825" s="4" t="str">
        <f ca="1">IFERROR(__xludf.DUMMYFUNCTION("""COMPUTED_VALUE"""),"20309905000155")</f>
        <v>20309905000155</v>
      </c>
      <c r="E825" s="4" t="str">
        <f ca="1">IFERROR(__xludf.DUMMYFUNCTION("""COMPUTED_VALUE"""),"001")</f>
        <v>001</v>
      </c>
      <c r="F825" s="4" t="str">
        <f ca="1">IFERROR(__xludf.DUMMYFUNCTION("""COMPUTED_VALUE"""),"1117")</f>
        <v>1117</v>
      </c>
      <c r="G825" s="119" t="str">
        <f ca="1">IFERROR(__xludf.DUMMYFUNCTION("""COMPUTED_VALUE"""),"567426")</f>
        <v>567426</v>
      </c>
      <c r="H825" t="str">
        <f ca="1">IFERROR(__xludf.DUMMYFUNCTION("""COMPUTED_VALUE"""),"ENS FUND PARCIAL")</f>
        <v>ENS FUND PARCIAL</v>
      </c>
      <c r="I825" s="8">
        <f ca="1">IFERROR(__xludf.DUMMYFUNCTION("""COMPUTED_VALUE"""),72)</f>
        <v>72</v>
      </c>
    </row>
    <row r="826" spans="1:9" ht="12.75">
      <c r="A826" t="str">
        <f ca="1">IFERROR(__xludf.DUMMYFUNCTION("""COMPUTED_VALUE"""),"Porto Nacional")</f>
        <v>Porto Nacional</v>
      </c>
      <c r="B826" t="str">
        <f ca="1">IFERROR(__xludf.DUMMYFUNCTION("""COMPUTED_VALUE"""),"Ponte Alta do Tocantins")</f>
        <v>Ponte Alta do Tocantins</v>
      </c>
      <c r="C826" t="str">
        <f ca="1">IFERROR(__xludf.DUMMYFUNCTION("""COMPUTED_VALUE"""),"ASS. DE APOIO A ESCOLA EST. ESPECIAL AMILSON FRAZÃO DOS REIS")</f>
        <v>ASS. DE APOIO A ESCOLA EST. ESPECIAL AMILSON FRAZÃO DOS REIS</v>
      </c>
      <c r="D826" s="4" t="str">
        <f ca="1">IFERROR(__xludf.DUMMYFUNCTION("""COMPUTED_VALUE"""),"20309905000155")</f>
        <v>20309905000155</v>
      </c>
      <c r="E826" s="4" t="str">
        <f ca="1">IFERROR(__xludf.DUMMYFUNCTION("""COMPUTED_VALUE"""),"001")</f>
        <v>001</v>
      </c>
      <c r="F826" s="4" t="str">
        <f ca="1">IFERROR(__xludf.DUMMYFUNCTION("""COMPUTED_VALUE"""),"1117")</f>
        <v>1117</v>
      </c>
      <c r="G826" s="119" t="str">
        <f ca="1">IFERROR(__xludf.DUMMYFUNCTION("""COMPUTED_VALUE"""),"567426")</f>
        <v>567426</v>
      </c>
      <c r="H826" t="str">
        <f ca="1">IFERROR(__xludf.DUMMYFUNCTION("""COMPUTED_VALUE"""),"EJA")</f>
        <v>EJA</v>
      </c>
      <c r="I826" s="8">
        <f ca="1">IFERROR(__xludf.DUMMYFUNCTION("""COMPUTED_VALUE"""),294.4)</f>
        <v>294.39999999999998</v>
      </c>
    </row>
    <row r="827" spans="1:9" ht="12.75">
      <c r="A827" t="str">
        <f ca="1">IFERROR(__xludf.DUMMYFUNCTION("""COMPUTED_VALUE"""),"Porto Nacional")</f>
        <v>Porto Nacional</v>
      </c>
      <c r="B827" t="str">
        <f ca="1">IFERROR(__xludf.DUMMYFUNCTION("""COMPUTED_VALUE"""),"Porto Nacional")</f>
        <v>Porto Nacional</v>
      </c>
      <c r="C827" t="str">
        <f ca="1">IFERROR(__xludf.DUMMYFUNCTION("""COMPUTED_VALUE"""),"A. ESC. COM./ESC. EST. D.DOMINGOS CARREROT")</f>
        <v>A. ESC. COM./ESC. EST. D.DOMINGOS CARREROT</v>
      </c>
      <c r="D827" s="4" t="str">
        <f ca="1">IFERROR(__xludf.DUMMYFUNCTION("""COMPUTED_VALUE"""),"00900197000115")</f>
        <v>00900197000115</v>
      </c>
      <c r="E827" s="4" t="str">
        <f ca="1">IFERROR(__xludf.DUMMYFUNCTION("""COMPUTED_VALUE"""),"104")</f>
        <v>104</v>
      </c>
      <c r="F827" s="4" t="str">
        <f ca="1">IFERROR(__xludf.DUMMYFUNCTION("""COMPUTED_VALUE"""),"1829")</f>
        <v>1829</v>
      </c>
      <c r="G827" s="119" t="str">
        <f ca="1">IFERROR(__xludf.DUMMYFUNCTION("""COMPUTED_VALUE"""),"305914")</f>
        <v>305914</v>
      </c>
      <c r="H827" t="str">
        <f ca="1">IFERROR(__xludf.DUMMYFUNCTION("""COMPUTED_VALUE"""),"ENS FUND PARCIAL")</f>
        <v>ENS FUND PARCIAL</v>
      </c>
      <c r="I827" s="8">
        <f ca="1">IFERROR(__xludf.DUMMYFUNCTION("""COMPUTED_VALUE"""),2692.8)</f>
        <v>2692.8</v>
      </c>
    </row>
    <row r="828" spans="1:9" ht="12.75">
      <c r="A828" t="str">
        <f ca="1">IFERROR(__xludf.DUMMYFUNCTION("""COMPUTED_VALUE"""),"Porto Nacional")</f>
        <v>Porto Nacional</v>
      </c>
      <c r="B828" t="str">
        <f ca="1">IFERROR(__xludf.DUMMYFUNCTION("""COMPUTED_VALUE"""),"Porto Nacional")</f>
        <v>Porto Nacional</v>
      </c>
      <c r="C828" t="str">
        <f ca="1">IFERROR(__xludf.DUMMYFUNCTION("""COMPUTED_VALUE"""),"A. ESC. COM./ESC. EST. D.DOMINGOS CARREROT")</f>
        <v>A. ESC. COM./ESC. EST. D.DOMINGOS CARREROT</v>
      </c>
      <c r="D828" s="4" t="str">
        <f ca="1">IFERROR(__xludf.DUMMYFUNCTION("""COMPUTED_VALUE"""),"00900197000115")</f>
        <v>00900197000115</v>
      </c>
      <c r="E828" s="4" t="str">
        <f ca="1">IFERROR(__xludf.DUMMYFUNCTION("""COMPUTED_VALUE"""),"104")</f>
        <v>104</v>
      </c>
      <c r="F828" s="4" t="str">
        <f ca="1">IFERROR(__xludf.DUMMYFUNCTION("""COMPUTED_VALUE"""),"1829")</f>
        <v>1829</v>
      </c>
      <c r="G828" s="119" t="str">
        <f ca="1">IFERROR(__xludf.DUMMYFUNCTION("""COMPUTED_VALUE"""),"305914")</f>
        <v>305914</v>
      </c>
      <c r="H828" t="str">
        <f ca="1">IFERROR(__xludf.DUMMYFUNCTION("""COMPUTED_VALUE"""),"AEE")</f>
        <v>AEE</v>
      </c>
      <c r="I828" s="8">
        <f ca="1">IFERROR(__xludf.DUMMYFUNCTION("""COMPUTED_VALUE"""),106)</f>
        <v>106</v>
      </c>
    </row>
    <row r="829" spans="1:9" ht="12.75">
      <c r="A829" t="str">
        <f ca="1">IFERROR(__xludf.DUMMYFUNCTION("""COMPUTED_VALUE"""),"Porto Nacional")</f>
        <v>Porto Nacional</v>
      </c>
      <c r="B829" t="str">
        <f ca="1">IFERROR(__xludf.DUMMYFUNCTION("""COMPUTED_VALUE"""),"Porto Nacional")</f>
        <v>Porto Nacional</v>
      </c>
      <c r="C829" t="str">
        <f ca="1">IFERROR(__xludf.DUMMYFUNCTION("""COMPUTED_VALUE"""),"A. E. COM. ESC. CONV. ANGELICA R. ARANHA")</f>
        <v>A. E. COM. ESC. CONV. ANGELICA R. ARANHA</v>
      </c>
      <c r="D829" s="4" t="str">
        <f ca="1">IFERROR(__xludf.DUMMYFUNCTION("""COMPUTED_VALUE"""),"01075455000139")</f>
        <v>01075455000139</v>
      </c>
      <c r="E829" s="4" t="str">
        <f ca="1">IFERROR(__xludf.DUMMYFUNCTION("""COMPUTED_VALUE"""),"104")</f>
        <v>104</v>
      </c>
      <c r="F829" s="4" t="str">
        <f ca="1">IFERROR(__xludf.DUMMYFUNCTION("""COMPUTED_VALUE"""),"1829")</f>
        <v>1829</v>
      </c>
      <c r="G829" s="119" t="str">
        <f ca="1">IFERROR(__xludf.DUMMYFUNCTION("""COMPUTED_VALUE"""),"307313")</f>
        <v>307313</v>
      </c>
      <c r="H829" t="str">
        <f ca="1">IFERROR(__xludf.DUMMYFUNCTION("""COMPUTED_VALUE"""),"ENS FUND PARCIAL")</f>
        <v>ENS FUND PARCIAL</v>
      </c>
      <c r="I829" s="8">
        <f ca="1">IFERROR(__xludf.DUMMYFUNCTION("""COMPUTED_VALUE"""),1080)</f>
        <v>1080</v>
      </c>
    </row>
    <row r="830" spans="1:9" ht="12.75">
      <c r="A830" t="str">
        <f ca="1">IFERROR(__xludf.DUMMYFUNCTION("""COMPUTED_VALUE"""),"Porto Nacional")</f>
        <v>Porto Nacional</v>
      </c>
      <c r="B830" t="str">
        <f ca="1">IFERROR(__xludf.DUMMYFUNCTION("""COMPUTED_VALUE"""),"Porto Nacional")</f>
        <v>Porto Nacional</v>
      </c>
      <c r="C830" t="str">
        <f ca="1">IFERROR(__xludf.DUMMYFUNCTION("""COMPUTED_VALUE"""),"A. E. COM. ESC. CONV. ANGELICA R. ARANHA")</f>
        <v>A. E. COM. ESC. CONV. ANGELICA R. ARANHA</v>
      </c>
      <c r="D830" s="4" t="str">
        <f ca="1">IFERROR(__xludf.DUMMYFUNCTION("""COMPUTED_VALUE"""),"01075455000139")</f>
        <v>01075455000139</v>
      </c>
      <c r="E830" s="4" t="str">
        <f ca="1">IFERROR(__xludf.DUMMYFUNCTION("""COMPUTED_VALUE"""),"104")</f>
        <v>104</v>
      </c>
      <c r="F830" s="4" t="str">
        <f ca="1">IFERROR(__xludf.DUMMYFUNCTION("""COMPUTED_VALUE"""),"1829")</f>
        <v>1829</v>
      </c>
      <c r="G830" s="119" t="str">
        <f ca="1">IFERROR(__xludf.DUMMYFUNCTION("""COMPUTED_VALUE"""),"307313")</f>
        <v>307313</v>
      </c>
      <c r="H830" t="str">
        <f ca="1">IFERROR(__xludf.DUMMYFUNCTION("""COMPUTED_VALUE"""),"AEE")</f>
        <v>AEE</v>
      </c>
      <c r="I830" s="8">
        <f ca="1">IFERROR(__xludf.DUMMYFUNCTION("""COMPUTED_VALUE"""),42.4)</f>
        <v>42.4</v>
      </c>
    </row>
    <row r="831" spans="1:9" ht="12.75">
      <c r="A831" t="str">
        <f ca="1">IFERROR(__xludf.DUMMYFUNCTION("""COMPUTED_VALUE"""),"Porto Nacional")</f>
        <v>Porto Nacional</v>
      </c>
      <c r="B831" t="str">
        <f ca="1">IFERROR(__xludf.DUMMYFUNCTION("""COMPUTED_VALUE"""),"Porto Nacional")</f>
        <v>Porto Nacional</v>
      </c>
      <c r="C831" t="str">
        <f ca="1">IFERROR(__xludf.DUMMYFUNCTION("""COMPUTED_VALUE"""),"A. E. COM. ESC. CONV. ANGELICA R. ARANHA")</f>
        <v>A. E. COM. ESC. CONV. ANGELICA R. ARANHA</v>
      </c>
      <c r="D831" s="4" t="str">
        <f ca="1">IFERROR(__xludf.DUMMYFUNCTION("""COMPUTED_VALUE"""),"01075455000139")</f>
        <v>01075455000139</v>
      </c>
      <c r="E831" s="4" t="str">
        <f ca="1">IFERROR(__xludf.DUMMYFUNCTION("""COMPUTED_VALUE"""),"104")</f>
        <v>104</v>
      </c>
      <c r="F831" s="4" t="str">
        <f ca="1">IFERROR(__xludf.DUMMYFUNCTION("""COMPUTED_VALUE"""),"1829")</f>
        <v>1829</v>
      </c>
      <c r="G831" s="119" t="str">
        <f ca="1">IFERROR(__xludf.DUMMYFUNCTION("""COMPUTED_VALUE"""),"307313")</f>
        <v>307313</v>
      </c>
      <c r="H831" t="str">
        <f ca="1">IFERROR(__xludf.DUMMYFUNCTION("""COMPUTED_VALUE"""),"ENSINO MEDIO PARCIAL")</f>
        <v>ENSINO MEDIO PARCIAL</v>
      </c>
      <c r="I831" s="8">
        <f ca="1">IFERROR(__xludf.DUMMYFUNCTION("""COMPUTED_VALUE"""),691.2)</f>
        <v>691.2</v>
      </c>
    </row>
    <row r="832" spans="1:9" ht="12.75">
      <c r="A832" t="str">
        <f ca="1">IFERROR(__xludf.DUMMYFUNCTION("""COMPUTED_VALUE"""),"Porto Nacional")</f>
        <v>Porto Nacional</v>
      </c>
      <c r="B832" t="str">
        <f ca="1">IFERROR(__xludf.DUMMYFUNCTION("""COMPUTED_VALUE"""),"Porto Nacional")</f>
        <v>Porto Nacional</v>
      </c>
      <c r="C832" t="str">
        <f ca="1">IFERROR(__xludf.DUMMYFUNCTION("""COMPUTED_VALUE"""),"A. ESCOLAR COMUN. DA ESC. CONV. BRASIL")</f>
        <v>A. ESCOLAR COMUN. DA ESC. CONV. BRASIL</v>
      </c>
      <c r="D832" s="4" t="str">
        <f ca="1">IFERROR(__xludf.DUMMYFUNCTION("""COMPUTED_VALUE"""),"01112471000154")</f>
        <v>01112471000154</v>
      </c>
      <c r="E832" s="4" t="str">
        <f ca="1">IFERROR(__xludf.DUMMYFUNCTION("""COMPUTED_VALUE"""),"104")</f>
        <v>104</v>
      </c>
      <c r="F832" s="4" t="str">
        <f ca="1">IFERROR(__xludf.DUMMYFUNCTION("""COMPUTED_VALUE"""),"1829")</f>
        <v>1829</v>
      </c>
      <c r="G832" s="119" t="str">
        <f ca="1">IFERROR(__xludf.DUMMYFUNCTION("""COMPUTED_VALUE"""),"307402")</f>
        <v>307402</v>
      </c>
      <c r="H832" t="str">
        <f ca="1">IFERROR(__xludf.DUMMYFUNCTION("""COMPUTED_VALUE"""),"ENS FUND PARCIAL")</f>
        <v>ENS FUND PARCIAL</v>
      </c>
      <c r="I832" s="8">
        <f ca="1">IFERROR(__xludf.DUMMYFUNCTION("""COMPUTED_VALUE"""),583.2)</f>
        <v>583.20000000000005</v>
      </c>
    </row>
    <row r="833" spans="1:9" ht="12.75">
      <c r="A833" t="str">
        <f ca="1">IFERROR(__xludf.DUMMYFUNCTION("""COMPUTED_VALUE"""),"Porto Nacional")</f>
        <v>Porto Nacional</v>
      </c>
      <c r="B833" t="str">
        <f ca="1">IFERROR(__xludf.DUMMYFUNCTION("""COMPUTED_VALUE"""),"Porto Nacional")</f>
        <v>Porto Nacional</v>
      </c>
      <c r="C833" t="str">
        <f ca="1">IFERROR(__xludf.DUMMYFUNCTION("""COMPUTED_VALUE"""),"A. ESCOLAR COMUN. DA ESC. CONV. BRASIL")</f>
        <v>A. ESCOLAR COMUN. DA ESC. CONV. BRASIL</v>
      </c>
      <c r="D833" s="4" t="str">
        <f ca="1">IFERROR(__xludf.DUMMYFUNCTION("""COMPUTED_VALUE"""),"01112471000154")</f>
        <v>01112471000154</v>
      </c>
      <c r="E833" s="4" t="str">
        <f ca="1">IFERROR(__xludf.DUMMYFUNCTION("""COMPUTED_VALUE"""),"104")</f>
        <v>104</v>
      </c>
      <c r="F833" s="4" t="str">
        <f ca="1">IFERROR(__xludf.DUMMYFUNCTION("""COMPUTED_VALUE"""),"1829")</f>
        <v>1829</v>
      </c>
      <c r="G833" s="119" t="str">
        <f ca="1">IFERROR(__xludf.DUMMYFUNCTION("""COMPUTED_VALUE"""),"307402")</f>
        <v>307402</v>
      </c>
      <c r="H833" t="str">
        <f ca="1">IFERROR(__xludf.DUMMYFUNCTION("""COMPUTED_VALUE"""),"ENSINO MEDIO PARCIAL")</f>
        <v>ENSINO MEDIO PARCIAL</v>
      </c>
      <c r="I833" s="8">
        <f ca="1">IFERROR(__xludf.DUMMYFUNCTION("""COMPUTED_VALUE"""),360)</f>
        <v>360</v>
      </c>
    </row>
    <row r="834" spans="1:9" ht="12.75">
      <c r="A834" t="str">
        <f ca="1">IFERROR(__xludf.DUMMYFUNCTION("""COMPUTED_VALUE"""),"Porto Nacional")</f>
        <v>Porto Nacional</v>
      </c>
      <c r="B834" t="str">
        <f ca="1">IFERROR(__xludf.DUMMYFUNCTION("""COMPUTED_VALUE"""),"Porto Nacional")</f>
        <v>Porto Nacional</v>
      </c>
      <c r="C834" t="str">
        <f ca="1">IFERROR(__xludf.DUMMYFUNCTION("""COMPUTED_VALUE"""),"ASSOC. DE APOIO AO CEM FELIX CAMOA I")</f>
        <v>ASSOC. DE APOIO AO CEM FELIX CAMOA I</v>
      </c>
      <c r="D834" s="4" t="str">
        <f ca="1">IFERROR(__xludf.DUMMYFUNCTION("""COMPUTED_VALUE"""),"01112476000187")</f>
        <v>01112476000187</v>
      </c>
      <c r="E834" s="4" t="str">
        <f ca="1">IFERROR(__xludf.DUMMYFUNCTION("""COMPUTED_VALUE"""),"104")</f>
        <v>104</v>
      </c>
      <c r="F834" s="4" t="str">
        <f ca="1">IFERROR(__xludf.DUMMYFUNCTION("""COMPUTED_VALUE"""),"1829")</f>
        <v>1829</v>
      </c>
      <c r="G834" s="119" t="str">
        <f ca="1">IFERROR(__xludf.DUMMYFUNCTION("""COMPUTED_VALUE"""),"3050011")</f>
        <v>3050011</v>
      </c>
      <c r="H834" t="str">
        <f ca="1">IFERROR(__xludf.DUMMYFUNCTION("""COMPUTED_VALUE"""),"JOVEM AÇÃO")</f>
        <v>JOVEM AÇÃO</v>
      </c>
      <c r="I834" s="8">
        <f ca="1">IFERROR(__xludf.DUMMYFUNCTION("""COMPUTED_VALUE"""),5560)</f>
        <v>5560</v>
      </c>
    </row>
    <row r="835" spans="1:9" ht="12.75">
      <c r="A835" t="str">
        <f ca="1">IFERROR(__xludf.DUMMYFUNCTION("""COMPUTED_VALUE"""),"Porto Nacional")</f>
        <v>Porto Nacional</v>
      </c>
      <c r="B835" t="str">
        <f ca="1">IFERROR(__xludf.DUMMYFUNCTION("""COMPUTED_VALUE"""),"Porto Nacional")</f>
        <v>Porto Nacional</v>
      </c>
      <c r="C835" t="str">
        <f ca="1">IFERROR(__xludf.DUMMYFUNCTION("""COMPUTED_VALUE"""),"A. ESCOL.COM. ESC. EST. MAL.ARTUR C.E SILVA")</f>
        <v>A. ESCOL.COM. ESC. EST. MAL.ARTUR C.E SILVA</v>
      </c>
      <c r="D835" s="4" t="str">
        <f ca="1">IFERROR(__xludf.DUMMYFUNCTION("""COMPUTED_VALUE"""),"01112763000197")</f>
        <v>01112763000197</v>
      </c>
      <c r="E835" s="4" t="str">
        <f ca="1">IFERROR(__xludf.DUMMYFUNCTION("""COMPUTED_VALUE"""),"104")</f>
        <v>104</v>
      </c>
      <c r="F835" s="4" t="str">
        <f ca="1">IFERROR(__xludf.DUMMYFUNCTION("""COMPUTED_VALUE"""),"1829")</f>
        <v>1829</v>
      </c>
      <c r="G835" s="119" t="str">
        <f ca="1">IFERROR(__xludf.DUMMYFUNCTION("""COMPUTED_VALUE"""),"307364")</f>
        <v>307364</v>
      </c>
      <c r="H835" t="str">
        <f ca="1">IFERROR(__xludf.DUMMYFUNCTION("""COMPUTED_VALUE"""),"ENS FUND PARCIAL")</f>
        <v>ENS FUND PARCIAL</v>
      </c>
      <c r="I835" s="8">
        <f ca="1">IFERROR(__xludf.DUMMYFUNCTION("""COMPUTED_VALUE"""),1411.2)</f>
        <v>1411.2</v>
      </c>
    </row>
    <row r="836" spans="1:9" ht="12.75">
      <c r="A836" t="str">
        <f ca="1">IFERROR(__xludf.DUMMYFUNCTION("""COMPUTED_VALUE"""),"Porto Nacional")</f>
        <v>Porto Nacional</v>
      </c>
      <c r="B836" t="str">
        <f ca="1">IFERROR(__xludf.DUMMYFUNCTION("""COMPUTED_VALUE"""),"Porto Nacional")</f>
        <v>Porto Nacional</v>
      </c>
      <c r="C836" t="str">
        <f ca="1">IFERROR(__xludf.DUMMYFUNCTION("""COMPUTED_VALUE"""),"A. ESCOL.COM. ESC. EST. MAL.ARTUR C.E SILVA")</f>
        <v>A. ESCOL.COM. ESC. EST. MAL.ARTUR C.E SILVA</v>
      </c>
      <c r="D836" s="4" t="str">
        <f ca="1">IFERROR(__xludf.DUMMYFUNCTION("""COMPUTED_VALUE"""),"01112763000197")</f>
        <v>01112763000197</v>
      </c>
      <c r="E836" s="4" t="str">
        <f ca="1">IFERROR(__xludf.DUMMYFUNCTION("""COMPUTED_VALUE"""),"104")</f>
        <v>104</v>
      </c>
      <c r="F836" s="4" t="str">
        <f ca="1">IFERROR(__xludf.DUMMYFUNCTION("""COMPUTED_VALUE"""),"1829")</f>
        <v>1829</v>
      </c>
      <c r="G836" s="119" t="str">
        <f ca="1">IFERROR(__xludf.DUMMYFUNCTION("""COMPUTED_VALUE"""),"307364")</f>
        <v>307364</v>
      </c>
      <c r="H836" t="str">
        <f ca="1">IFERROR(__xludf.DUMMYFUNCTION("""COMPUTED_VALUE"""),"ENSINO MEDIO PARCIAL")</f>
        <v>ENSINO MEDIO PARCIAL</v>
      </c>
      <c r="I836" s="8">
        <f ca="1">IFERROR(__xludf.DUMMYFUNCTION("""COMPUTED_VALUE"""),1022.4)</f>
        <v>1022.4</v>
      </c>
    </row>
    <row r="837" spans="1:9" ht="12.75">
      <c r="A837" t="str">
        <f ca="1">IFERROR(__xludf.DUMMYFUNCTION("""COMPUTED_VALUE"""),"Porto Nacional")</f>
        <v>Porto Nacional</v>
      </c>
      <c r="B837" t="str">
        <f ca="1">IFERROR(__xludf.DUMMYFUNCTION("""COMPUTED_VALUE"""),"Porto Nacional")</f>
        <v>Porto Nacional</v>
      </c>
      <c r="C837" t="str">
        <f ca="1">IFERROR(__xludf.DUMMYFUNCTION("""COMPUTED_VALUE"""),"A. ESCOL.COM. ESC. EST. MAL.ARTUR C.E SILVA")</f>
        <v>A. ESCOL.COM. ESC. EST. MAL.ARTUR C.E SILVA</v>
      </c>
      <c r="D837" s="4" t="str">
        <f ca="1">IFERROR(__xludf.DUMMYFUNCTION("""COMPUTED_VALUE"""),"01112763000197")</f>
        <v>01112763000197</v>
      </c>
      <c r="E837" s="4" t="str">
        <f ca="1">IFERROR(__xludf.DUMMYFUNCTION("""COMPUTED_VALUE"""),"104")</f>
        <v>104</v>
      </c>
      <c r="F837" s="4" t="str">
        <f ca="1">IFERROR(__xludf.DUMMYFUNCTION("""COMPUTED_VALUE"""),"1829")</f>
        <v>1829</v>
      </c>
      <c r="G837" s="119" t="str">
        <f ca="1">IFERROR(__xludf.DUMMYFUNCTION("""COMPUTED_VALUE"""),"307364")</f>
        <v>307364</v>
      </c>
      <c r="H837" t="str">
        <f ca="1">IFERROR(__xludf.DUMMYFUNCTION("""COMPUTED_VALUE"""),"EJA")</f>
        <v>EJA</v>
      </c>
      <c r="I837" s="8">
        <f ca="1">IFERROR(__xludf.DUMMYFUNCTION("""COMPUTED_VALUE"""),780.8)</f>
        <v>780.8</v>
      </c>
    </row>
    <row r="838" spans="1:9" ht="12.75">
      <c r="A838" t="str">
        <f ca="1">IFERROR(__xludf.DUMMYFUNCTION("""COMPUTED_VALUE"""),"Porto Nacional")</f>
        <v>Porto Nacional</v>
      </c>
      <c r="B838" t="str">
        <f ca="1">IFERROR(__xludf.DUMMYFUNCTION("""COMPUTED_VALUE"""),"Porto Nacional")</f>
        <v>Porto Nacional</v>
      </c>
      <c r="C838" t="str">
        <f ca="1">IFERROR(__xludf.DUMMYFUNCTION("""COMPUTED_VALUE"""),"A.A. E. E. PROFA. CARMENIA MATOS MAIA")</f>
        <v>A.A. E. E. PROFA. CARMENIA MATOS MAIA</v>
      </c>
      <c r="D838" s="4" t="str">
        <f ca="1">IFERROR(__xludf.DUMMYFUNCTION("""COMPUTED_VALUE"""),"01118897000115")</f>
        <v>01118897000115</v>
      </c>
      <c r="E838" s="4" t="str">
        <f ca="1">IFERROR(__xludf.DUMMYFUNCTION("""COMPUTED_VALUE"""),"104")</f>
        <v>104</v>
      </c>
      <c r="F838" s="4" t="str">
        <f ca="1">IFERROR(__xludf.DUMMYFUNCTION("""COMPUTED_VALUE"""),"1829")</f>
        <v>1829</v>
      </c>
      <c r="G838" s="119" t="str">
        <f ca="1">IFERROR(__xludf.DUMMYFUNCTION("""COMPUTED_VALUE"""),"307399")</f>
        <v>307399</v>
      </c>
      <c r="H838" t="str">
        <f ca="1">IFERROR(__xludf.DUMMYFUNCTION("""COMPUTED_VALUE"""),"ENS FUND PARCIAL")</f>
        <v>ENS FUND PARCIAL</v>
      </c>
      <c r="I838" s="8">
        <f ca="1">IFERROR(__xludf.DUMMYFUNCTION("""COMPUTED_VALUE"""),2030.4)</f>
        <v>2030.4</v>
      </c>
    </row>
    <row r="839" spans="1:9" ht="12.75">
      <c r="A839" t="str">
        <f ca="1">IFERROR(__xludf.DUMMYFUNCTION("""COMPUTED_VALUE"""),"Porto Nacional")</f>
        <v>Porto Nacional</v>
      </c>
      <c r="B839" t="str">
        <f ca="1">IFERROR(__xludf.DUMMYFUNCTION("""COMPUTED_VALUE"""),"Porto Nacional")</f>
        <v>Porto Nacional</v>
      </c>
      <c r="C839" t="str">
        <f ca="1">IFERROR(__xludf.DUMMYFUNCTION("""COMPUTED_VALUE"""),"A.A. E. E. PROFA. CARMENIA MATOS MAIA")</f>
        <v>A.A. E. E. PROFA. CARMENIA MATOS MAIA</v>
      </c>
      <c r="D839" s="4" t="str">
        <f ca="1">IFERROR(__xludf.DUMMYFUNCTION("""COMPUTED_VALUE"""),"01118897000115")</f>
        <v>01118897000115</v>
      </c>
      <c r="E839" s="4" t="str">
        <f ca="1">IFERROR(__xludf.DUMMYFUNCTION("""COMPUTED_VALUE"""),"104")</f>
        <v>104</v>
      </c>
      <c r="F839" s="4" t="str">
        <f ca="1">IFERROR(__xludf.DUMMYFUNCTION("""COMPUTED_VALUE"""),"1829")</f>
        <v>1829</v>
      </c>
      <c r="G839" s="119" t="str">
        <f ca="1">IFERROR(__xludf.DUMMYFUNCTION("""COMPUTED_VALUE"""),"307399")</f>
        <v>307399</v>
      </c>
      <c r="H839" t="str">
        <f ca="1">IFERROR(__xludf.DUMMYFUNCTION("""COMPUTED_VALUE"""),"AEE")</f>
        <v>AEE</v>
      </c>
      <c r="I839" s="8">
        <f ca="1">IFERROR(__xludf.DUMMYFUNCTION("""COMPUTED_VALUE"""),222.6)</f>
        <v>222.6</v>
      </c>
    </row>
    <row r="840" spans="1:9" ht="12.75">
      <c r="A840" t="str">
        <f ca="1">IFERROR(__xludf.DUMMYFUNCTION("""COMPUTED_VALUE"""),"Porto Nacional")</f>
        <v>Porto Nacional</v>
      </c>
      <c r="B840" t="str">
        <f ca="1">IFERROR(__xludf.DUMMYFUNCTION("""COMPUTED_VALUE"""),"Porto Nacional")</f>
        <v>Porto Nacional</v>
      </c>
      <c r="C840" t="str">
        <f ca="1">IFERROR(__xludf.DUMMYFUNCTION("""COMPUTED_VALUE"""),"A.A. E. E. PROFA. CARMENIA MATOS MAIA")</f>
        <v>A.A. E. E. PROFA. CARMENIA MATOS MAIA</v>
      </c>
      <c r="D840" s="4" t="str">
        <f ca="1">IFERROR(__xludf.DUMMYFUNCTION("""COMPUTED_VALUE"""),"01118897000115")</f>
        <v>01118897000115</v>
      </c>
      <c r="E840" s="4" t="str">
        <f ca="1">IFERROR(__xludf.DUMMYFUNCTION("""COMPUTED_VALUE"""),"104")</f>
        <v>104</v>
      </c>
      <c r="F840" s="4" t="str">
        <f ca="1">IFERROR(__xludf.DUMMYFUNCTION("""COMPUTED_VALUE"""),"1829")</f>
        <v>1829</v>
      </c>
      <c r="G840" s="119" t="str">
        <f ca="1">IFERROR(__xludf.DUMMYFUNCTION("""COMPUTED_VALUE"""),"307399")</f>
        <v>307399</v>
      </c>
      <c r="H840" t="str">
        <f ca="1">IFERROR(__xludf.DUMMYFUNCTION("""COMPUTED_VALUE"""),"ENSINO MEDIO PARCIAL")</f>
        <v>ENSINO MEDIO PARCIAL</v>
      </c>
      <c r="I840" s="8">
        <f ca="1">IFERROR(__xludf.DUMMYFUNCTION("""COMPUTED_VALUE"""),792)</f>
        <v>792</v>
      </c>
    </row>
    <row r="841" spans="1:9" ht="12.75">
      <c r="A841" t="str">
        <f ca="1">IFERROR(__xludf.DUMMYFUNCTION("""COMPUTED_VALUE"""),"Porto Nacional")</f>
        <v>Porto Nacional</v>
      </c>
      <c r="B841" t="str">
        <f ca="1">IFERROR(__xludf.DUMMYFUNCTION("""COMPUTED_VALUE"""),"Porto Nacional")</f>
        <v>Porto Nacional</v>
      </c>
      <c r="C841" t="str">
        <f ca="1">IFERROR(__xludf.DUMMYFUNCTION("""COMPUTED_VALUE"""),"A.A.  A ESCOLA D. PEDRO II")</f>
        <v>A.A.  A ESCOLA D. PEDRO II</v>
      </c>
      <c r="D841" s="4" t="str">
        <f ca="1">IFERROR(__xludf.DUMMYFUNCTION("""COMPUTED_VALUE"""),"01133697000131")</f>
        <v>01133697000131</v>
      </c>
      <c r="E841" s="4" t="str">
        <f ca="1">IFERROR(__xludf.DUMMYFUNCTION("""COMPUTED_VALUE"""),"001")</f>
        <v>001</v>
      </c>
      <c r="F841" s="4" t="str">
        <f ca="1">IFERROR(__xludf.DUMMYFUNCTION("""COMPUTED_VALUE"""),"1117")</f>
        <v>1117</v>
      </c>
      <c r="G841" s="119" t="str">
        <f ca="1">IFERROR(__xludf.DUMMYFUNCTION("""COMPUTED_VALUE"""),"0313092")</f>
        <v>0313092</v>
      </c>
      <c r="H841" t="str">
        <f ca="1">IFERROR(__xludf.DUMMYFUNCTION("""COMPUTED_VALUE"""),"ENS FUND INTEGRAL")</f>
        <v>ENS FUND INTEGRAL</v>
      </c>
      <c r="I841" s="8">
        <f ca="1">IFERROR(__xludf.DUMMYFUNCTION("""COMPUTED_VALUE"""),3295.6)</f>
        <v>3295.6</v>
      </c>
    </row>
    <row r="842" spans="1:9" ht="12.75">
      <c r="A842" t="str">
        <f ca="1">IFERROR(__xludf.DUMMYFUNCTION("""COMPUTED_VALUE"""),"Porto Nacional")</f>
        <v>Porto Nacional</v>
      </c>
      <c r="B842" t="str">
        <f ca="1">IFERROR(__xludf.DUMMYFUNCTION("""COMPUTED_VALUE"""),"Porto Nacional")</f>
        <v>Porto Nacional</v>
      </c>
      <c r="C842" t="str">
        <f ca="1">IFERROR(__xludf.DUMMYFUNCTION("""COMPUTED_VALUE"""),"A.A.  A ESCOLA D. PEDRO II")</f>
        <v>A.A.  A ESCOLA D. PEDRO II</v>
      </c>
      <c r="D842" s="4" t="str">
        <f ca="1">IFERROR(__xludf.DUMMYFUNCTION("""COMPUTED_VALUE"""),"01133697000131")</f>
        <v>01133697000131</v>
      </c>
      <c r="E842" s="4" t="str">
        <f ca="1">IFERROR(__xludf.DUMMYFUNCTION("""COMPUTED_VALUE"""),"001")</f>
        <v>001</v>
      </c>
      <c r="F842" s="4" t="str">
        <f ca="1">IFERROR(__xludf.DUMMYFUNCTION("""COMPUTED_VALUE"""),"1117")</f>
        <v>1117</v>
      </c>
      <c r="G842" s="119" t="str">
        <f ca="1">IFERROR(__xludf.DUMMYFUNCTION("""COMPUTED_VALUE"""),"0313092")</f>
        <v>0313092</v>
      </c>
      <c r="H842" t="str">
        <f ca="1">IFERROR(__xludf.DUMMYFUNCTION("""COMPUTED_VALUE"""),"AEE")</f>
        <v>AEE</v>
      </c>
      <c r="I842" s="8">
        <f ca="1">IFERROR(__xludf.DUMMYFUNCTION("""COMPUTED_VALUE"""),116.6)</f>
        <v>116.6</v>
      </c>
    </row>
    <row r="843" spans="1:9" ht="12.75">
      <c r="A843" t="str">
        <f ca="1">IFERROR(__xludf.DUMMYFUNCTION("""COMPUTED_VALUE"""),"Porto Nacional")</f>
        <v>Porto Nacional</v>
      </c>
      <c r="B843" t="str">
        <f ca="1">IFERROR(__xludf.DUMMYFUNCTION("""COMPUTED_VALUE"""),"Porto Nacional")</f>
        <v>Porto Nacional</v>
      </c>
      <c r="C843" t="str">
        <f ca="1">IFERROR(__xludf.DUMMYFUNCTION("""COMPUTED_VALUE"""),"A.A. ESC. EST. DR.PEDRO LUDOVICO TEIXEIRA")</f>
        <v>A.A. ESC. EST. DR.PEDRO LUDOVICO TEIXEIRA</v>
      </c>
      <c r="D843" s="4" t="str">
        <f ca="1">IFERROR(__xludf.DUMMYFUNCTION("""COMPUTED_VALUE"""),"01135997000150")</f>
        <v>01135997000150</v>
      </c>
      <c r="E843" s="4" t="str">
        <f ca="1">IFERROR(__xludf.DUMMYFUNCTION("""COMPUTED_VALUE"""),"104")</f>
        <v>104</v>
      </c>
      <c r="F843" s="4" t="str">
        <f ca="1">IFERROR(__xludf.DUMMYFUNCTION("""COMPUTED_VALUE"""),"1829")</f>
        <v>1829</v>
      </c>
      <c r="G843" s="119" t="str">
        <f ca="1">IFERROR(__xludf.DUMMYFUNCTION("""COMPUTED_VALUE"""),"305949")</f>
        <v>305949</v>
      </c>
      <c r="H843" t="str">
        <f ca="1">IFERROR(__xludf.DUMMYFUNCTION("""COMPUTED_VALUE"""),"ENS FUND PARCIAL")</f>
        <v>ENS FUND PARCIAL</v>
      </c>
      <c r="I843" s="8">
        <f ca="1">IFERROR(__xludf.DUMMYFUNCTION("""COMPUTED_VALUE"""),3441.6)</f>
        <v>3441.6</v>
      </c>
    </row>
    <row r="844" spans="1:9" ht="12.75">
      <c r="A844" t="str">
        <f ca="1">IFERROR(__xludf.DUMMYFUNCTION("""COMPUTED_VALUE"""),"Porto Nacional")</f>
        <v>Porto Nacional</v>
      </c>
      <c r="B844" t="str">
        <f ca="1">IFERROR(__xludf.DUMMYFUNCTION("""COMPUTED_VALUE"""),"Porto Nacional")</f>
        <v>Porto Nacional</v>
      </c>
      <c r="C844" t="str">
        <f ca="1">IFERROR(__xludf.DUMMYFUNCTION("""COMPUTED_VALUE"""),"A.A. ESC. EST. DR.PEDRO LUDOVICO TEIXEIRA")</f>
        <v>A.A. ESC. EST. DR.PEDRO LUDOVICO TEIXEIRA</v>
      </c>
      <c r="D844" s="4" t="str">
        <f ca="1">IFERROR(__xludf.DUMMYFUNCTION("""COMPUTED_VALUE"""),"01135997000150")</f>
        <v>01135997000150</v>
      </c>
      <c r="E844" s="4" t="str">
        <f ca="1">IFERROR(__xludf.DUMMYFUNCTION("""COMPUTED_VALUE"""),"104")</f>
        <v>104</v>
      </c>
      <c r="F844" s="4" t="str">
        <f ca="1">IFERROR(__xludf.DUMMYFUNCTION("""COMPUTED_VALUE"""),"1829")</f>
        <v>1829</v>
      </c>
      <c r="G844" s="119" t="str">
        <f ca="1">IFERROR(__xludf.DUMMYFUNCTION("""COMPUTED_VALUE"""),"305949")</f>
        <v>305949</v>
      </c>
      <c r="H844" t="str">
        <f ca="1">IFERROR(__xludf.DUMMYFUNCTION("""COMPUTED_VALUE"""),"AEE")</f>
        <v>AEE</v>
      </c>
      <c r="I844" s="8">
        <f ca="1">IFERROR(__xludf.DUMMYFUNCTION("""COMPUTED_VALUE"""),275.599999999999)</f>
        <v>275.599999999999</v>
      </c>
    </row>
    <row r="845" spans="1:9" ht="12.75">
      <c r="A845" t="str">
        <f ca="1">IFERROR(__xludf.DUMMYFUNCTION("""COMPUTED_VALUE"""),"Porto Nacional")</f>
        <v>Porto Nacional</v>
      </c>
      <c r="B845" t="str">
        <f ca="1">IFERROR(__xludf.DUMMYFUNCTION("""COMPUTED_VALUE"""),"Porto Nacional")</f>
        <v>Porto Nacional</v>
      </c>
      <c r="C845" t="str">
        <f ca="1">IFERROR(__xludf.DUMMYFUNCTION("""COMPUTED_VALUE"""),"A.A. ESC. EST. DR.PEDRO LUDOVICO TEIXEIRA")</f>
        <v>A.A. ESC. EST. DR.PEDRO LUDOVICO TEIXEIRA</v>
      </c>
      <c r="D845" s="4" t="str">
        <f ca="1">IFERROR(__xludf.DUMMYFUNCTION("""COMPUTED_VALUE"""),"01135997000150")</f>
        <v>01135997000150</v>
      </c>
      <c r="E845" s="4" t="str">
        <f ca="1">IFERROR(__xludf.DUMMYFUNCTION("""COMPUTED_VALUE"""),"104")</f>
        <v>104</v>
      </c>
      <c r="F845" s="4" t="str">
        <f ca="1">IFERROR(__xludf.DUMMYFUNCTION("""COMPUTED_VALUE"""),"1829")</f>
        <v>1829</v>
      </c>
      <c r="G845" s="119" t="str">
        <f ca="1">IFERROR(__xludf.DUMMYFUNCTION("""COMPUTED_VALUE"""),"305949")</f>
        <v>305949</v>
      </c>
      <c r="H845" t="str">
        <f ca="1">IFERROR(__xludf.DUMMYFUNCTION("""COMPUTED_VALUE"""),"ENSINO MEDIO PARCIAL")</f>
        <v>ENSINO MEDIO PARCIAL</v>
      </c>
      <c r="I845" s="8">
        <f ca="1">IFERROR(__xludf.DUMMYFUNCTION("""COMPUTED_VALUE"""),1857.6)</f>
        <v>1857.6</v>
      </c>
    </row>
    <row r="846" spans="1:9" ht="12.75">
      <c r="A846" t="str">
        <f ca="1">IFERROR(__xludf.DUMMYFUNCTION("""COMPUTED_VALUE"""),"Porto Nacional")</f>
        <v>Porto Nacional</v>
      </c>
      <c r="B846" t="str">
        <f ca="1">IFERROR(__xludf.DUMMYFUNCTION("""COMPUTED_VALUE"""),"Porto Nacional")</f>
        <v>Porto Nacional</v>
      </c>
      <c r="C846" t="str">
        <f ca="1">IFERROR(__xludf.DUMMYFUNCTION("""COMPUTED_VALUE"""),"A.A. ESCOLA ESTADUAL IRMA ASPASIA")</f>
        <v>A.A. ESCOLA ESTADUAL IRMA ASPASIA</v>
      </c>
      <c r="D846" s="4" t="str">
        <f ca="1">IFERROR(__xludf.DUMMYFUNCTION("""COMPUTED_VALUE"""),"01136022000146")</f>
        <v>01136022000146</v>
      </c>
      <c r="E846" s="4" t="str">
        <f ca="1">IFERROR(__xludf.DUMMYFUNCTION("""COMPUTED_VALUE"""),"104")</f>
        <v>104</v>
      </c>
      <c r="F846" s="4" t="str">
        <f ca="1">IFERROR(__xludf.DUMMYFUNCTION("""COMPUTED_VALUE"""),"1829")</f>
        <v>1829</v>
      </c>
      <c r="G846" s="119" t="str">
        <f ca="1">IFERROR(__xludf.DUMMYFUNCTION("""COMPUTED_VALUE"""),"307453")</f>
        <v>307453</v>
      </c>
      <c r="H846" t="str">
        <f ca="1">IFERROR(__xludf.DUMMYFUNCTION("""COMPUTED_VALUE"""),"ENS FUND PARCIAL")</f>
        <v>ENS FUND PARCIAL</v>
      </c>
      <c r="I846" s="8">
        <f ca="1">IFERROR(__xludf.DUMMYFUNCTION("""COMPUTED_VALUE"""),1008)</f>
        <v>1008</v>
      </c>
    </row>
    <row r="847" spans="1:9" ht="12.75">
      <c r="A847" t="str">
        <f ca="1">IFERROR(__xludf.DUMMYFUNCTION("""COMPUTED_VALUE"""),"Porto Nacional")</f>
        <v>Porto Nacional</v>
      </c>
      <c r="B847" t="str">
        <f ca="1">IFERROR(__xludf.DUMMYFUNCTION("""COMPUTED_VALUE"""),"Porto Nacional")</f>
        <v>Porto Nacional</v>
      </c>
      <c r="C847" t="str">
        <f ca="1">IFERROR(__xludf.DUMMYFUNCTION("""COMPUTED_VALUE"""),"A.A. ESCOLA ESTADUAL IRMA ASPASIA")</f>
        <v>A.A. ESCOLA ESTADUAL IRMA ASPASIA</v>
      </c>
      <c r="D847" s="4" t="str">
        <f ca="1">IFERROR(__xludf.DUMMYFUNCTION("""COMPUTED_VALUE"""),"01136022000146")</f>
        <v>01136022000146</v>
      </c>
      <c r="E847" s="4" t="str">
        <f ca="1">IFERROR(__xludf.DUMMYFUNCTION("""COMPUTED_VALUE"""),"104")</f>
        <v>104</v>
      </c>
      <c r="F847" s="4" t="str">
        <f ca="1">IFERROR(__xludf.DUMMYFUNCTION("""COMPUTED_VALUE"""),"1829")</f>
        <v>1829</v>
      </c>
      <c r="G847" s="119" t="str">
        <f ca="1">IFERROR(__xludf.DUMMYFUNCTION("""COMPUTED_VALUE"""),"307453")</f>
        <v>307453</v>
      </c>
      <c r="H847" t="str">
        <f ca="1">IFERROR(__xludf.DUMMYFUNCTION("""COMPUTED_VALUE"""),"ENSINO MEDIO PARCIAL")</f>
        <v>ENSINO MEDIO PARCIAL</v>
      </c>
      <c r="I847" s="8">
        <f ca="1">IFERROR(__xludf.DUMMYFUNCTION("""COMPUTED_VALUE"""),1807.2)</f>
        <v>1807.2</v>
      </c>
    </row>
    <row r="848" spans="1:9" ht="12.75">
      <c r="A848" t="str">
        <f ca="1">IFERROR(__xludf.DUMMYFUNCTION("""COMPUTED_VALUE"""),"Porto Nacional")</f>
        <v>Porto Nacional</v>
      </c>
      <c r="B848" t="str">
        <f ca="1">IFERROR(__xludf.DUMMYFUNCTION("""COMPUTED_VALUE"""),"Porto Nacional")</f>
        <v>Porto Nacional</v>
      </c>
      <c r="C848" t="str">
        <f ca="1">IFERROR(__xludf.DUMMYFUNCTION("""COMPUTED_VALUE"""),"ASSOC. DE A.DO CEM PROFº. FLORÊNCIO AIRES DA SILVA")</f>
        <v>ASSOC. DE A.DO CEM PROFº. FLORÊNCIO AIRES DA SILVA</v>
      </c>
      <c r="D848" s="4" t="str">
        <f ca="1">IFERROR(__xludf.DUMMYFUNCTION("""COMPUTED_VALUE"""),"01138326000142")</f>
        <v>01138326000142</v>
      </c>
      <c r="E848" s="4" t="str">
        <f ca="1">IFERROR(__xludf.DUMMYFUNCTION("""COMPUTED_VALUE"""),"001")</f>
        <v>001</v>
      </c>
      <c r="F848" s="4" t="str">
        <f ca="1">IFERROR(__xludf.DUMMYFUNCTION("""COMPUTED_VALUE"""),"1117")</f>
        <v>1117</v>
      </c>
      <c r="G848" s="119" t="str">
        <f ca="1">IFERROR(__xludf.DUMMYFUNCTION("""COMPUTED_VALUE"""),"5500X")</f>
        <v>5500X</v>
      </c>
      <c r="H848" t="str">
        <f ca="1">IFERROR(__xludf.DUMMYFUNCTION("""COMPUTED_VALUE"""),"ENS FUND PARCIAL")</f>
        <v>ENS FUND PARCIAL</v>
      </c>
      <c r="I848" s="8">
        <f ca="1">IFERROR(__xludf.DUMMYFUNCTION("""COMPUTED_VALUE"""),849.6)</f>
        <v>849.6</v>
      </c>
    </row>
    <row r="849" spans="1:9" ht="12.75">
      <c r="A849" t="str">
        <f ca="1">IFERROR(__xludf.DUMMYFUNCTION("""COMPUTED_VALUE"""),"Porto Nacional")</f>
        <v>Porto Nacional</v>
      </c>
      <c r="B849" t="str">
        <f ca="1">IFERROR(__xludf.DUMMYFUNCTION("""COMPUTED_VALUE"""),"Porto Nacional")</f>
        <v>Porto Nacional</v>
      </c>
      <c r="C849" t="str">
        <f ca="1">IFERROR(__xludf.DUMMYFUNCTION("""COMPUTED_VALUE"""),"ASSOC. DE A.DO CEM PROFº. FLORÊNCIO AIRES DA SILVA")</f>
        <v>ASSOC. DE A.DO CEM PROFº. FLORÊNCIO AIRES DA SILVA</v>
      </c>
      <c r="D849" s="4" t="str">
        <f ca="1">IFERROR(__xludf.DUMMYFUNCTION("""COMPUTED_VALUE"""),"01138326000142")</f>
        <v>01138326000142</v>
      </c>
      <c r="E849" s="4" t="str">
        <f ca="1">IFERROR(__xludf.DUMMYFUNCTION("""COMPUTED_VALUE"""),"001")</f>
        <v>001</v>
      </c>
      <c r="F849" s="4" t="str">
        <f ca="1">IFERROR(__xludf.DUMMYFUNCTION("""COMPUTED_VALUE"""),"1117")</f>
        <v>1117</v>
      </c>
      <c r="G849" s="119" t="str">
        <f ca="1">IFERROR(__xludf.DUMMYFUNCTION("""COMPUTED_VALUE"""),"5500X")</f>
        <v>5500X</v>
      </c>
      <c r="H849" t="str">
        <f ca="1">IFERROR(__xludf.DUMMYFUNCTION("""COMPUTED_VALUE"""),"AEE")</f>
        <v>AEE</v>
      </c>
      <c r="I849" s="8">
        <f ca="1">IFERROR(__xludf.DUMMYFUNCTION("""COMPUTED_VALUE"""),137.799999999999)</f>
        <v>137.79999999999899</v>
      </c>
    </row>
    <row r="850" spans="1:9" ht="12.75">
      <c r="A850" t="str">
        <f ca="1">IFERROR(__xludf.DUMMYFUNCTION("""COMPUTED_VALUE"""),"Porto Nacional")</f>
        <v>Porto Nacional</v>
      </c>
      <c r="B850" t="str">
        <f ca="1">IFERROR(__xludf.DUMMYFUNCTION("""COMPUTED_VALUE"""),"Porto Nacional")</f>
        <v>Porto Nacional</v>
      </c>
      <c r="C850" t="str">
        <f ca="1">IFERROR(__xludf.DUMMYFUNCTION("""COMPUTED_VALUE"""),"ASSOC. DE A.DO CEM PROFº. FLORÊNCIO AIRES DA SILVA")</f>
        <v>ASSOC. DE A.DO CEM PROFº. FLORÊNCIO AIRES DA SILVA</v>
      </c>
      <c r="D850" s="4" t="str">
        <f ca="1">IFERROR(__xludf.DUMMYFUNCTION("""COMPUTED_VALUE"""),"01138326000142")</f>
        <v>01138326000142</v>
      </c>
      <c r="E850" s="4" t="str">
        <f ca="1">IFERROR(__xludf.DUMMYFUNCTION("""COMPUTED_VALUE"""),"001")</f>
        <v>001</v>
      </c>
      <c r="F850" s="4" t="str">
        <f ca="1">IFERROR(__xludf.DUMMYFUNCTION("""COMPUTED_VALUE"""),"1117")</f>
        <v>1117</v>
      </c>
      <c r="G850" s="119" t="str">
        <f ca="1">IFERROR(__xludf.DUMMYFUNCTION("""COMPUTED_VALUE"""),"5500X")</f>
        <v>5500X</v>
      </c>
      <c r="H850" t="str">
        <f ca="1">IFERROR(__xludf.DUMMYFUNCTION("""COMPUTED_VALUE"""),"ENSINO MEDIO PARCIAL")</f>
        <v>ENSINO MEDIO PARCIAL</v>
      </c>
      <c r="I850" s="8">
        <f ca="1">IFERROR(__xludf.DUMMYFUNCTION("""COMPUTED_VALUE"""),1396.8)</f>
        <v>1396.8</v>
      </c>
    </row>
    <row r="851" spans="1:9" ht="12.75">
      <c r="A851" t="str">
        <f ca="1">IFERROR(__xludf.DUMMYFUNCTION("""COMPUTED_VALUE"""),"Porto Nacional")</f>
        <v>Porto Nacional</v>
      </c>
      <c r="B851" t="str">
        <f ca="1">IFERROR(__xludf.DUMMYFUNCTION("""COMPUTED_VALUE"""),"Porto Nacional")</f>
        <v>Porto Nacional</v>
      </c>
      <c r="C851" t="str">
        <f ca="1">IFERROR(__xludf.DUMMYFUNCTION("""COMPUTED_VALUE"""),"ASSOC. DE A.DO CEM PROFº. FLORÊNCIO AIRES DA SILVA")</f>
        <v>ASSOC. DE A.DO CEM PROFº. FLORÊNCIO AIRES DA SILVA</v>
      </c>
      <c r="D851" s="4" t="str">
        <f ca="1">IFERROR(__xludf.DUMMYFUNCTION("""COMPUTED_VALUE"""),"01138326000142")</f>
        <v>01138326000142</v>
      </c>
      <c r="E851" s="4" t="str">
        <f ca="1">IFERROR(__xludf.DUMMYFUNCTION("""COMPUTED_VALUE"""),"001")</f>
        <v>001</v>
      </c>
      <c r="F851" s="4" t="str">
        <f ca="1">IFERROR(__xludf.DUMMYFUNCTION("""COMPUTED_VALUE"""),"1117")</f>
        <v>1117</v>
      </c>
      <c r="G851" s="119" t="str">
        <f ca="1">IFERROR(__xludf.DUMMYFUNCTION("""COMPUTED_VALUE"""),"5500X")</f>
        <v>5500X</v>
      </c>
      <c r="H851" t="str">
        <f ca="1">IFERROR(__xludf.DUMMYFUNCTION("""COMPUTED_VALUE"""),"EJA")</f>
        <v>EJA</v>
      </c>
      <c r="I851" s="8">
        <f ca="1">IFERROR(__xludf.DUMMYFUNCTION("""COMPUTED_VALUE"""),416)</f>
        <v>416</v>
      </c>
    </row>
    <row r="852" spans="1:9" ht="12.75">
      <c r="A852" t="str">
        <f ca="1">IFERROR(__xludf.DUMMYFUNCTION("""COMPUTED_VALUE"""),"Porto Nacional")</f>
        <v>Porto Nacional</v>
      </c>
      <c r="B852" t="str">
        <f ca="1">IFERROR(__xludf.DUMMYFUNCTION("""COMPUTED_VALUE"""),"Porto Nacional")</f>
        <v>Porto Nacional</v>
      </c>
      <c r="C852" t="str">
        <f ca="1">IFERROR(__xludf.DUMMYFUNCTION("""COMPUTED_VALUE"""),"A.A.  ESCOLA ESTADUAL CUSTÓDIA DA SILVA PEDREIRA")</f>
        <v>A.A.  ESCOLA ESTADUAL CUSTÓDIA DA SILVA PEDREIRA</v>
      </c>
      <c r="D852" s="4" t="str">
        <f ca="1">IFERROR(__xludf.DUMMYFUNCTION("""COMPUTED_VALUE"""),"01192932000146")</f>
        <v>01192932000146</v>
      </c>
      <c r="E852" s="4" t="str">
        <f ca="1">IFERROR(__xludf.DUMMYFUNCTION("""COMPUTED_VALUE"""),"001")</f>
        <v>001</v>
      </c>
      <c r="F852" s="4" t="str">
        <f ca="1">IFERROR(__xludf.DUMMYFUNCTION("""COMPUTED_VALUE"""),"1117")</f>
        <v>1117</v>
      </c>
      <c r="G852" s="119" t="str">
        <f ca="1">IFERROR(__xludf.DUMMYFUNCTION("""COMPUTED_VALUE"""),"314080")</f>
        <v>314080</v>
      </c>
      <c r="H852" t="str">
        <f ca="1">IFERROR(__xludf.DUMMYFUNCTION("""COMPUTED_VALUE"""),"ENS FUND PARCIAL")</f>
        <v>ENS FUND PARCIAL</v>
      </c>
      <c r="I852" s="8">
        <f ca="1">IFERROR(__xludf.DUMMYFUNCTION("""COMPUTED_VALUE"""),3024)</f>
        <v>3024</v>
      </c>
    </row>
    <row r="853" spans="1:9" ht="12.75">
      <c r="A853" t="str">
        <f ca="1">IFERROR(__xludf.DUMMYFUNCTION("""COMPUTED_VALUE"""),"Porto Nacional")</f>
        <v>Porto Nacional</v>
      </c>
      <c r="B853" t="str">
        <f ca="1">IFERROR(__xludf.DUMMYFUNCTION("""COMPUTED_VALUE"""),"Porto Nacional")</f>
        <v>Porto Nacional</v>
      </c>
      <c r="C853" t="str">
        <f ca="1">IFERROR(__xludf.DUMMYFUNCTION("""COMPUTED_VALUE"""),"A.A.  ESCOLA ESTADUAL CUSTÓDIA DA SILVA PEDREIRA")</f>
        <v>A.A.  ESCOLA ESTADUAL CUSTÓDIA DA SILVA PEDREIRA</v>
      </c>
      <c r="D853" s="4" t="str">
        <f ca="1">IFERROR(__xludf.DUMMYFUNCTION("""COMPUTED_VALUE"""),"01192932000146")</f>
        <v>01192932000146</v>
      </c>
      <c r="E853" s="4" t="str">
        <f ca="1">IFERROR(__xludf.DUMMYFUNCTION("""COMPUTED_VALUE"""),"001")</f>
        <v>001</v>
      </c>
      <c r="F853" s="4" t="str">
        <f ca="1">IFERROR(__xludf.DUMMYFUNCTION("""COMPUTED_VALUE"""),"1117")</f>
        <v>1117</v>
      </c>
      <c r="G853" s="119" t="str">
        <f ca="1">IFERROR(__xludf.DUMMYFUNCTION("""COMPUTED_VALUE"""),"314080")</f>
        <v>314080</v>
      </c>
      <c r="H853" t="str">
        <f ca="1">IFERROR(__xludf.DUMMYFUNCTION("""COMPUTED_VALUE"""),"ENSINO MEDIO PARCIAL")</f>
        <v>ENSINO MEDIO PARCIAL</v>
      </c>
      <c r="I853" s="8">
        <f ca="1">IFERROR(__xludf.DUMMYFUNCTION("""COMPUTED_VALUE"""),2390.4)</f>
        <v>2390.4</v>
      </c>
    </row>
    <row r="854" spans="1:9" ht="12.75">
      <c r="A854" t="str">
        <f ca="1">IFERROR(__xludf.DUMMYFUNCTION("""COMPUTED_VALUE"""),"Porto Nacional")</f>
        <v>Porto Nacional</v>
      </c>
      <c r="B854" t="str">
        <f ca="1">IFERROR(__xludf.DUMMYFUNCTION("""COMPUTED_VALUE"""),"Porto Nacional")</f>
        <v>Porto Nacional</v>
      </c>
      <c r="C854" t="str">
        <f ca="1">IFERROR(__xludf.DUMMYFUNCTION("""COMPUTED_VALUE"""),"ASSOCIAÇÃO DE APOIO DA ESCOLA FAMÍLIA AGRÍCOLA")</f>
        <v>ASSOCIAÇÃO DE APOIO DA ESCOLA FAMÍLIA AGRÍCOLA</v>
      </c>
      <c r="D854" s="4" t="str">
        <f ca="1">IFERROR(__xludf.DUMMYFUNCTION("""COMPUTED_VALUE"""),"01197155000122")</f>
        <v>01197155000122</v>
      </c>
      <c r="E854" s="4" t="str">
        <f ca="1">IFERROR(__xludf.DUMMYFUNCTION("""COMPUTED_VALUE"""),"001")</f>
        <v>001</v>
      </c>
      <c r="F854" s="4" t="str">
        <f ca="1">IFERROR(__xludf.DUMMYFUNCTION("""COMPUTED_VALUE"""),"1117")</f>
        <v>1117</v>
      </c>
      <c r="G854" s="119" t="str">
        <f ca="1">IFERROR(__xludf.DUMMYFUNCTION("""COMPUTED_VALUE"""),"313483")</f>
        <v>313483</v>
      </c>
      <c r="H854" t="str">
        <f ca="1">IFERROR(__xludf.DUMMYFUNCTION("""COMPUTED_VALUE"""),"ENS FUND INTEGRAL")</f>
        <v>ENS FUND INTEGRAL</v>
      </c>
      <c r="I854" s="8">
        <f ca="1">IFERROR(__xludf.DUMMYFUNCTION("""COMPUTED_VALUE"""),941.599999999999)</f>
        <v>941.599999999999</v>
      </c>
    </row>
    <row r="855" spans="1:9" ht="12.75">
      <c r="A855" t="str">
        <f ca="1">IFERROR(__xludf.DUMMYFUNCTION("""COMPUTED_VALUE"""),"Porto Nacional")</f>
        <v>Porto Nacional</v>
      </c>
      <c r="B855" t="str">
        <f ca="1">IFERROR(__xludf.DUMMYFUNCTION("""COMPUTED_VALUE"""),"Porto Nacional")</f>
        <v>Porto Nacional</v>
      </c>
      <c r="C855" t="str">
        <f ca="1">IFERROR(__xludf.DUMMYFUNCTION("""COMPUTED_VALUE"""),"ASSOCIAÇÃO DE APOIO DA ESCOLA FAMÍLIA AGRÍCOLA")</f>
        <v>ASSOCIAÇÃO DE APOIO DA ESCOLA FAMÍLIA AGRÍCOLA</v>
      </c>
      <c r="D855" s="4" t="str">
        <f ca="1">IFERROR(__xludf.DUMMYFUNCTION("""COMPUTED_VALUE"""),"01197155000122")</f>
        <v>01197155000122</v>
      </c>
      <c r="E855" s="4" t="str">
        <f ca="1">IFERROR(__xludf.DUMMYFUNCTION("""COMPUTED_VALUE"""),"001")</f>
        <v>001</v>
      </c>
      <c r="F855" s="4" t="str">
        <f ca="1">IFERROR(__xludf.DUMMYFUNCTION("""COMPUTED_VALUE"""),"1117")</f>
        <v>1117</v>
      </c>
      <c r="G855" s="119" t="str">
        <f ca="1">IFERROR(__xludf.DUMMYFUNCTION("""COMPUTED_VALUE"""),"313483")</f>
        <v>313483</v>
      </c>
      <c r="H855" t="str">
        <f ca="1">IFERROR(__xludf.DUMMYFUNCTION("""COMPUTED_VALUE"""),"ENSINO MEDIO INTEGRAL")</f>
        <v>ENSINO MEDIO INTEGRAL</v>
      </c>
      <c r="I855" s="8">
        <f ca="1">IFERROR(__xludf.DUMMYFUNCTION("""COMPUTED_VALUE"""),3424)</f>
        <v>3424</v>
      </c>
    </row>
    <row r="856" spans="1:9" ht="12.75">
      <c r="A856" t="str">
        <f ca="1">IFERROR(__xludf.DUMMYFUNCTION("""COMPUTED_VALUE"""),"Porto Nacional")</f>
        <v>Porto Nacional</v>
      </c>
      <c r="B856" t="str">
        <f ca="1">IFERROR(__xludf.DUMMYFUNCTION("""COMPUTED_VALUE"""),"Porto Nacional")</f>
        <v>Porto Nacional</v>
      </c>
      <c r="C856" t="str">
        <f ca="1">IFERROR(__xludf.DUMMYFUNCTION("""COMPUTED_VALUE"""),"A.A. ESCOLA ESTADUAL ANA MACEDO MAIA")</f>
        <v>A.A. ESCOLA ESTADUAL ANA MACEDO MAIA</v>
      </c>
      <c r="D856" s="4" t="str">
        <f ca="1">IFERROR(__xludf.DUMMYFUNCTION("""COMPUTED_VALUE"""),"01243662000155")</f>
        <v>01243662000155</v>
      </c>
      <c r="E856" s="4" t="str">
        <f ca="1">IFERROR(__xludf.DUMMYFUNCTION("""COMPUTED_VALUE"""),"104")</f>
        <v>104</v>
      </c>
      <c r="F856" s="4" t="str">
        <f ca="1">IFERROR(__xludf.DUMMYFUNCTION("""COMPUTED_VALUE"""),"1829")</f>
        <v>1829</v>
      </c>
      <c r="G856" s="119" t="str">
        <f ca="1">IFERROR(__xludf.DUMMYFUNCTION("""COMPUTED_VALUE"""),"306015")</f>
        <v>306015</v>
      </c>
      <c r="H856" t="str">
        <f ca="1">IFERROR(__xludf.DUMMYFUNCTION("""COMPUTED_VALUE"""),"ENS FUND PARCIAL")</f>
        <v>ENS FUND PARCIAL</v>
      </c>
      <c r="I856" s="8">
        <f ca="1">IFERROR(__xludf.DUMMYFUNCTION("""COMPUTED_VALUE"""),2037.6)</f>
        <v>2037.6</v>
      </c>
    </row>
    <row r="857" spans="1:9" ht="12.75">
      <c r="A857" t="str">
        <f ca="1">IFERROR(__xludf.DUMMYFUNCTION("""COMPUTED_VALUE"""),"Porto Nacional")</f>
        <v>Porto Nacional</v>
      </c>
      <c r="B857" t="str">
        <f ca="1">IFERROR(__xludf.DUMMYFUNCTION("""COMPUTED_VALUE"""),"Porto Nacional")</f>
        <v>Porto Nacional</v>
      </c>
      <c r="C857" t="str">
        <f ca="1">IFERROR(__xludf.DUMMYFUNCTION("""COMPUTED_VALUE"""),"A.A.  ESCOLA ESTADUAL ALFREDO NASSER")</f>
        <v>A.A.  ESCOLA ESTADUAL ALFREDO NASSER</v>
      </c>
      <c r="D857" s="4" t="str">
        <f ca="1">IFERROR(__xludf.DUMMYFUNCTION("""COMPUTED_VALUE"""),"01251862000150")</f>
        <v>01251862000150</v>
      </c>
      <c r="E857" s="4" t="str">
        <f ca="1">IFERROR(__xludf.DUMMYFUNCTION("""COMPUTED_VALUE"""),"104")</f>
        <v>104</v>
      </c>
      <c r="F857" s="4" t="str">
        <f ca="1">IFERROR(__xludf.DUMMYFUNCTION("""COMPUTED_VALUE"""),"1829")</f>
        <v>1829</v>
      </c>
      <c r="G857" s="119" t="str">
        <f ca="1">IFERROR(__xludf.DUMMYFUNCTION("""COMPUTED_VALUE"""),"307410")</f>
        <v>307410</v>
      </c>
      <c r="H857" t="str">
        <f ca="1">IFERROR(__xludf.DUMMYFUNCTION("""COMPUTED_VALUE"""),"ENS FUND PARCIAL")</f>
        <v>ENS FUND PARCIAL</v>
      </c>
      <c r="I857" s="8">
        <f ca="1">IFERROR(__xludf.DUMMYFUNCTION("""COMPUTED_VALUE"""),943.2)</f>
        <v>943.2</v>
      </c>
    </row>
    <row r="858" spans="1:9" ht="12.75">
      <c r="A858" t="str">
        <f ca="1">IFERROR(__xludf.DUMMYFUNCTION("""COMPUTED_VALUE"""),"Porto Nacional")</f>
        <v>Porto Nacional</v>
      </c>
      <c r="B858" t="str">
        <f ca="1">IFERROR(__xludf.DUMMYFUNCTION("""COMPUTED_VALUE"""),"Porto Nacional")</f>
        <v>Porto Nacional</v>
      </c>
      <c r="C858" t="str">
        <f ca="1">IFERROR(__xludf.DUMMYFUNCTION("""COMPUTED_VALUE"""),"A.A.  ESCOLA ESTADUAL ALFREDO NASSER")</f>
        <v>A.A.  ESCOLA ESTADUAL ALFREDO NASSER</v>
      </c>
      <c r="D858" s="4" t="str">
        <f ca="1">IFERROR(__xludf.DUMMYFUNCTION("""COMPUTED_VALUE"""),"01251862000150")</f>
        <v>01251862000150</v>
      </c>
      <c r="E858" s="4" t="str">
        <f ca="1">IFERROR(__xludf.DUMMYFUNCTION("""COMPUTED_VALUE"""),"104")</f>
        <v>104</v>
      </c>
      <c r="F858" s="4" t="str">
        <f ca="1">IFERROR(__xludf.DUMMYFUNCTION("""COMPUTED_VALUE"""),"1829")</f>
        <v>1829</v>
      </c>
      <c r="G858" s="119" t="str">
        <f ca="1">IFERROR(__xludf.DUMMYFUNCTION("""COMPUTED_VALUE"""),"307410")</f>
        <v>307410</v>
      </c>
      <c r="H858" t="str">
        <f ca="1">IFERROR(__xludf.DUMMYFUNCTION("""COMPUTED_VALUE"""),"AEE")</f>
        <v>AEE</v>
      </c>
      <c r="I858" s="8">
        <f ca="1">IFERROR(__xludf.DUMMYFUNCTION("""COMPUTED_VALUE"""),74.2)</f>
        <v>74.2</v>
      </c>
    </row>
    <row r="859" spans="1:9" ht="12.75">
      <c r="A859" t="str">
        <f ca="1">IFERROR(__xludf.DUMMYFUNCTION("""COMPUTED_VALUE"""),"Porto Nacional")</f>
        <v>Porto Nacional</v>
      </c>
      <c r="B859" t="str">
        <f ca="1">IFERROR(__xludf.DUMMYFUNCTION("""COMPUTED_VALUE"""),"Porto Nacional")</f>
        <v>Porto Nacional</v>
      </c>
      <c r="C859" t="str">
        <f ca="1">IFERROR(__xludf.DUMMYFUNCTION("""COMPUTED_VALUE"""),"A.A.  ESCOLA ESTADUAL ALFREDO NASSER")</f>
        <v>A.A.  ESCOLA ESTADUAL ALFREDO NASSER</v>
      </c>
      <c r="D859" s="4" t="str">
        <f ca="1">IFERROR(__xludf.DUMMYFUNCTION("""COMPUTED_VALUE"""),"01251862000150")</f>
        <v>01251862000150</v>
      </c>
      <c r="E859" s="4" t="str">
        <f ca="1">IFERROR(__xludf.DUMMYFUNCTION("""COMPUTED_VALUE"""),"104")</f>
        <v>104</v>
      </c>
      <c r="F859" s="4" t="str">
        <f ca="1">IFERROR(__xludf.DUMMYFUNCTION("""COMPUTED_VALUE"""),"1829")</f>
        <v>1829</v>
      </c>
      <c r="G859" s="119" t="str">
        <f ca="1">IFERROR(__xludf.DUMMYFUNCTION("""COMPUTED_VALUE"""),"307410")</f>
        <v>307410</v>
      </c>
      <c r="H859" t="str">
        <f ca="1">IFERROR(__xludf.DUMMYFUNCTION("""COMPUTED_VALUE"""),"ENSINO MEDIO PARCIAL")</f>
        <v>ENSINO MEDIO PARCIAL</v>
      </c>
      <c r="I859" s="8">
        <f ca="1">IFERROR(__xludf.DUMMYFUNCTION("""COMPUTED_VALUE"""),439.2)</f>
        <v>439.2</v>
      </c>
    </row>
    <row r="860" spans="1:9" ht="12.75">
      <c r="A860" t="str">
        <f ca="1">IFERROR(__xludf.DUMMYFUNCTION("""COMPUTED_VALUE"""),"Porto Nacional")</f>
        <v>Porto Nacional</v>
      </c>
      <c r="B860" t="str">
        <f ca="1">IFERROR(__xludf.DUMMYFUNCTION("""COMPUTED_VALUE"""),"Porto Nacional")</f>
        <v>Porto Nacional</v>
      </c>
      <c r="C860" t="str">
        <f ca="1">IFERROR(__xludf.DUMMYFUNCTION("""COMPUTED_VALUE"""),"A.A. DA ESC. EST. ALCIDES RODRIGUES AIRES")</f>
        <v>A.A. DA ESC. EST. ALCIDES RODRIGUES AIRES</v>
      </c>
      <c r="D860" s="4" t="str">
        <f ca="1">IFERROR(__xludf.DUMMYFUNCTION("""COMPUTED_VALUE"""),"03495455000113")</f>
        <v>03495455000113</v>
      </c>
      <c r="E860" s="4" t="str">
        <f ca="1">IFERROR(__xludf.DUMMYFUNCTION("""COMPUTED_VALUE"""),"001")</f>
        <v>001</v>
      </c>
      <c r="F860" s="4" t="str">
        <f ca="1">IFERROR(__xludf.DUMMYFUNCTION("""COMPUTED_VALUE"""),"1117")</f>
        <v>1117</v>
      </c>
      <c r="G860" s="119" t="str">
        <f ca="1">IFERROR(__xludf.DUMMYFUNCTION("""COMPUTED_VALUE"""),"77143")</f>
        <v>77143</v>
      </c>
      <c r="H860" t="str">
        <f ca="1">IFERROR(__xludf.DUMMYFUNCTION("""COMPUTED_VALUE"""),"ENS FUND PARCIAL")</f>
        <v>ENS FUND PARCIAL</v>
      </c>
      <c r="I860" s="8">
        <f ca="1">IFERROR(__xludf.DUMMYFUNCTION("""COMPUTED_VALUE"""),2491.2)</f>
        <v>2491.1999999999998</v>
      </c>
    </row>
    <row r="861" spans="1:9" ht="12.75">
      <c r="A861" t="str">
        <f ca="1">IFERROR(__xludf.DUMMYFUNCTION("""COMPUTED_VALUE"""),"Porto Nacional")</f>
        <v>Porto Nacional</v>
      </c>
      <c r="B861" t="str">
        <f ca="1">IFERROR(__xludf.DUMMYFUNCTION("""COMPUTED_VALUE"""),"Porto Nacional")</f>
        <v>Porto Nacional</v>
      </c>
      <c r="C861" t="str">
        <f ca="1">IFERROR(__xludf.DUMMYFUNCTION("""COMPUTED_VALUE"""),"A.A. DA ESC. EST. ALCIDES RODRIGUES AIRES")</f>
        <v>A.A. DA ESC. EST. ALCIDES RODRIGUES AIRES</v>
      </c>
      <c r="D861" s="4" t="str">
        <f ca="1">IFERROR(__xludf.DUMMYFUNCTION("""COMPUTED_VALUE"""),"03495455000113")</f>
        <v>03495455000113</v>
      </c>
      <c r="E861" s="4" t="str">
        <f ca="1">IFERROR(__xludf.DUMMYFUNCTION("""COMPUTED_VALUE"""),"001")</f>
        <v>001</v>
      </c>
      <c r="F861" s="4" t="str">
        <f ca="1">IFERROR(__xludf.DUMMYFUNCTION("""COMPUTED_VALUE"""),"1117")</f>
        <v>1117</v>
      </c>
      <c r="G861" s="119" t="str">
        <f ca="1">IFERROR(__xludf.DUMMYFUNCTION("""COMPUTED_VALUE"""),"77143")</f>
        <v>77143</v>
      </c>
      <c r="H861" t="str">
        <f ca="1">IFERROR(__xludf.DUMMYFUNCTION("""COMPUTED_VALUE"""),"AEE")</f>
        <v>AEE</v>
      </c>
      <c r="I861" s="8">
        <f ca="1">IFERROR(__xludf.DUMMYFUNCTION("""COMPUTED_VALUE"""),84.8)</f>
        <v>84.8</v>
      </c>
    </row>
    <row r="862" spans="1:9" ht="12.75">
      <c r="A862" t="str">
        <f ca="1">IFERROR(__xludf.DUMMYFUNCTION("""COMPUTED_VALUE"""),"Porto Nacional")</f>
        <v>Porto Nacional</v>
      </c>
      <c r="B862" t="str">
        <f ca="1">IFERROR(__xludf.DUMMYFUNCTION("""COMPUTED_VALUE"""),"Porto Nacional")</f>
        <v>Porto Nacional</v>
      </c>
      <c r="C862" t="str">
        <f ca="1">IFERROR(__xludf.DUMMYFUNCTION("""COMPUTED_VALUE"""),"A.A. DA ESC. EST. ALCIDES RODRIGUES AIRES")</f>
        <v>A.A. DA ESC. EST. ALCIDES RODRIGUES AIRES</v>
      </c>
      <c r="D862" s="4" t="str">
        <f ca="1">IFERROR(__xludf.DUMMYFUNCTION("""COMPUTED_VALUE"""),"03495455000113")</f>
        <v>03495455000113</v>
      </c>
      <c r="E862" s="4" t="str">
        <f ca="1">IFERROR(__xludf.DUMMYFUNCTION("""COMPUTED_VALUE"""),"001")</f>
        <v>001</v>
      </c>
      <c r="F862" s="4" t="str">
        <f ca="1">IFERROR(__xludf.DUMMYFUNCTION("""COMPUTED_VALUE"""),"1117")</f>
        <v>1117</v>
      </c>
      <c r="G862" s="119" t="str">
        <f ca="1">IFERROR(__xludf.DUMMYFUNCTION("""COMPUTED_VALUE"""),"77143")</f>
        <v>77143</v>
      </c>
      <c r="H862" t="str">
        <f ca="1">IFERROR(__xludf.DUMMYFUNCTION("""COMPUTED_VALUE"""),"EJA")</f>
        <v>EJA</v>
      </c>
      <c r="I862" s="8">
        <f ca="1">IFERROR(__xludf.DUMMYFUNCTION("""COMPUTED_VALUE"""),608)</f>
        <v>608</v>
      </c>
    </row>
    <row r="863" spans="1:9" ht="12.75">
      <c r="A863" t="str">
        <f ca="1">IFERROR(__xludf.DUMMYFUNCTION("""COMPUTED_VALUE"""),"Porto Nacional")</f>
        <v>Porto Nacional</v>
      </c>
      <c r="B863" t="str">
        <f ca="1">IFERROR(__xludf.DUMMYFUNCTION("""COMPUTED_VALUE"""),"Porto Nacional")</f>
        <v>Porto Nacional</v>
      </c>
      <c r="C863" t="str">
        <f ca="1">IFERROR(__xludf.DUMMYFUNCTION("""COMPUTED_VALUE"""),"ASSOC.P.A.DOS EXCEP. DE PORTO NACIONAL")</f>
        <v>ASSOC.P.A.DOS EXCEP. DE PORTO NACIONAL</v>
      </c>
      <c r="D863" s="4" t="str">
        <f ca="1">IFERROR(__xludf.DUMMYFUNCTION("""COMPUTED_VALUE"""),"26752113000137")</f>
        <v>26752113000137</v>
      </c>
      <c r="E863" s="4" t="str">
        <f ca="1">IFERROR(__xludf.DUMMYFUNCTION("""COMPUTED_VALUE"""),"001")</f>
        <v>001</v>
      </c>
      <c r="F863" s="4" t="str">
        <f ca="1">IFERROR(__xludf.DUMMYFUNCTION("""COMPUTED_VALUE"""),"1117")</f>
        <v>1117</v>
      </c>
      <c r="G863" s="119" t="str">
        <f ca="1">IFERROR(__xludf.DUMMYFUNCTION("""COMPUTED_VALUE"""),"86657")</f>
        <v>86657</v>
      </c>
      <c r="H863" t="str">
        <f ca="1">IFERROR(__xludf.DUMMYFUNCTION("""COMPUTED_VALUE"""),"PRÉ-ESCOLA")</f>
        <v>PRÉ-ESCOLA</v>
      </c>
      <c r="I863" s="8">
        <f ca="1">IFERROR(__xludf.DUMMYFUNCTION("""COMPUTED_VALUE"""),63.5999999999999)</f>
        <v>63.599999999999902</v>
      </c>
    </row>
    <row r="864" spans="1:9" ht="12.75">
      <c r="A864" t="str">
        <f ca="1">IFERROR(__xludf.DUMMYFUNCTION("""COMPUTED_VALUE"""),"Porto Nacional")</f>
        <v>Porto Nacional</v>
      </c>
      <c r="B864" t="str">
        <f ca="1">IFERROR(__xludf.DUMMYFUNCTION("""COMPUTED_VALUE"""),"Porto Nacional")</f>
        <v>Porto Nacional</v>
      </c>
      <c r="C864" t="str">
        <f ca="1">IFERROR(__xludf.DUMMYFUNCTION("""COMPUTED_VALUE"""),"ASSOC.P.A.DOS EXCEP. DE PORTO NACIONAL")</f>
        <v>ASSOC.P.A.DOS EXCEP. DE PORTO NACIONAL</v>
      </c>
      <c r="D864" s="4" t="str">
        <f ca="1">IFERROR(__xludf.DUMMYFUNCTION("""COMPUTED_VALUE"""),"26752113000137")</f>
        <v>26752113000137</v>
      </c>
      <c r="E864" s="4" t="str">
        <f ca="1">IFERROR(__xludf.DUMMYFUNCTION("""COMPUTED_VALUE"""),"001")</f>
        <v>001</v>
      </c>
      <c r="F864" s="4" t="str">
        <f ca="1">IFERROR(__xludf.DUMMYFUNCTION("""COMPUTED_VALUE"""),"1117")</f>
        <v>1117</v>
      </c>
      <c r="G864" s="119" t="str">
        <f ca="1">IFERROR(__xludf.DUMMYFUNCTION("""COMPUTED_VALUE"""),"86657")</f>
        <v>86657</v>
      </c>
      <c r="H864" t="str">
        <f ca="1">IFERROR(__xludf.DUMMYFUNCTION("""COMPUTED_VALUE"""),"ENS FUND PARCIAL")</f>
        <v>ENS FUND PARCIAL</v>
      </c>
      <c r="I864" s="8">
        <f ca="1">IFERROR(__xludf.DUMMYFUNCTION("""COMPUTED_VALUE"""),79.2)</f>
        <v>79.2</v>
      </c>
    </row>
    <row r="865" spans="1:9" ht="12.75">
      <c r="A865" t="str">
        <f ca="1">IFERROR(__xludf.DUMMYFUNCTION("""COMPUTED_VALUE"""),"Porto Nacional")</f>
        <v>Porto Nacional</v>
      </c>
      <c r="B865" t="str">
        <f ca="1">IFERROR(__xludf.DUMMYFUNCTION("""COMPUTED_VALUE"""),"Porto Nacional")</f>
        <v>Porto Nacional</v>
      </c>
      <c r="C865" t="str">
        <f ca="1">IFERROR(__xludf.DUMMYFUNCTION("""COMPUTED_VALUE"""),"ASSOC.P.A.DOS EXCEP. DE PORTO NACIONAL")</f>
        <v>ASSOC.P.A.DOS EXCEP. DE PORTO NACIONAL</v>
      </c>
      <c r="D865" s="4" t="str">
        <f ca="1">IFERROR(__xludf.DUMMYFUNCTION("""COMPUTED_VALUE"""),"26752113000137")</f>
        <v>26752113000137</v>
      </c>
      <c r="E865" s="4" t="str">
        <f ca="1">IFERROR(__xludf.DUMMYFUNCTION("""COMPUTED_VALUE"""),"001")</f>
        <v>001</v>
      </c>
      <c r="F865" s="4" t="str">
        <f ca="1">IFERROR(__xludf.DUMMYFUNCTION("""COMPUTED_VALUE"""),"1117")</f>
        <v>1117</v>
      </c>
      <c r="G865" s="119" t="str">
        <f ca="1">IFERROR(__xludf.DUMMYFUNCTION("""COMPUTED_VALUE"""),"86657")</f>
        <v>86657</v>
      </c>
      <c r="H865" t="str">
        <f ca="1">IFERROR(__xludf.DUMMYFUNCTION("""COMPUTED_VALUE"""),"AEE")</f>
        <v>AEE</v>
      </c>
      <c r="I865" s="8">
        <f ca="1">IFERROR(__xludf.DUMMYFUNCTION("""COMPUTED_VALUE"""),169.6)</f>
        <v>169.6</v>
      </c>
    </row>
    <row r="866" spans="1:9" ht="12.75">
      <c r="A866" t="str">
        <f ca="1">IFERROR(__xludf.DUMMYFUNCTION("""COMPUTED_VALUE"""),"Porto Nacional")</f>
        <v>Porto Nacional</v>
      </c>
      <c r="B866" t="str">
        <f ca="1">IFERROR(__xludf.DUMMYFUNCTION("""COMPUTED_VALUE"""),"Porto Nacional")</f>
        <v>Porto Nacional</v>
      </c>
      <c r="C866" t="str">
        <f ca="1">IFERROR(__xludf.DUMMYFUNCTION("""COMPUTED_VALUE"""),"ASSOC.P.A.DOS EXCEP. DE PORTO NACIONAL")</f>
        <v>ASSOC.P.A.DOS EXCEP. DE PORTO NACIONAL</v>
      </c>
      <c r="D866" s="4" t="str">
        <f ca="1">IFERROR(__xludf.DUMMYFUNCTION("""COMPUTED_VALUE"""),"26752113000137")</f>
        <v>26752113000137</v>
      </c>
      <c r="E866" s="4" t="str">
        <f ca="1">IFERROR(__xludf.DUMMYFUNCTION("""COMPUTED_VALUE"""),"001")</f>
        <v>001</v>
      </c>
      <c r="F866" s="4" t="str">
        <f ca="1">IFERROR(__xludf.DUMMYFUNCTION("""COMPUTED_VALUE"""),"1117")</f>
        <v>1117</v>
      </c>
      <c r="G866" s="119" t="str">
        <f ca="1">IFERROR(__xludf.DUMMYFUNCTION("""COMPUTED_VALUE"""),"86657")</f>
        <v>86657</v>
      </c>
      <c r="H866" t="str">
        <f ca="1">IFERROR(__xludf.DUMMYFUNCTION("""COMPUTED_VALUE"""),"EJA")</f>
        <v>EJA</v>
      </c>
      <c r="I866" s="8">
        <f ca="1">IFERROR(__xludf.DUMMYFUNCTION("""COMPUTED_VALUE"""),544)</f>
        <v>544</v>
      </c>
    </row>
    <row r="867" spans="1:9" ht="12.75">
      <c r="A867" t="str">
        <f ca="1">IFERROR(__xludf.DUMMYFUNCTION("""COMPUTED_VALUE"""),"Porto Nacional")</f>
        <v>Porto Nacional</v>
      </c>
      <c r="B867" t="str">
        <f ca="1">IFERROR(__xludf.DUMMYFUNCTION("""COMPUTED_VALUE"""),"Santa Rita do Tocantins")</f>
        <v>Santa Rita do Tocantins</v>
      </c>
      <c r="C867" t="str">
        <f ca="1">IFERROR(__xludf.DUMMYFUNCTION("""COMPUTED_VALUE"""),"ASS. COM.DE AP.ESC. EST. DE 1 GRAU BOA NOVA")</f>
        <v>ASS. COM.DE AP.ESC. EST. DE 1 GRAU BOA NOVA</v>
      </c>
      <c r="D867" s="4" t="str">
        <f ca="1">IFERROR(__xludf.DUMMYFUNCTION("""COMPUTED_VALUE"""),"01856561000150")</f>
        <v>01856561000150</v>
      </c>
      <c r="E867" s="4" t="str">
        <f ca="1">IFERROR(__xludf.DUMMYFUNCTION("""COMPUTED_VALUE"""),"001")</f>
        <v>001</v>
      </c>
      <c r="F867" s="4" t="str">
        <f ca="1">IFERROR(__xludf.DUMMYFUNCTION("""COMPUTED_VALUE"""),"4107")</f>
        <v>4107</v>
      </c>
      <c r="G867" s="119" t="str">
        <f ca="1">IFERROR(__xludf.DUMMYFUNCTION("""COMPUTED_VALUE"""),"320722")</f>
        <v>320722</v>
      </c>
      <c r="H867" t="str">
        <f ca="1">IFERROR(__xludf.DUMMYFUNCTION("""COMPUTED_VALUE"""),"ENS FUND PARCIAL")</f>
        <v>ENS FUND PARCIAL</v>
      </c>
      <c r="I867" s="8">
        <f ca="1">IFERROR(__xludf.DUMMYFUNCTION("""COMPUTED_VALUE"""),619.2)</f>
        <v>619.20000000000005</v>
      </c>
    </row>
    <row r="868" spans="1:9" ht="12.75">
      <c r="A868" t="str">
        <f ca="1">IFERROR(__xludf.DUMMYFUNCTION("""COMPUTED_VALUE"""),"Porto Nacional")</f>
        <v>Porto Nacional</v>
      </c>
      <c r="B868" t="str">
        <f ca="1">IFERROR(__xludf.DUMMYFUNCTION("""COMPUTED_VALUE"""),"Santa Rita do Tocantins")</f>
        <v>Santa Rita do Tocantins</v>
      </c>
      <c r="C868" t="str">
        <f ca="1">IFERROR(__xludf.DUMMYFUNCTION("""COMPUTED_VALUE"""),"ASS. COM.DE AP.ESC. EST. DE 1 GRAU BOA NOVA")</f>
        <v>ASS. COM.DE AP.ESC. EST. DE 1 GRAU BOA NOVA</v>
      </c>
      <c r="D868" s="4" t="str">
        <f ca="1">IFERROR(__xludf.DUMMYFUNCTION("""COMPUTED_VALUE"""),"01856561000150")</f>
        <v>01856561000150</v>
      </c>
      <c r="E868" s="4" t="str">
        <f ca="1">IFERROR(__xludf.DUMMYFUNCTION("""COMPUTED_VALUE"""),"001")</f>
        <v>001</v>
      </c>
      <c r="F868" s="4" t="str">
        <f ca="1">IFERROR(__xludf.DUMMYFUNCTION("""COMPUTED_VALUE"""),"4107")</f>
        <v>4107</v>
      </c>
      <c r="G868" s="119" t="str">
        <f ca="1">IFERROR(__xludf.DUMMYFUNCTION("""COMPUTED_VALUE"""),"320722")</f>
        <v>320722</v>
      </c>
      <c r="H868" t="str">
        <f ca="1">IFERROR(__xludf.DUMMYFUNCTION("""COMPUTED_VALUE"""),"ENSINO MEDIO PARCIAL")</f>
        <v>ENSINO MEDIO PARCIAL</v>
      </c>
      <c r="I868" s="8">
        <f ca="1">IFERROR(__xludf.DUMMYFUNCTION("""COMPUTED_VALUE"""),352.8)</f>
        <v>352.8</v>
      </c>
    </row>
    <row r="869" spans="1:9" ht="12.75">
      <c r="A869" t="str">
        <f ca="1">IFERROR(__xludf.DUMMYFUNCTION("""COMPUTED_VALUE"""),"Porto Nacional")</f>
        <v>Porto Nacional</v>
      </c>
      <c r="B869" t="str">
        <f ca="1">IFERROR(__xludf.DUMMYFUNCTION("""COMPUTED_VALUE"""),"Santa Rosa do Tocantins")</f>
        <v>Santa Rosa do Tocantins</v>
      </c>
      <c r="C869" t="str">
        <f ca="1">IFERROR(__xludf.DUMMYFUNCTION("""COMPUTED_VALUE"""),"A.A. E. E.PROF.ZACHARIAS NUNES DA SILVEIRA")</f>
        <v>A.A. E. E.PROF.ZACHARIAS NUNES DA SILVEIRA</v>
      </c>
      <c r="D869" s="4" t="str">
        <f ca="1">IFERROR(__xludf.DUMMYFUNCTION("""COMPUTED_VALUE"""),"01066420000133")</f>
        <v>01066420000133</v>
      </c>
      <c r="E869" s="4" t="str">
        <f ca="1">IFERROR(__xludf.DUMMYFUNCTION("""COMPUTED_VALUE"""),"104")</f>
        <v>104</v>
      </c>
      <c r="F869" s="4" t="str">
        <f ca="1">IFERROR(__xludf.DUMMYFUNCTION("""COMPUTED_VALUE"""),"1829")</f>
        <v>1829</v>
      </c>
      <c r="G869" s="119" t="str">
        <f ca="1">IFERROR(__xludf.DUMMYFUNCTION("""COMPUTED_VALUE"""),"0307461")</f>
        <v>0307461</v>
      </c>
      <c r="H869" t="str">
        <f ca="1">IFERROR(__xludf.DUMMYFUNCTION("""COMPUTED_VALUE"""),"ENS FUND PARCIAL")</f>
        <v>ENS FUND PARCIAL</v>
      </c>
      <c r="I869" s="8">
        <f ca="1">IFERROR(__xludf.DUMMYFUNCTION("""COMPUTED_VALUE"""),1087.2)</f>
        <v>1087.2</v>
      </c>
    </row>
    <row r="870" spans="1:9" ht="12.75">
      <c r="A870" t="str">
        <f ca="1">IFERROR(__xludf.DUMMYFUNCTION("""COMPUTED_VALUE"""),"Porto Nacional")</f>
        <v>Porto Nacional</v>
      </c>
      <c r="B870" t="str">
        <f ca="1">IFERROR(__xludf.DUMMYFUNCTION("""COMPUTED_VALUE"""),"Santa Rosa do Tocantins")</f>
        <v>Santa Rosa do Tocantins</v>
      </c>
      <c r="C870" t="str">
        <f ca="1">IFERROR(__xludf.DUMMYFUNCTION("""COMPUTED_VALUE"""),"A.A. E. E.PROF.ZACHARIAS NUNES DA SILVEIRA")</f>
        <v>A.A. E. E.PROF.ZACHARIAS NUNES DA SILVEIRA</v>
      </c>
      <c r="D870" s="4" t="str">
        <f ca="1">IFERROR(__xludf.DUMMYFUNCTION("""COMPUTED_VALUE"""),"01066420000133")</f>
        <v>01066420000133</v>
      </c>
      <c r="E870" s="4" t="str">
        <f ca="1">IFERROR(__xludf.DUMMYFUNCTION("""COMPUTED_VALUE"""),"104")</f>
        <v>104</v>
      </c>
      <c r="F870" s="4" t="str">
        <f ca="1">IFERROR(__xludf.DUMMYFUNCTION("""COMPUTED_VALUE"""),"1829")</f>
        <v>1829</v>
      </c>
      <c r="G870" s="119" t="str">
        <f ca="1">IFERROR(__xludf.DUMMYFUNCTION("""COMPUTED_VALUE"""),"0307461")</f>
        <v>0307461</v>
      </c>
      <c r="H870" t="str">
        <f ca="1">IFERROR(__xludf.DUMMYFUNCTION("""COMPUTED_VALUE"""),"AEE")</f>
        <v>AEE</v>
      </c>
      <c r="I870" s="8">
        <f ca="1">IFERROR(__xludf.DUMMYFUNCTION("""COMPUTED_VALUE"""),116.6)</f>
        <v>116.6</v>
      </c>
    </row>
    <row r="871" spans="1:9" ht="12.75">
      <c r="A871" t="str">
        <f ca="1">IFERROR(__xludf.DUMMYFUNCTION("""COMPUTED_VALUE"""),"Porto Nacional")</f>
        <v>Porto Nacional</v>
      </c>
      <c r="B871" t="str">
        <f ca="1">IFERROR(__xludf.DUMMYFUNCTION("""COMPUTED_VALUE"""),"Santa Rosa do Tocantins")</f>
        <v>Santa Rosa do Tocantins</v>
      </c>
      <c r="C871" t="str">
        <f ca="1">IFERROR(__xludf.DUMMYFUNCTION("""COMPUTED_VALUE"""),"A.A. E. E. TENENTE SALVADOR RIBEIRO")</f>
        <v>A.A. E. E. TENENTE SALVADOR RIBEIRO</v>
      </c>
      <c r="D871" s="4" t="str">
        <f ca="1">IFERROR(__xludf.DUMMYFUNCTION("""COMPUTED_VALUE"""),"01066424000111")</f>
        <v>01066424000111</v>
      </c>
      <c r="E871" s="4" t="str">
        <f ca="1">IFERROR(__xludf.DUMMYFUNCTION("""COMPUTED_VALUE"""),"001")</f>
        <v>001</v>
      </c>
      <c r="F871" s="4" t="str">
        <f ca="1">IFERROR(__xludf.DUMMYFUNCTION("""COMPUTED_VALUE"""),"1117")</f>
        <v>1117</v>
      </c>
      <c r="G871" s="119" t="str">
        <f ca="1">IFERROR(__xludf.DUMMYFUNCTION("""COMPUTED_VALUE"""),"332623")</f>
        <v>332623</v>
      </c>
      <c r="H871" t="str">
        <f ca="1">IFERROR(__xludf.DUMMYFUNCTION("""COMPUTED_VALUE"""),"ENS FUND PARCIAL")</f>
        <v>ENS FUND PARCIAL</v>
      </c>
      <c r="I871" s="8">
        <f ca="1">IFERROR(__xludf.DUMMYFUNCTION("""COMPUTED_VALUE"""),187.2)</f>
        <v>187.2</v>
      </c>
    </row>
    <row r="872" spans="1:9" ht="12.75">
      <c r="A872" t="str">
        <f ca="1">IFERROR(__xludf.DUMMYFUNCTION("""COMPUTED_VALUE"""),"Porto Nacional")</f>
        <v>Porto Nacional</v>
      </c>
      <c r="B872" t="str">
        <f ca="1">IFERROR(__xludf.DUMMYFUNCTION("""COMPUTED_VALUE"""),"Santa Rosa do Tocantins")</f>
        <v>Santa Rosa do Tocantins</v>
      </c>
      <c r="C872" t="str">
        <f ca="1">IFERROR(__xludf.DUMMYFUNCTION("""COMPUTED_VALUE"""),"A.A. E. E. TENENTE SALVADOR RIBEIRO")</f>
        <v>A.A. E. E. TENENTE SALVADOR RIBEIRO</v>
      </c>
      <c r="D872" s="4" t="str">
        <f ca="1">IFERROR(__xludf.DUMMYFUNCTION("""COMPUTED_VALUE"""),"01066424000111")</f>
        <v>01066424000111</v>
      </c>
      <c r="E872" s="4" t="str">
        <f ca="1">IFERROR(__xludf.DUMMYFUNCTION("""COMPUTED_VALUE"""),"001")</f>
        <v>001</v>
      </c>
      <c r="F872" s="4" t="str">
        <f ca="1">IFERROR(__xludf.DUMMYFUNCTION("""COMPUTED_VALUE"""),"1117")</f>
        <v>1117</v>
      </c>
      <c r="G872" s="119" t="str">
        <f ca="1">IFERROR(__xludf.DUMMYFUNCTION("""COMPUTED_VALUE"""),"332623")</f>
        <v>332623</v>
      </c>
      <c r="H872" t="str">
        <f ca="1">IFERROR(__xludf.DUMMYFUNCTION("""COMPUTED_VALUE"""),"ENSINO MEDIO PARCIAL")</f>
        <v>ENSINO MEDIO PARCIAL</v>
      </c>
      <c r="I872" s="8">
        <f ca="1">IFERROR(__xludf.DUMMYFUNCTION("""COMPUTED_VALUE"""),1303.2)</f>
        <v>1303.2</v>
      </c>
    </row>
    <row r="873" spans="1:9" ht="12.75">
      <c r="A873" t="str">
        <f ca="1">IFERROR(__xludf.DUMMYFUNCTION("""COMPUTED_VALUE"""),"Porto Nacional")</f>
        <v>Porto Nacional</v>
      </c>
      <c r="B873" t="str">
        <f ca="1">IFERROR(__xludf.DUMMYFUNCTION("""COMPUTED_VALUE"""),"Santa Rosa do Tocantins")</f>
        <v>Santa Rosa do Tocantins</v>
      </c>
      <c r="C873" t="str">
        <f ca="1">IFERROR(__xludf.DUMMYFUNCTION("""COMPUTED_VALUE"""),"A.A. E. E. TENENTE SALVADOR RIBEIRO")</f>
        <v>A.A. E. E. TENENTE SALVADOR RIBEIRO</v>
      </c>
      <c r="D873" s="4" t="str">
        <f ca="1">IFERROR(__xludf.DUMMYFUNCTION("""COMPUTED_VALUE"""),"01066424000111")</f>
        <v>01066424000111</v>
      </c>
      <c r="E873" s="4" t="str">
        <f ca="1">IFERROR(__xludf.DUMMYFUNCTION("""COMPUTED_VALUE"""),"001")</f>
        <v>001</v>
      </c>
      <c r="F873" s="4" t="str">
        <f ca="1">IFERROR(__xludf.DUMMYFUNCTION("""COMPUTED_VALUE"""),"1117")</f>
        <v>1117</v>
      </c>
      <c r="G873" s="119" t="str">
        <f ca="1">IFERROR(__xludf.DUMMYFUNCTION("""COMPUTED_VALUE"""),"332623")</f>
        <v>332623</v>
      </c>
      <c r="H873" t="str">
        <f ca="1">IFERROR(__xludf.DUMMYFUNCTION("""COMPUTED_VALUE"""),"EJA")</f>
        <v>EJA</v>
      </c>
      <c r="I873" s="8">
        <f ca="1">IFERROR(__xludf.DUMMYFUNCTION("""COMPUTED_VALUE"""),128)</f>
        <v>128</v>
      </c>
    </row>
    <row r="874" spans="1:9" ht="12.75">
      <c r="A874" t="str">
        <f ca="1">IFERROR(__xludf.DUMMYFUNCTION("""COMPUTED_VALUE"""),"Porto Nacional")</f>
        <v>Porto Nacional</v>
      </c>
      <c r="B874" t="str">
        <f ca="1">IFERROR(__xludf.DUMMYFUNCTION("""COMPUTED_VALUE"""),"Silvanopolis")</f>
        <v>Silvanopolis</v>
      </c>
      <c r="C874" t="str">
        <f ca="1">IFERROR(__xludf.DUMMYFUNCTION("""COMPUTED_VALUE"""),"A.A. A ESC. EST. JOAO PIRES QUERIDO")</f>
        <v>A.A. A ESC. EST. JOAO PIRES QUERIDO</v>
      </c>
      <c r="D874" s="4" t="str">
        <f ca="1">IFERROR(__xludf.DUMMYFUNCTION("""COMPUTED_VALUE"""),"01284632000197")</f>
        <v>01284632000197</v>
      </c>
      <c r="E874" s="4" t="str">
        <f ca="1">IFERROR(__xludf.DUMMYFUNCTION("""COMPUTED_VALUE"""),"001")</f>
        <v>001</v>
      </c>
      <c r="F874" s="4" t="str">
        <f ca="1">IFERROR(__xludf.DUMMYFUNCTION("""COMPUTED_VALUE"""),"3980")</f>
        <v>3980</v>
      </c>
      <c r="G874" s="119" t="str">
        <f ca="1">IFERROR(__xludf.DUMMYFUNCTION("""COMPUTED_VALUE"""),"051187")</f>
        <v>051187</v>
      </c>
      <c r="H874" t="str">
        <f ca="1">IFERROR(__xludf.DUMMYFUNCTION("""COMPUTED_VALUE"""),"ENS FUND INTEGRAL")</f>
        <v>ENS FUND INTEGRAL</v>
      </c>
      <c r="I874" s="8">
        <f ca="1">IFERROR(__xludf.DUMMYFUNCTION("""COMPUTED_VALUE"""),2953.2)</f>
        <v>2953.2</v>
      </c>
    </row>
    <row r="875" spans="1:9" ht="12.75">
      <c r="A875" t="str">
        <f ca="1">IFERROR(__xludf.DUMMYFUNCTION("""COMPUTED_VALUE"""),"Porto Nacional")</f>
        <v>Porto Nacional</v>
      </c>
      <c r="B875" t="str">
        <f ca="1">IFERROR(__xludf.DUMMYFUNCTION("""COMPUTED_VALUE"""),"Silvanopolis")</f>
        <v>Silvanopolis</v>
      </c>
      <c r="C875" t="str">
        <f ca="1">IFERROR(__xludf.DUMMYFUNCTION("""COMPUTED_VALUE"""),"A.A. A ESC. EST. JOAO PIRES QUERIDO")</f>
        <v>A.A. A ESC. EST. JOAO PIRES QUERIDO</v>
      </c>
      <c r="D875" s="4" t="str">
        <f ca="1">IFERROR(__xludf.DUMMYFUNCTION("""COMPUTED_VALUE"""),"01284632000197")</f>
        <v>01284632000197</v>
      </c>
      <c r="E875" s="4" t="str">
        <f ca="1">IFERROR(__xludf.DUMMYFUNCTION("""COMPUTED_VALUE"""),"001")</f>
        <v>001</v>
      </c>
      <c r="F875" s="4" t="str">
        <f ca="1">IFERROR(__xludf.DUMMYFUNCTION("""COMPUTED_VALUE"""),"3980")</f>
        <v>3980</v>
      </c>
      <c r="G875" s="119" t="str">
        <f ca="1">IFERROR(__xludf.DUMMYFUNCTION("""COMPUTED_VALUE"""),"051187")</f>
        <v>051187</v>
      </c>
      <c r="H875" t="str">
        <f ca="1">IFERROR(__xludf.DUMMYFUNCTION("""COMPUTED_VALUE"""),"EJA")</f>
        <v>EJA</v>
      </c>
      <c r="I875" s="8">
        <f ca="1">IFERROR(__xludf.DUMMYFUNCTION("""COMPUTED_VALUE"""),249.6)</f>
        <v>249.6</v>
      </c>
    </row>
    <row r="876" spans="1:9" ht="12.75">
      <c r="A876" t="str">
        <f ca="1">IFERROR(__xludf.DUMMYFUNCTION("""COMPUTED_VALUE"""),"Porto Nacional")</f>
        <v>Porto Nacional</v>
      </c>
      <c r="B876" t="str">
        <f ca="1">IFERROR(__xludf.DUMMYFUNCTION("""COMPUTED_VALUE"""),"Silvanopolis")</f>
        <v>Silvanopolis</v>
      </c>
      <c r="C876" t="str">
        <f ca="1">IFERROR(__xludf.DUMMYFUNCTION("""COMPUTED_VALUE"""),"A.A. DA ESC. EST. JOAO DA SILVA GUIMARAES")</f>
        <v>A.A. DA ESC. EST. JOAO DA SILVA GUIMARAES</v>
      </c>
      <c r="D876" s="4" t="str">
        <f ca="1">IFERROR(__xludf.DUMMYFUNCTION("""COMPUTED_VALUE"""),"01557779000103")</f>
        <v>01557779000103</v>
      </c>
      <c r="E876" s="4" t="str">
        <f ca="1">IFERROR(__xludf.DUMMYFUNCTION("""COMPUTED_VALUE"""),"001")</f>
        <v>001</v>
      </c>
      <c r="F876" s="4" t="str">
        <f ca="1">IFERROR(__xludf.DUMMYFUNCTION("""COMPUTED_VALUE"""),"3980")</f>
        <v>3980</v>
      </c>
      <c r="G876" s="119" t="str">
        <f ca="1">IFERROR(__xludf.DUMMYFUNCTION("""COMPUTED_VALUE"""),"51292")</f>
        <v>51292</v>
      </c>
      <c r="H876" t="str">
        <f ca="1">IFERROR(__xludf.DUMMYFUNCTION("""COMPUTED_VALUE"""),"ENS FUND PARCIAL")</f>
        <v>ENS FUND PARCIAL</v>
      </c>
      <c r="I876" s="8">
        <f ca="1">IFERROR(__xludf.DUMMYFUNCTION("""COMPUTED_VALUE"""),2390.4)</f>
        <v>2390.4</v>
      </c>
    </row>
    <row r="877" spans="1:9" ht="12.75">
      <c r="A877" t="str">
        <f ca="1">IFERROR(__xludf.DUMMYFUNCTION("""COMPUTED_VALUE"""),"Porto Nacional")</f>
        <v>Porto Nacional</v>
      </c>
      <c r="B877" t="str">
        <f ca="1">IFERROR(__xludf.DUMMYFUNCTION("""COMPUTED_VALUE"""),"Silvanopolis")</f>
        <v>Silvanopolis</v>
      </c>
      <c r="C877" t="str">
        <f ca="1">IFERROR(__xludf.DUMMYFUNCTION("""COMPUTED_VALUE"""),"A.A. DA ESC. EST. JOAO DA SILVA GUIMARAES")</f>
        <v>A.A. DA ESC. EST. JOAO DA SILVA GUIMARAES</v>
      </c>
      <c r="D877" s="4" t="str">
        <f ca="1">IFERROR(__xludf.DUMMYFUNCTION("""COMPUTED_VALUE"""),"01557779000103")</f>
        <v>01557779000103</v>
      </c>
      <c r="E877" s="4" t="str">
        <f ca="1">IFERROR(__xludf.DUMMYFUNCTION("""COMPUTED_VALUE"""),"001")</f>
        <v>001</v>
      </c>
      <c r="F877" s="4" t="str">
        <f ca="1">IFERROR(__xludf.DUMMYFUNCTION("""COMPUTED_VALUE"""),"3980")</f>
        <v>3980</v>
      </c>
      <c r="G877" s="119" t="str">
        <f ca="1">IFERROR(__xludf.DUMMYFUNCTION("""COMPUTED_VALUE"""),"51292")</f>
        <v>51292</v>
      </c>
      <c r="H877" t="str">
        <f ca="1">IFERROR(__xludf.DUMMYFUNCTION("""COMPUTED_VALUE"""),"ENSINO MEDIO PARCIAL")</f>
        <v>ENSINO MEDIO PARCIAL</v>
      </c>
      <c r="I877" s="8">
        <f ca="1">IFERROR(__xludf.DUMMYFUNCTION("""COMPUTED_VALUE"""),1828.8)</f>
        <v>1828.8</v>
      </c>
    </row>
    <row r="878" spans="1:9" ht="12.75">
      <c r="A878" t="str">
        <f ca="1">IFERROR(__xludf.DUMMYFUNCTION("""COMPUTED_VALUE"""),"Tocantinópolis")</f>
        <v>Tocantinópolis</v>
      </c>
      <c r="B878" t="str">
        <f ca="1">IFERROR(__xludf.DUMMYFUNCTION("""COMPUTED_VALUE"""),"Aguiarnopolis")</f>
        <v>Aguiarnopolis</v>
      </c>
      <c r="C878" t="str">
        <f ca="1">IFERROR(__xludf.DUMMYFUNCTION("""COMPUTED_VALUE"""),"A.A. DA ESC. EST. NAZARÉ NUNES DA SILVA (AGUIARNOPOLIS)")</f>
        <v>A.A. DA ESC. EST. NAZARÉ NUNES DA SILVA (AGUIARNOPOLIS)</v>
      </c>
      <c r="D878" s="4" t="str">
        <f ca="1">IFERROR(__xludf.DUMMYFUNCTION("""COMPUTED_VALUE"""),"01213519000110")</f>
        <v>01213519000110</v>
      </c>
      <c r="E878" s="4" t="str">
        <f ca="1">IFERROR(__xludf.DUMMYFUNCTION("""COMPUTED_VALUE"""),"001")</f>
        <v>001</v>
      </c>
      <c r="F878" s="4" t="str">
        <f ca="1">IFERROR(__xludf.DUMMYFUNCTION("""COMPUTED_VALUE"""),"0810")</f>
        <v>0810</v>
      </c>
      <c r="G878" s="119" t="str">
        <f ca="1">IFERROR(__xludf.DUMMYFUNCTION("""COMPUTED_VALUE"""),"217727")</f>
        <v>217727</v>
      </c>
      <c r="H878" t="str">
        <f ca="1">IFERROR(__xludf.DUMMYFUNCTION("""COMPUTED_VALUE"""),"ENS FUND PARCIAL")</f>
        <v>ENS FUND PARCIAL</v>
      </c>
      <c r="I878" s="8">
        <f ca="1">IFERROR(__xludf.DUMMYFUNCTION("""COMPUTED_VALUE"""),1756.8)</f>
        <v>1756.8</v>
      </c>
    </row>
    <row r="879" spans="1:9" ht="12.75">
      <c r="A879" t="str">
        <f ca="1">IFERROR(__xludf.DUMMYFUNCTION("""COMPUTED_VALUE"""),"Tocantinópolis")</f>
        <v>Tocantinópolis</v>
      </c>
      <c r="B879" t="str">
        <f ca="1">IFERROR(__xludf.DUMMYFUNCTION("""COMPUTED_VALUE"""),"Aguiarnopolis")</f>
        <v>Aguiarnopolis</v>
      </c>
      <c r="C879" t="str">
        <f ca="1">IFERROR(__xludf.DUMMYFUNCTION("""COMPUTED_VALUE"""),"A.A. DA ESC. EST. NAZARÉ NUNES DA SILVA (AGUIARNOPOLIS)")</f>
        <v>A.A. DA ESC. EST. NAZARÉ NUNES DA SILVA (AGUIARNOPOLIS)</v>
      </c>
      <c r="D879" s="4" t="str">
        <f ca="1">IFERROR(__xludf.DUMMYFUNCTION("""COMPUTED_VALUE"""),"01213519000110")</f>
        <v>01213519000110</v>
      </c>
      <c r="E879" s="4" t="str">
        <f ca="1">IFERROR(__xludf.DUMMYFUNCTION("""COMPUTED_VALUE"""),"001")</f>
        <v>001</v>
      </c>
      <c r="F879" s="4" t="str">
        <f ca="1">IFERROR(__xludf.DUMMYFUNCTION("""COMPUTED_VALUE"""),"0810")</f>
        <v>0810</v>
      </c>
      <c r="G879" s="119" t="str">
        <f ca="1">IFERROR(__xludf.DUMMYFUNCTION("""COMPUTED_VALUE"""),"217727")</f>
        <v>217727</v>
      </c>
      <c r="H879" t="str">
        <f ca="1">IFERROR(__xludf.DUMMYFUNCTION("""COMPUTED_VALUE"""),"ENSINO MEDIO PARCIAL")</f>
        <v>ENSINO MEDIO PARCIAL</v>
      </c>
      <c r="I879" s="8">
        <f ca="1">IFERROR(__xludf.DUMMYFUNCTION("""COMPUTED_VALUE"""),554.4)</f>
        <v>554.4</v>
      </c>
    </row>
    <row r="880" spans="1:9" ht="12.75">
      <c r="A880" t="str">
        <f ca="1">IFERROR(__xludf.DUMMYFUNCTION("""COMPUTED_VALUE"""),"Tocantinópolis")</f>
        <v>Tocantinópolis</v>
      </c>
      <c r="B880" t="str">
        <f ca="1">IFERROR(__xludf.DUMMYFUNCTION("""COMPUTED_VALUE"""),"Aguiarnopolis")</f>
        <v>Aguiarnopolis</v>
      </c>
      <c r="C880" t="str">
        <f ca="1">IFERROR(__xludf.DUMMYFUNCTION("""COMPUTED_VALUE"""),"A.A. DA ESC. EST. NAZARÉ NUNES DA SILVA (AGUIARNOPOLIS)")</f>
        <v>A.A. DA ESC. EST. NAZARÉ NUNES DA SILVA (AGUIARNOPOLIS)</v>
      </c>
      <c r="D880" s="4" t="str">
        <f ca="1">IFERROR(__xludf.DUMMYFUNCTION("""COMPUTED_VALUE"""),"01213519000110")</f>
        <v>01213519000110</v>
      </c>
      <c r="E880" s="4" t="str">
        <f ca="1">IFERROR(__xludf.DUMMYFUNCTION("""COMPUTED_VALUE"""),"001")</f>
        <v>001</v>
      </c>
      <c r="F880" s="4" t="str">
        <f ca="1">IFERROR(__xludf.DUMMYFUNCTION("""COMPUTED_VALUE"""),"0810")</f>
        <v>0810</v>
      </c>
      <c r="G880" s="119" t="str">
        <f ca="1">IFERROR(__xludf.DUMMYFUNCTION("""COMPUTED_VALUE"""),"217727")</f>
        <v>217727</v>
      </c>
      <c r="H880" t="str">
        <f ca="1">IFERROR(__xludf.DUMMYFUNCTION("""COMPUTED_VALUE"""),"JOVEM AÇÃO")</f>
        <v>JOVEM AÇÃO</v>
      </c>
      <c r="I880" s="8">
        <f ca="1">IFERROR(__xludf.DUMMYFUNCTION("""COMPUTED_VALUE"""),7360)</f>
        <v>7360</v>
      </c>
    </row>
    <row r="881" spans="1:9" ht="12.75">
      <c r="A881" t="str">
        <f ca="1">IFERROR(__xludf.DUMMYFUNCTION("""COMPUTED_VALUE"""),"Tocantinópolis")</f>
        <v>Tocantinópolis</v>
      </c>
      <c r="B881" t="str">
        <f ca="1">IFERROR(__xludf.DUMMYFUNCTION("""COMPUTED_VALUE"""),"Angico")</f>
        <v>Angico</v>
      </c>
      <c r="C881" t="str">
        <f ca="1">IFERROR(__xludf.DUMMYFUNCTION("""COMPUTED_VALUE"""),"ASSOCIAÇÃO DE APOIO DO COL. EST. DULCE COELHO DE SOUSA")</f>
        <v>ASSOCIAÇÃO DE APOIO DO COL. EST. DULCE COELHO DE SOUSA</v>
      </c>
      <c r="D881" s="4" t="str">
        <f ca="1">IFERROR(__xludf.DUMMYFUNCTION("""COMPUTED_VALUE"""),"10800992000195")</f>
        <v>10800992000195</v>
      </c>
      <c r="E881" s="4" t="str">
        <f ca="1">IFERROR(__xludf.DUMMYFUNCTION("""COMPUTED_VALUE"""),"001")</f>
        <v>001</v>
      </c>
      <c r="F881" s="4" t="str">
        <f ca="1">IFERROR(__xludf.DUMMYFUNCTION("""COMPUTED_VALUE"""),"3973")</f>
        <v>3973</v>
      </c>
      <c r="G881" s="119" t="str">
        <f ca="1">IFERROR(__xludf.DUMMYFUNCTION("""COMPUTED_VALUE"""),"212792")</f>
        <v>212792</v>
      </c>
      <c r="H881" t="str">
        <f ca="1">IFERROR(__xludf.DUMMYFUNCTION("""COMPUTED_VALUE"""),"ENS FUND PARCIAL")</f>
        <v>ENS FUND PARCIAL</v>
      </c>
      <c r="I881" s="8">
        <f ca="1">IFERROR(__xludf.DUMMYFUNCTION("""COMPUTED_VALUE"""),1670.4)</f>
        <v>1670.4</v>
      </c>
    </row>
    <row r="882" spans="1:9" ht="12.75">
      <c r="A882" t="str">
        <f ca="1">IFERROR(__xludf.DUMMYFUNCTION("""COMPUTED_VALUE"""),"Tocantinópolis")</f>
        <v>Tocantinópolis</v>
      </c>
      <c r="B882" t="str">
        <f ca="1">IFERROR(__xludf.DUMMYFUNCTION("""COMPUTED_VALUE"""),"Angico")</f>
        <v>Angico</v>
      </c>
      <c r="C882" t="str">
        <f ca="1">IFERROR(__xludf.DUMMYFUNCTION("""COMPUTED_VALUE"""),"ASSOCIAÇÃO DE APOIO DO COL. EST. DULCE COELHO DE SOUSA")</f>
        <v>ASSOCIAÇÃO DE APOIO DO COL. EST. DULCE COELHO DE SOUSA</v>
      </c>
      <c r="D882" s="4" t="str">
        <f ca="1">IFERROR(__xludf.DUMMYFUNCTION("""COMPUTED_VALUE"""),"10800992000195")</f>
        <v>10800992000195</v>
      </c>
      <c r="E882" s="4" t="str">
        <f ca="1">IFERROR(__xludf.DUMMYFUNCTION("""COMPUTED_VALUE"""),"001")</f>
        <v>001</v>
      </c>
      <c r="F882" s="4" t="str">
        <f ca="1">IFERROR(__xludf.DUMMYFUNCTION("""COMPUTED_VALUE"""),"3973")</f>
        <v>3973</v>
      </c>
      <c r="G882" s="119" t="str">
        <f ca="1">IFERROR(__xludf.DUMMYFUNCTION("""COMPUTED_VALUE"""),"212792")</f>
        <v>212792</v>
      </c>
      <c r="H882" t="str">
        <f ca="1">IFERROR(__xludf.DUMMYFUNCTION("""COMPUTED_VALUE"""),"AEE")</f>
        <v>AEE</v>
      </c>
      <c r="I882" s="8">
        <f ca="1">IFERROR(__xludf.DUMMYFUNCTION("""COMPUTED_VALUE"""),265)</f>
        <v>265</v>
      </c>
    </row>
    <row r="883" spans="1:9" ht="12.75">
      <c r="A883" t="str">
        <f ca="1">IFERROR(__xludf.DUMMYFUNCTION("""COMPUTED_VALUE"""),"Tocantinópolis")</f>
        <v>Tocantinópolis</v>
      </c>
      <c r="B883" t="str">
        <f ca="1">IFERROR(__xludf.DUMMYFUNCTION("""COMPUTED_VALUE"""),"Angico")</f>
        <v>Angico</v>
      </c>
      <c r="C883" t="str">
        <f ca="1">IFERROR(__xludf.DUMMYFUNCTION("""COMPUTED_VALUE"""),"ASSOCIAÇÃO DE APOIO DO COL. EST. DULCE COELHO DE SOUSA")</f>
        <v>ASSOCIAÇÃO DE APOIO DO COL. EST. DULCE COELHO DE SOUSA</v>
      </c>
      <c r="D883" s="4" t="str">
        <f ca="1">IFERROR(__xludf.DUMMYFUNCTION("""COMPUTED_VALUE"""),"10800992000195")</f>
        <v>10800992000195</v>
      </c>
      <c r="E883" s="4" t="str">
        <f ca="1">IFERROR(__xludf.DUMMYFUNCTION("""COMPUTED_VALUE"""),"001")</f>
        <v>001</v>
      </c>
      <c r="F883" s="4" t="str">
        <f ca="1">IFERROR(__xludf.DUMMYFUNCTION("""COMPUTED_VALUE"""),"3973")</f>
        <v>3973</v>
      </c>
      <c r="G883" s="119" t="str">
        <f ca="1">IFERROR(__xludf.DUMMYFUNCTION("""COMPUTED_VALUE"""),"212792")</f>
        <v>212792</v>
      </c>
      <c r="H883" t="str">
        <f ca="1">IFERROR(__xludf.DUMMYFUNCTION("""COMPUTED_VALUE"""),"ENSINO MEDIO PARCIAL")</f>
        <v>ENSINO MEDIO PARCIAL</v>
      </c>
      <c r="I883" s="8">
        <f ca="1">IFERROR(__xludf.DUMMYFUNCTION("""COMPUTED_VALUE"""),900)</f>
        <v>900</v>
      </c>
    </row>
    <row r="884" spans="1:9" ht="12.75">
      <c r="A884" t="str">
        <f ca="1">IFERROR(__xludf.DUMMYFUNCTION("""COMPUTED_VALUE"""),"Tocantinópolis")</f>
        <v>Tocantinópolis</v>
      </c>
      <c r="B884" t="str">
        <f ca="1">IFERROR(__xludf.DUMMYFUNCTION("""COMPUTED_VALUE"""),"Cachoeirinha")</f>
        <v>Cachoeirinha</v>
      </c>
      <c r="C884" t="str">
        <f ca="1">IFERROR(__xludf.DUMMYFUNCTION("""COMPUTED_VALUE"""),"A.A. E. EST. NOVA DA CACHOEIRINHA/RAIMUNDO NONATO TORRES")</f>
        <v>A.A. E. EST. NOVA DA CACHOEIRINHA/RAIMUNDO NONATO TORRES</v>
      </c>
      <c r="D884" s="4" t="str">
        <f ca="1">IFERROR(__xludf.DUMMYFUNCTION("""COMPUTED_VALUE"""),"01213535000103")</f>
        <v>01213535000103</v>
      </c>
      <c r="E884" s="4" t="str">
        <f ca="1">IFERROR(__xludf.DUMMYFUNCTION("""COMPUTED_VALUE"""),"001")</f>
        <v>001</v>
      </c>
      <c r="F884" s="4" t="str">
        <f ca="1">IFERROR(__xludf.DUMMYFUNCTION("""COMPUTED_VALUE"""),"0810")</f>
        <v>0810</v>
      </c>
      <c r="G884" s="119" t="str">
        <f ca="1">IFERROR(__xludf.DUMMYFUNCTION("""COMPUTED_VALUE"""),"0217689")</f>
        <v>0217689</v>
      </c>
      <c r="H884" t="str">
        <f ca="1">IFERROR(__xludf.DUMMYFUNCTION("""COMPUTED_VALUE"""),"ENS FUND PARCIAL")</f>
        <v>ENS FUND PARCIAL</v>
      </c>
      <c r="I884" s="8">
        <f ca="1">IFERROR(__xludf.DUMMYFUNCTION("""COMPUTED_VALUE"""),1188)</f>
        <v>1188</v>
      </c>
    </row>
    <row r="885" spans="1:9" ht="12.75">
      <c r="A885" t="str">
        <f ca="1">IFERROR(__xludf.DUMMYFUNCTION("""COMPUTED_VALUE"""),"Tocantinópolis")</f>
        <v>Tocantinópolis</v>
      </c>
      <c r="B885" t="str">
        <f ca="1">IFERROR(__xludf.DUMMYFUNCTION("""COMPUTED_VALUE"""),"Cachoeirinha")</f>
        <v>Cachoeirinha</v>
      </c>
      <c r="C885" t="str">
        <f ca="1">IFERROR(__xludf.DUMMYFUNCTION("""COMPUTED_VALUE"""),"A.A. E. EST. NOVA DA CACHOEIRINHA/RAIMUNDO NONATO TORRES")</f>
        <v>A.A. E. EST. NOVA DA CACHOEIRINHA/RAIMUNDO NONATO TORRES</v>
      </c>
      <c r="D885" s="4" t="str">
        <f ca="1">IFERROR(__xludf.DUMMYFUNCTION("""COMPUTED_VALUE"""),"01213535000103")</f>
        <v>01213535000103</v>
      </c>
      <c r="E885" s="4" t="str">
        <f ca="1">IFERROR(__xludf.DUMMYFUNCTION("""COMPUTED_VALUE"""),"001")</f>
        <v>001</v>
      </c>
      <c r="F885" s="4" t="str">
        <f ca="1">IFERROR(__xludf.DUMMYFUNCTION("""COMPUTED_VALUE"""),"0810")</f>
        <v>0810</v>
      </c>
      <c r="G885" s="119" t="str">
        <f ca="1">IFERROR(__xludf.DUMMYFUNCTION("""COMPUTED_VALUE"""),"0217689")</f>
        <v>0217689</v>
      </c>
      <c r="H885" t="str">
        <f ca="1">IFERROR(__xludf.DUMMYFUNCTION("""COMPUTED_VALUE"""),"AEE")</f>
        <v>AEE</v>
      </c>
      <c r="I885" s="8">
        <f ca="1">IFERROR(__xludf.DUMMYFUNCTION("""COMPUTED_VALUE"""),63.5999999999999)</f>
        <v>63.599999999999902</v>
      </c>
    </row>
    <row r="886" spans="1:9" ht="12.75">
      <c r="A886" t="str">
        <f ca="1">IFERROR(__xludf.DUMMYFUNCTION("""COMPUTED_VALUE"""),"Tocantinópolis")</f>
        <v>Tocantinópolis</v>
      </c>
      <c r="B886" t="str">
        <f ca="1">IFERROR(__xludf.DUMMYFUNCTION("""COMPUTED_VALUE"""),"Cachoeirinha")</f>
        <v>Cachoeirinha</v>
      </c>
      <c r="C886" t="str">
        <f ca="1">IFERROR(__xludf.DUMMYFUNCTION("""COMPUTED_VALUE"""),"A.A. E. EST. NOVA DA CACHOEIRINHA/RAIMUNDO NONATO TORRES")</f>
        <v>A.A. E. EST. NOVA DA CACHOEIRINHA/RAIMUNDO NONATO TORRES</v>
      </c>
      <c r="D886" s="4" t="str">
        <f ca="1">IFERROR(__xludf.DUMMYFUNCTION("""COMPUTED_VALUE"""),"01213535000103")</f>
        <v>01213535000103</v>
      </c>
      <c r="E886" s="4" t="str">
        <f ca="1">IFERROR(__xludf.DUMMYFUNCTION("""COMPUTED_VALUE"""),"001")</f>
        <v>001</v>
      </c>
      <c r="F886" s="4" t="str">
        <f ca="1">IFERROR(__xludf.DUMMYFUNCTION("""COMPUTED_VALUE"""),"0810")</f>
        <v>0810</v>
      </c>
      <c r="G886" s="119" t="str">
        <f ca="1">IFERROR(__xludf.DUMMYFUNCTION("""COMPUTED_VALUE"""),"0217689")</f>
        <v>0217689</v>
      </c>
      <c r="H886" t="str">
        <f ca="1">IFERROR(__xludf.DUMMYFUNCTION("""COMPUTED_VALUE"""),"ENSINO MEDIO PARCIAL")</f>
        <v>ENSINO MEDIO PARCIAL</v>
      </c>
      <c r="I886" s="8">
        <f ca="1">IFERROR(__xludf.DUMMYFUNCTION("""COMPUTED_VALUE"""),741.6)</f>
        <v>741.6</v>
      </c>
    </row>
    <row r="887" spans="1:9" ht="12.75">
      <c r="A887" t="str">
        <f ca="1">IFERROR(__xludf.DUMMYFUNCTION("""COMPUTED_VALUE"""),"Tocantinópolis")</f>
        <v>Tocantinópolis</v>
      </c>
      <c r="B887" t="str">
        <f ca="1">IFERROR(__xludf.DUMMYFUNCTION("""COMPUTED_VALUE"""),"darcinopolis")</f>
        <v>darcinopolis</v>
      </c>
      <c r="C887" t="str">
        <f ca="1">IFERROR(__xludf.DUMMYFUNCTION("""COMPUTED_VALUE"""),"A. APOIO COL. EST. JOSE DE SOUZA PORTO")</f>
        <v>A. APOIO COL. EST. JOSE DE SOUZA PORTO</v>
      </c>
      <c r="D887" s="4" t="str">
        <f ca="1">IFERROR(__xludf.DUMMYFUNCTION("""COMPUTED_VALUE"""),"01213532000170")</f>
        <v>01213532000170</v>
      </c>
      <c r="E887" s="4" t="str">
        <f ca="1">IFERROR(__xludf.DUMMYFUNCTION("""COMPUTED_VALUE"""),"001")</f>
        <v>001</v>
      </c>
      <c r="F887" s="4" t="str">
        <f ca="1">IFERROR(__xludf.DUMMYFUNCTION("""COMPUTED_VALUE"""),"0810")</f>
        <v>0810</v>
      </c>
      <c r="G887" s="119" t="str">
        <f ca="1">IFERROR(__xludf.DUMMYFUNCTION("""COMPUTED_VALUE"""),"25739")</f>
        <v>25739</v>
      </c>
      <c r="H887" t="str">
        <f ca="1">IFERROR(__xludf.DUMMYFUNCTION("""COMPUTED_VALUE"""),"ENS FUND PARCIAL")</f>
        <v>ENS FUND PARCIAL</v>
      </c>
      <c r="I887" s="8">
        <f ca="1">IFERROR(__xludf.DUMMYFUNCTION("""COMPUTED_VALUE"""),3376.8)</f>
        <v>3376.8</v>
      </c>
    </row>
    <row r="888" spans="1:9" ht="12.75">
      <c r="A888" t="str">
        <f ca="1">IFERROR(__xludf.DUMMYFUNCTION("""COMPUTED_VALUE"""),"Tocantinópolis")</f>
        <v>Tocantinópolis</v>
      </c>
      <c r="B888" t="str">
        <f ca="1">IFERROR(__xludf.DUMMYFUNCTION("""COMPUTED_VALUE"""),"darcinopolis")</f>
        <v>darcinopolis</v>
      </c>
      <c r="C888" t="str">
        <f ca="1">IFERROR(__xludf.DUMMYFUNCTION("""COMPUTED_VALUE"""),"A. APOIO COL. EST. JOSE DE SOUZA PORTO")</f>
        <v>A. APOIO COL. EST. JOSE DE SOUZA PORTO</v>
      </c>
      <c r="D888" s="4" t="str">
        <f ca="1">IFERROR(__xludf.DUMMYFUNCTION("""COMPUTED_VALUE"""),"01213532000170")</f>
        <v>01213532000170</v>
      </c>
      <c r="E888" s="4" t="str">
        <f ca="1">IFERROR(__xludf.DUMMYFUNCTION("""COMPUTED_VALUE"""),"001")</f>
        <v>001</v>
      </c>
      <c r="F888" s="4" t="str">
        <f ca="1">IFERROR(__xludf.DUMMYFUNCTION("""COMPUTED_VALUE"""),"0810")</f>
        <v>0810</v>
      </c>
      <c r="G888" s="119" t="str">
        <f ca="1">IFERROR(__xludf.DUMMYFUNCTION("""COMPUTED_VALUE"""),"25739")</f>
        <v>25739</v>
      </c>
      <c r="H888" t="str">
        <f ca="1">IFERROR(__xludf.DUMMYFUNCTION("""COMPUTED_VALUE"""),"AEE")</f>
        <v>AEE</v>
      </c>
      <c r="I888" s="8">
        <f ca="1">IFERROR(__xludf.DUMMYFUNCTION("""COMPUTED_VALUE"""),127.199999999999)</f>
        <v>127.19999999999899</v>
      </c>
    </row>
    <row r="889" spans="1:9" ht="12.75">
      <c r="A889" t="str">
        <f ca="1">IFERROR(__xludf.DUMMYFUNCTION("""COMPUTED_VALUE"""),"Tocantinópolis")</f>
        <v>Tocantinópolis</v>
      </c>
      <c r="B889" t="str">
        <f ca="1">IFERROR(__xludf.DUMMYFUNCTION("""COMPUTED_VALUE"""),"darcinopolis")</f>
        <v>darcinopolis</v>
      </c>
      <c r="C889" t="str">
        <f ca="1">IFERROR(__xludf.DUMMYFUNCTION("""COMPUTED_VALUE"""),"A. APOIO COL. EST. JOSE DE SOUZA PORTO")</f>
        <v>A. APOIO COL. EST. JOSE DE SOUZA PORTO</v>
      </c>
      <c r="D889" s="4" t="str">
        <f ca="1">IFERROR(__xludf.DUMMYFUNCTION("""COMPUTED_VALUE"""),"01213532000170")</f>
        <v>01213532000170</v>
      </c>
      <c r="E889" s="4" t="str">
        <f ca="1">IFERROR(__xludf.DUMMYFUNCTION("""COMPUTED_VALUE"""),"001")</f>
        <v>001</v>
      </c>
      <c r="F889" s="4" t="str">
        <f ca="1">IFERROR(__xludf.DUMMYFUNCTION("""COMPUTED_VALUE"""),"0810")</f>
        <v>0810</v>
      </c>
      <c r="G889" s="119" t="str">
        <f ca="1">IFERROR(__xludf.DUMMYFUNCTION("""COMPUTED_VALUE"""),"25739")</f>
        <v>25739</v>
      </c>
      <c r="H889" t="str">
        <f ca="1">IFERROR(__xludf.DUMMYFUNCTION("""COMPUTED_VALUE"""),"ENSINO MEDIO PARCIAL")</f>
        <v>ENSINO MEDIO PARCIAL</v>
      </c>
      <c r="I889" s="8">
        <f ca="1">IFERROR(__xludf.DUMMYFUNCTION("""COMPUTED_VALUE"""),2030.4)</f>
        <v>2030.4</v>
      </c>
    </row>
    <row r="890" spans="1:9" ht="12.75">
      <c r="A890" t="str">
        <f ca="1">IFERROR(__xludf.DUMMYFUNCTION("""COMPUTED_VALUE"""),"Tocantinópolis")</f>
        <v>Tocantinópolis</v>
      </c>
      <c r="B890" t="str">
        <f ca="1">IFERROR(__xludf.DUMMYFUNCTION("""COMPUTED_VALUE"""),"Itaguatins")</f>
        <v>Itaguatins</v>
      </c>
      <c r="C890" t="str">
        <f ca="1">IFERROR(__xludf.DUMMYFUNCTION("""COMPUTED_VALUE"""),"ASS. DE APOIO ESC. EST. OLAVO BILAC")</f>
        <v>ASS. DE APOIO ESC. EST. OLAVO BILAC</v>
      </c>
      <c r="D890" s="4" t="str">
        <f ca="1">IFERROR(__xludf.DUMMYFUNCTION("""COMPUTED_VALUE"""),"01358337000138")</f>
        <v>01358337000138</v>
      </c>
      <c r="E890" s="4" t="str">
        <f ca="1">IFERROR(__xludf.DUMMYFUNCTION("""COMPUTED_VALUE"""),"001")</f>
        <v>001</v>
      </c>
      <c r="F890" s="4" t="str">
        <f ca="1">IFERROR(__xludf.DUMMYFUNCTION("""COMPUTED_VALUE"""),"0810")</f>
        <v>0810</v>
      </c>
      <c r="G890" s="119" t="str">
        <f ca="1">IFERROR(__xludf.DUMMYFUNCTION("""COMPUTED_VALUE"""),"218391")</f>
        <v>218391</v>
      </c>
      <c r="H890" t="str">
        <f ca="1">IFERROR(__xludf.DUMMYFUNCTION("""COMPUTED_VALUE"""),"ENS FUND PARCIAL")</f>
        <v>ENS FUND PARCIAL</v>
      </c>
      <c r="I890" s="8">
        <f ca="1">IFERROR(__xludf.DUMMYFUNCTION("""COMPUTED_VALUE"""),554.4)</f>
        <v>554.4</v>
      </c>
    </row>
    <row r="891" spans="1:9" ht="12.75">
      <c r="A891" t="str">
        <f ca="1">IFERROR(__xludf.DUMMYFUNCTION("""COMPUTED_VALUE"""),"Tocantinópolis")</f>
        <v>Tocantinópolis</v>
      </c>
      <c r="B891" t="str">
        <f ca="1">IFERROR(__xludf.DUMMYFUNCTION("""COMPUTED_VALUE"""),"Itaguatins")</f>
        <v>Itaguatins</v>
      </c>
      <c r="C891" t="str">
        <f ca="1">IFERROR(__xludf.DUMMYFUNCTION("""COMPUTED_VALUE"""),"ASS. DE APOIO ESC. EST. OLAVO BILAC")</f>
        <v>ASS. DE APOIO ESC. EST. OLAVO BILAC</v>
      </c>
      <c r="D891" s="4" t="str">
        <f ca="1">IFERROR(__xludf.DUMMYFUNCTION("""COMPUTED_VALUE"""),"01358337000138")</f>
        <v>01358337000138</v>
      </c>
      <c r="E891" s="4" t="str">
        <f ca="1">IFERROR(__xludf.DUMMYFUNCTION("""COMPUTED_VALUE"""),"001")</f>
        <v>001</v>
      </c>
      <c r="F891" s="4" t="str">
        <f ca="1">IFERROR(__xludf.DUMMYFUNCTION("""COMPUTED_VALUE"""),"0810")</f>
        <v>0810</v>
      </c>
      <c r="G891" s="119" t="str">
        <f ca="1">IFERROR(__xludf.DUMMYFUNCTION("""COMPUTED_VALUE"""),"218391")</f>
        <v>218391</v>
      </c>
      <c r="H891" t="str">
        <f ca="1">IFERROR(__xludf.DUMMYFUNCTION("""COMPUTED_VALUE"""),"ENSINO MEDIO PARCIAL")</f>
        <v>ENSINO MEDIO PARCIAL</v>
      </c>
      <c r="I891" s="8">
        <f ca="1">IFERROR(__xludf.DUMMYFUNCTION("""COMPUTED_VALUE"""),1540.8)</f>
        <v>1540.8</v>
      </c>
    </row>
    <row r="892" spans="1:9" ht="12.75">
      <c r="A892" t="str">
        <f ca="1">IFERROR(__xludf.DUMMYFUNCTION("""COMPUTED_VALUE"""),"Tocantinópolis")</f>
        <v>Tocantinópolis</v>
      </c>
      <c r="B892" t="str">
        <f ca="1">IFERROR(__xludf.DUMMYFUNCTION("""COMPUTED_VALUE"""),"Luzinopolis")</f>
        <v>Luzinopolis</v>
      </c>
      <c r="C892" t="str">
        <f ca="1">IFERROR(__xludf.DUMMYFUNCTION("""COMPUTED_VALUE"""),"ASS. AP.A ESC. EST. JUSCELINO K.DE OLIVEIRA")</f>
        <v>ASS. AP.A ESC. EST. JUSCELINO K.DE OLIVEIRA</v>
      </c>
      <c r="D892" s="4" t="str">
        <f ca="1">IFERROR(__xludf.DUMMYFUNCTION("""COMPUTED_VALUE"""),"01230232000107")</f>
        <v>01230232000107</v>
      </c>
      <c r="E892" s="4" t="str">
        <f ca="1">IFERROR(__xludf.DUMMYFUNCTION("""COMPUTED_VALUE"""),"001")</f>
        <v>001</v>
      </c>
      <c r="F892" s="4" t="str">
        <f ca="1">IFERROR(__xludf.DUMMYFUNCTION("""COMPUTED_VALUE"""),"0810")</f>
        <v>0810</v>
      </c>
      <c r="G892" s="119" t="str">
        <f ca="1">IFERROR(__xludf.DUMMYFUNCTION("""COMPUTED_VALUE"""),"022135X")</f>
        <v>022135X</v>
      </c>
      <c r="H892" t="str">
        <f ca="1">IFERROR(__xludf.DUMMYFUNCTION("""COMPUTED_VALUE"""),"ENS FUND PARCIAL")</f>
        <v>ENS FUND PARCIAL</v>
      </c>
      <c r="I892" s="8">
        <f ca="1">IFERROR(__xludf.DUMMYFUNCTION("""COMPUTED_VALUE"""),1893.6)</f>
        <v>1893.6</v>
      </c>
    </row>
    <row r="893" spans="1:9" ht="12.75">
      <c r="A893" t="str">
        <f ca="1">IFERROR(__xludf.DUMMYFUNCTION("""COMPUTED_VALUE"""),"Tocantinópolis")</f>
        <v>Tocantinópolis</v>
      </c>
      <c r="B893" t="str">
        <f ca="1">IFERROR(__xludf.DUMMYFUNCTION("""COMPUTED_VALUE"""),"Luzinopolis")</f>
        <v>Luzinopolis</v>
      </c>
      <c r="C893" t="str">
        <f ca="1">IFERROR(__xludf.DUMMYFUNCTION("""COMPUTED_VALUE"""),"ASS. AP.A ESC. EST. JUSCELINO K.DE OLIVEIRA")</f>
        <v>ASS. AP.A ESC. EST. JUSCELINO K.DE OLIVEIRA</v>
      </c>
      <c r="D893" s="4" t="str">
        <f ca="1">IFERROR(__xludf.DUMMYFUNCTION("""COMPUTED_VALUE"""),"01230232000107")</f>
        <v>01230232000107</v>
      </c>
      <c r="E893" s="4" t="str">
        <f ca="1">IFERROR(__xludf.DUMMYFUNCTION("""COMPUTED_VALUE"""),"001")</f>
        <v>001</v>
      </c>
      <c r="F893" s="4" t="str">
        <f ca="1">IFERROR(__xludf.DUMMYFUNCTION("""COMPUTED_VALUE"""),"0810")</f>
        <v>0810</v>
      </c>
      <c r="G893" s="119" t="str">
        <f ca="1">IFERROR(__xludf.DUMMYFUNCTION("""COMPUTED_VALUE"""),"022135X")</f>
        <v>022135X</v>
      </c>
      <c r="H893" t="str">
        <f ca="1">IFERROR(__xludf.DUMMYFUNCTION("""COMPUTED_VALUE"""),"ENSINO MEDIO PARCIAL")</f>
        <v>ENSINO MEDIO PARCIAL</v>
      </c>
      <c r="I893" s="8">
        <f ca="1">IFERROR(__xludf.DUMMYFUNCTION("""COMPUTED_VALUE"""),1173.6)</f>
        <v>1173.5999999999999</v>
      </c>
    </row>
    <row r="894" spans="1:9" ht="12.75">
      <c r="A894" t="str">
        <f ca="1">IFERROR(__xludf.DUMMYFUNCTION("""COMPUTED_VALUE"""),"Tocantinópolis")</f>
        <v>Tocantinópolis</v>
      </c>
      <c r="B894" t="str">
        <f ca="1">IFERROR(__xludf.DUMMYFUNCTION("""COMPUTED_VALUE"""),"Maurilandia do Tocantins")</f>
        <v>Maurilandia do Tocantins</v>
      </c>
      <c r="C894" t="str">
        <f ca="1">IFERROR(__xludf.DUMMYFUNCTION("""COMPUTED_VALUE"""),"A.A.  DA ESC. EST.PEDRO LUDOVICO TEIXEIRA")</f>
        <v>A.A.  DA ESC. EST.PEDRO LUDOVICO TEIXEIRA</v>
      </c>
      <c r="D894" s="4" t="str">
        <f ca="1">IFERROR(__xludf.DUMMYFUNCTION("""COMPUTED_VALUE"""),"01213528000101")</f>
        <v>01213528000101</v>
      </c>
      <c r="E894" s="4" t="str">
        <f ca="1">IFERROR(__xludf.DUMMYFUNCTION("""COMPUTED_VALUE"""),"001")</f>
        <v>001</v>
      </c>
      <c r="F894" s="4" t="str">
        <f ca="1">IFERROR(__xludf.DUMMYFUNCTION("""COMPUTED_VALUE"""),"0810")</f>
        <v>0810</v>
      </c>
      <c r="G894" s="119" t="str">
        <f ca="1">IFERROR(__xludf.DUMMYFUNCTION("""COMPUTED_VALUE"""),"0217670")</f>
        <v>0217670</v>
      </c>
      <c r="H894" t="str">
        <f ca="1">IFERROR(__xludf.DUMMYFUNCTION("""COMPUTED_VALUE"""),"ENS FUND PARCIAL")</f>
        <v>ENS FUND PARCIAL</v>
      </c>
      <c r="I894" s="8">
        <f ca="1">IFERROR(__xludf.DUMMYFUNCTION("""COMPUTED_VALUE"""),403.2)</f>
        <v>403.2</v>
      </c>
    </row>
    <row r="895" spans="1:9" ht="12.75">
      <c r="A895" t="str">
        <f ca="1">IFERROR(__xludf.DUMMYFUNCTION("""COMPUTED_VALUE"""),"Tocantinópolis")</f>
        <v>Tocantinópolis</v>
      </c>
      <c r="B895" t="str">
        <f ca="1">IFERROR(__xludf.DUMMYFUNCTION("""COMPUTED_VALUE"""),"Maurilandia do Tocantins")</f>
        <v>Maurilandia do Tocantins</v>
      </c>
      <c r="C895" t="str">
        <f ca="1">IFERROR(__xludf.DUMMYFUNCTION("""COMPUTED_VALUE"""),"A.A.  DA ESC. EST.PEDRO LUDOVICO TEIXEIRA")</f>
        <v>A.A.  DA ESC. EST.PEDRO LUDOVICO TEIXEIRA</v>
      </c>
      <c r="D895" s="4" t="str">
        <f ca="1">IFERROR(__xludf.DUMMYFUNCTION("""COMPUTED_VALUE"""),"01213528000101")</f>
        <v>01213528000101</v>
      </c>
      <c r="E895" s="4" t="str">
        <f ca="1">IFERROR(__xludf.DUMMYFUNCTION("""COMPUTED_VALUE"""),"001")</f>
        <v>001</v>
      </c>
      <c r="F895" s="4" t="str">
        <f ca="1">IFERROR(__xludf.DUMMYFUNCTION("""COMPUTED_VALUE"""),"0810")</f>
        <v>0810</v>
      </c>
      <c r="G895" s="119" t="str">
        <f ca="1">IFERROR(__xludf.DUMMYFUNCTION("""COMPUTED_VALUE"""),"0217670")</f>
        <v>0217670</v>
      </c>
      <c r="H895" t="str">
        <f ca="1">IFERROR(__xludf.DUMMYFUNCTION("""COMPUTED_VALUE"""),"ENSINO MEDIO PARCIAL")</f>
        <v>ENSINO MEDIO PARCIAL</v>
      </c>
      <c r="I895" s="8">
        <f ca="1">IFERROR(__xludf.DUMMYFUNCTION("""COMPUTED_VALUE"""),1238.4)</f>
        <v>1238.4000000000001</v>
      </c>
    </row>
    <row r="896" spans="1:9" ht="12.75">
      <c r="A896" t="str">
        <f ca="1">IFERROR(__xludf.DUMMYFUNCTION("""COMPUTED_VALUE"""),"Tocantinópolis")</f>
        <v>Tocantinópolis</v>
      </c>
      <c r="B896" t="str">
        <f ca="1">IFERROR(__xludf.DUMMYFUNCTION("""COMPUTED_VALUE"""),"Nazare")</f>
        <v>Nazare</v>
      </c>
      <c r="C896" t="str">
        <f ca="1">IFERROR(__xludf.DUMMYFUNCTION("""COMPUTED_VALUE"""),"A.DO COLEGIO EST.PRES.CASTELO BRANCO")</f>
        <v>A.DO COLEGIO EST.PRES.CASTELO BRANCO</v>
      </c>
      <c r="D896" s="4" t="str">
        <f ca="1">IFERROR(__xludf.DUMMYFUNCTION("""COMPUTED_VALUE"""),"01213522000134")</f>
        <v>01213522000134</v>
      </c>
      <c r="E896" s="4" t="str">
        <f ca="1">IFERROR(__xludf.DUMMYFUNCTION("""COMPUTED_VALUE"""),"001")</f>
        <v>001</v>
      </c>
      <c r="F896" s="4" t="str">
        <f ca="1">IFERROR(__xludf.DUMMYFUNCTION("""COMPUTED_VALUE"""),"0810")</f>
        <v>0810</v>
      </c>
      <c r="G896" s="119" t="str">
        <f ca="1">IFERROR(__xludf.DUMMYFUNCTION("""COMPUTED_VALUE"""),"217859")</f>
        <v>217859</v>
      </c>
      <c r="H896" t="str">
        <f ca="1">IFERROR(__xludf.DUMMYFUNCTION("""COMPUTED_VALUE"""),"ENS FUND PARCIAL")</f>
        <v>ENS FUND PARCIAL</v>
      </c>
      <c r="I896" s="8">
        <f ca="1">IFERROR(__xludf.DUMMYFUNCTION("""COMPUTED_VALUE"""),1411.2)</f>
        <v>1411.2</v>
      </c>
    </row>
    <row r="897" spans="1:9" ht="12.75">
      <c r="A897" t="str">
        <f ca="1">IFERROR(__xludf.DUMMYFUNCTION("""COMPUTED_VALUE"""),"Tocantinópolis")</f>
        <v>Tocantinópolis</v>
      </c>
      <c r="B897" t="str">
        <f ca="1">IFERROR(__xludf.DUMMYFUNCTION("""COMPUTED_VALUE"""),"Nazare")</f>
        <v>Nazare</v>
      </c>
      <c r="C897" t="str">
        <f ca="1">IFERROR(__xludf.DUMMYFUNCTION("""COMPUTED_VALUE"""),"A.DO COLEGIO EST.PRES.CASTELO BRANCO")</f>
        <v>A.DO COLEGIO EST.PRES.CASTELO BRANCO</v>
      </c>
      <c r="D897" s="4" t="str">
        <f ca="1">IFERROR(__xludf.DUMMYFUNCTION("""COMPUTED_VALUE"""),"01213522000134")</f>
        <v>01213522000134</v>
      </c>
      <c r="E897" s="4" t="str">
        <f ca="1">IFERROR(__xludf.DUMMYFUNCTION("""COMPUTED_VALUE"""),"001")</f>
        <v>001</v>
      </c>
      <c r="F897" s="4" t="str">
        <f ca="1">IFERROR(__xludf.DUMMYFUNCTION("""COMPUTED_VALUE"""),"0810")</f>
        <v>0810</v>
      </c>
      <c r="G897" s="119" t="str">
        <f ca="1">IFERROR(__xludf.DUMMYFUNCTION("""COMPUTED_VALUE"""),"217859")</f>
        <v>217859</v>
      </c>
      <c r="H897" t="str">
        <f ca="1">IFERROR(__xludf.DUMMYFUNCTION("""COMPUTED_VALUE"""),"AEE")</f>
        <v>AEE</v>
      </c>
      <c r="I897" s="8">
        <f ca="1">IFERROR(__xludf.DUMMYFUNCTION("""COMPUTED_VALUE"""),53)</f>
        <v>53</v>
      </c>
    </row>
    <row r="898" spans="1:9" ht="12.75">
      <c r="A898" t="str">
        <f ca="1">IFERROR(__xludf.DUMMYFUNCTION("""COMPUTED_VALUE"""),"Tocantinópolis")</f>
        <v>Tocantinópolis</v>
      </c>
      <c r="B898" t="str">
        <f ca="1">IFERROR(__xludf.DUMMYFUNCTION("""COMPUTED_VALUE"""),"Nazare")</f>
        <v>Nazare</v>
      </c>
      <c r="C898" t="str">
        <f ca="1">IFERROR(__xludf.DUMMYFUNCTION("""COMPUTED_VALUE"""),"A.DO COLEGIO EST.PRES.CASTELO BRANCO")</f>
        <v>A.DO COLEGIO EST.PRES.CASTELO BRANCO</v>
      </c>
      <c r="D898" s="4" t="str">
        <f ca="1">IFERROR(__xludf.DUMMYFUNCTION("""COMPUTED_VALUE"""),"01213522000134")</f>
        <v>01213522000134</v>
      </c>
      <c r="E898" s="4" t="str">
        <f ca="1">IFERROR(__xludf.DUMMYFUNCTION("""COMPUTED_VALUE"""),"001")</f>
        <v>001</v>
      </c>
      <c r="F898" s="4" t="str">
        <f ca="1">IFERROR(__xludf.DUMMYFUNCTION("""COMPUTED_VALUE"""),"0810")</f>
        <v>0810</v>
      </c>
      <c r="G898" s="119" t="str">
        <f ca="1">IFERROR(__xludf.DUMMYFUNCTION("""COMPUTED_VALUE"""),"217859")</f>
        <v>217859</v>
      </c>
      <c r="H898" t="str">
        <f ca="1">IFERROR(__xludf.DUMMYFUNCTION("""COMPUTED_VALUE"""),"ENSINO MEDIO PARCIAL")</f>
        <v>ENSINO MEDIO PARCIAL</v>
      </c>
      <c r="I898" s="8">
        <f ca="1">IFERROR(__xludf.DUMMYFUNCTION("""COMPUTED_VALUE"""),770.4)</f>
        <v>770.4</v>
      </c>
    </row>
    <row r="899" spans="1:9" ht="12.75">
      <c r="A899" t="str">
        <f ca="1">IFERROR(__xludf.DUMMYFUNCTION("""COMPUTED_VALUE"""),"Tocantinópolis")</f>
        <v>Tocantinópolis</v>
      </c>
      <c r="B899" t="str">
        <f ca="1">IFERROR(__xludf.DUMMYFUNCTION("""COMPUTED_VALUE"""),"Nazare")</f>
        <v>Nazare</v>
      </c>
      <c r="C899" t="str">
        <f ca="1">IFERROR(__xludf.DUMMYFUNCTION("""COMPUTED_VALUE"""),"A.A. ESC. EST. DOM CORNELIO CHIZZINI")</f>
        <v>A.A. ESC. EST. DOM CORNELIO CHIZZINI</v>
      </c>
      <c r="D899" s="4" t="str">
        <f ca="1">IFERROR(__xludf.DUMMYFUNCTION("""COMPUTED_VALUE"""),"01230233000143")</f>
        <v>01230233000143</v>
      </c>
      <c r="E899" s="4" t="str">
        <f ca="1">IFERROR(__xludf.DUMMYFUNCTION("""COMPUTED_VALUE"""),"001")</f>
        <v>001</v>
      </c>
      <c r="F899" s="4" t="str">
        <f ca="1">IFERROR(__xludf.DUMMYFUNCTION("""COMPUTED_VALUE"""),"0810")</f>
        <v>0810</v>
      </c>
      <c r="G899" s="119" t="str">
        <f ca="1">IFERROR(__xludf.DUMMYFUNCTION("""COMPUTED_VALUE"""),"21776X")</f>
        <v>21776X</v>
      </c>
      <c r="H899" t="str">
        <f ca="1">IFERROR(__xludf.DUMMYFUNCTION("""COMPUTED_VALUE"""),"ENS FUND PARCIAL")</f>
        <v>ENS FUND PARCIAL</v>
      </c>
      <c r="I899" s="8">
        <f ca="1">IFERROR(__xludf.DUMMYFUNCTION("""COMPUTED_VALUE"""),633.6)</f>
        <v>633.6</v>
      </c>
    </row>
    <row r="900" spans="1:9" ht="12.75">
      <c r="A900" t="str">
        <f ca="1">IFERROR(__xludf.DUMMYFUNCTION("""COMPUTED_VALUE"""),"Tocantinópolis")</f>
        <v>Tocantinópolis</v>
      </c>
      <c r="B900" t="str">
        <f ca="1">IFERROR(__xludf.DUMMYFUNCTION("""COMPUTED_VALUE"""),"Nazare")</f>
        <v>Nazare</v>
      </c>
      <c r="C900" t="str">
        <f ca="1">IFERROR(__xludf.DUMMYFUNCTION("""COMPUTED_VALUE"""),"A.A. ESC. EST. DOM CORNELIO CHIZZINI")</f>
        <v>A.A. ESC. EST. DOM CORNELIO CHIZZINI</v>
      </c>
      <c r="D900" s="4" t="str">
        <f ca="1">IFERROR(__xludf.DUMMYFUNCTION("""COMPUTED_VALUE"""),"01230233000143")</f>
        <v>01230233000143</v>
      </c>
      <c r="E900" s="4" t="str">
        <f ca="1">IFERROR(__xludf.DUMMYFUNCTION("""COMPUTED_VALUE"""),"001")</f>
        <v>001</v>
      </c>
      <c r="F900" s="4" t="str">
        <f ca="1">IFERROR(__xludf.DUMMYFUNCTION("""COMPUTED_VALUE"""),"0810")</f>
        <v>0810</v>
      </c>
      <c r="G900" s="119" t="str">
        <f ca="1">IFERROR(__xludf.DUMMYFUNCTION("""COMPUTED_VALUE"""),"21776X")</f>
        <v>21776X</v>
      </c>
      <c r="H900" t="str">
        <f ca="1">IFERROR(__xludf.DUMMYFUNCTION("""COMPUTED_VALUE"""),"ENSINO MEDIO PARCIAL")</f>
        <v>ENSINO MEDIO PARCIAL</v>
      </c>
      <c r="I900" s="8">
        <f ca="1">IFERROR(__xludf.DUMMYFUNCTION("""COMPUTED_VALUE"""),345.6)</f>
        <v>345.6</v>
      </c>
    </row>
    <row r="901" spans="1:9" ht="12.75">
      <c r="A901" t="str">
        <f ca="1">IFERROR(__xludf.DUMMYFUNCTION("""COMPUTED_VALUE"""),"Tocantinópolis")</f>
        <v>Tocantinópolis</v>
      </c>
      <c r="B901" t="str">
        <f ca="1">IFERROR(__xludf.DUMMYFUNCTION("""COMPUTED_VALUE"""),"Nazare")</f>
        <v>Nazare</v>
      </c>
      <c r="C901" t="str">
        <f ca="1">IFERROR(__xludf.DUMMYFUNCTION("""COMPUTED_VALUE"""),"A.A.  DA ESCOLA ESTADUAL PIACAVA")</f>
        <v>A.A.  DA ESCOLA ESTADUAL PIACAVA</v>
      </c>
      <c r="D901" s="4" t="str">
        <f ca="1">IFERROR(__xludf.DUMMYFUNCTION("""COMPUTED_VALUE"""),"01230239000110")</f>
        <v>01230239000110</v>
      </c>
      <c r="E901" s="4" t="str">
        <f ca="1">IFERROR(__xludf.DUMMYFUNCTION("""COMPUTED_VALUE"""),"001")</f>
        <v>001</v>
      </c>
      <c r="F901" s="4" t="str">
        <f ca="1">IFERROR(__xludf.DUMMYFUNCTION("""COMPUTED_VALUE"""),"0810")</f>
        <v>0810</v>
      </c>
      <c r="G901" s="119" t="str">
        <f ca="1">IFERROR(__xludf.DUMMYFUNCTION("""COMPUTED_VALUE"""),"217883")</f>
        <v>217883</v>
      </c>
      <c r="H901" t="str">
        <f ca="1">IFERROR(__xludf.DUMMYFUNCTION("""COMPUTED_VALUE"""),"ENS FUND PARCIAL")</f>
        <v>ENS FUND PARCIAL</v>
      </c>
      <c r="I901" s="8">
        <f ca="1">IFERROR(__xludf.DUMMYFUNCTION("""COMPUTED_VALUE"""),396)</f>
        <v>396</v>
      </c>
    </row>
    <row r="902" spans="1:9" ht="12.75">
      <c r="A902" t="str">
        <f ca="1">IFERROR(__xludf.DUMMYFUNCTION("""COMPUTED_VALUE"""),"Tocantinópolis")</f>
        <v>Tocantinópolis</v>
      </c>
      <c r="B902" t="str">
        <f ca="1">IFERROR(__xludf.DUMMYFUNCTION("""COMPUTED_VALUE"""),"Nazare")</f>
        <v>Nazare</v>
      </c>
      <c r="C902" t="str">
        <f ca="1">IFERROR(__xludf.DUMMYFUNCTION("""COMPUTED_VALUE"""),"A.A.  DA ESCOLA ESTADUAL PIACAVA")</f>
        <v>A.A.  DA ESCOLA ESTADUAL PIACAVA</v>
      </c>
      <c r="D902" s="4" t="str">
        <f ca="1">IFERROR(__xludf.DUMMYFUNCTION("""COMPUTED_VALUE"""),"01230239000110")</f>
        <v>01230239000110</v>
      </c>
      <c r="E902" s="4" t="str">
        <f ca="1">IFERROR(__xludf.DUMMYFUNCTION("""COMPUTED_VALUE"""),"001")</f>
        <v>001</v>
      </c>
      <c r="F902" s="4" t="str">
        <f ca="1">IFERROR(__xludf.DUMMYFUNCTION("""COMPUTED_VALUE"""),"0810")</f>
        <v>0810</v>
      </c>
      <c r="G902" s="119" t="str">
        <f ca="1">IFERROR(__xludf.DUMMYFUNCTION("""COMPUTED_VALUE"""),"217883")</f>
        <v>217883</v>
      </c>
      <c r="H902" t="str">
        <f ca="1">IFERROR(__xludf.DUMMYFUNCTION("""COMPUTED_VALUE"""),"ENSINO MEDIO PARCIAL")</f>
        <v>ENSINO MEDIO PARCIAL</v>
      </c>
      <c r="I902" s="8">
        <f ca="1">IFERROR(__xludf.DUMMYFUNCTION("""COMPUTED_VALUE"""),180)</f>
        <v>180</v>
      </c>
    </row>
    <row r="903" spans="1:9" ht="12.75">
      <c r="A903" t="str">
        <f ca="1">IFERROR(__xludf.DUMMYFUNCTION("""COMPUTED_VALUE"""),"Tocantinópolis")</f>
        <v>Tocantinópolis</v>
      </c>
      <c r="B903" t="str">
        <f ca="1">IFERROR(__xludf.DUMMYFUNCTION("""COMPUTED_VALUE"""),"Nazare")</f>
        <v>Nazare</v>
      </c>
      <c r="C903" t="str">
        <f ca="1">IFERROR(__xludf.DUMMYFUNCTION("""COMPUTED_VALUE"""),"A.A.  DA ESCOLA ESTADUAL PIACAVA")</f>
        <v>A.A.  DA ESCOLA ESTADUAL PIACAVA</v>
      </c>
      <c r="D903" s="4" t="str">
        <f ca="1">IFERROR(__xludf.DUMMYFUNCTION("""COMPUTED_VALUE"""),"01230239000110")</f>
        <v>01230239000110</v>
      </c>
      <c r="E903" s="4" t="str">
        <f ca="1">IFERROR(__xludf.DUMMYFUNCTION("""COMPUTED_VALUE"""),"001")</f>
        <v>001</v>
      </c>
      <c r="F903" s="4" t="str">
        <f ca="1">IFERROR(__xludf.DUMMYFUNCTION("""COMPUTED_VALUE"""),"0810")</f>
        <v>0810</v>
      </c>
      <c r="G903" s="119" t="str">
        <f ca="1">IFERROR(__xludf.DUMMYFUNCTION("""COMPUTED_VALUE"""),"217883")</f>
        <v>217883</v>
      </c>
      <c r="H903" t="str">
        <f ca="1">IFERROR(__xludf.DUMMYFUNCTION("""COMPUTED_VALUE"""),"EJA")</f>
        <v>EJA</v>
      </c>
      <c r="I903" s="8">
        <f ca="1">IFERROR(__xludf.DUMMYFUNCTION("""COMPUTED_VALUE"""),224)</f>
        <v>224</v>
      </c>
    </row>
    <row r="904" spans="1:9" ht="12.75">
      <c r="A904" t="str">
        <f ca="1">IFERROR(__xludf.DUMMYFUNCTION("""COMPUTED_VALUE"""),"Tocantinópolis")</f>
        <v>Tocantinópolis</v>
      </c>
      <c r="B904" t="str">
        <f ca="1">IFERROR(__xludf.DUMMYFUNCTION("""COMPUTED_VALUE"""),"Nazare")</f>
        <v>Nazare</v>
      </c>
      <c r="C904" t="str">
        <f ca="1">IFERROR(__xludf.DUMMYFUNCTION("""COMPUTED_VALUE"""),"ASSOC. DE APOIO A ESC. EST.ESPECIAL BEM VIVER")</f>
        <v>ASSOC. DE APOIO A ESC. EST.ESPECIAL BEM VIVER</v>
      </c>
      <c r="D904" s="4" t="str">
        <f ca="1">IFERROR(__xludf.DUMMYFUNCTION("""COMPUTED_VALUE"""),"10520927000106")</f>
        <v>10520927000106</v>
      </c>
      <c r="E904" s="4" t="str">
        <f ca="1">IFERROR(__xludf.DUMMYFUNCTION("""COMPUTED_VALUE"""),"001")</f>
        <v>001</v>
      </c>
      <c r="F904" s="4" t="str">
        <f ca="1">IFERROR(__xludf.DUMMYFUNCTION("""COMPUTED_VALUE"""),"0810")</f>
        <v>0810</v>
      </c>
      <c r="G904" s="119" t="str">
        <f ca="1">IFERROR(__xludf.DUMMYFUNCTION("""COMPUTED_VALUE"""),"200336")</f>
        <v>200336</v>
      </c>
      <c r="H904" t="str">
        <f ca="1">IFERROR(__xludf.DUMMYFUNCTION("""COMPUTED_VALUE"""),"PRÉ-ESCOLA")</f>
        <v>PRÉ-ESCOLA</v>
      </c>
      <c r="I904" s="8">
        <f ca="1">IFERROR(__xludf.DUMMYFUNCTION("""COMPUTED_VALUE"""),42.4)</f>
        <v>42.4</v>
      </c>
    </row>
    <row r="905" spans="1:9" ht="12.75">
      <c r="A905" t="str">
        <f ca="1">IFERROR(__xludf.DUMMYFUNCTION("""COMPUTED_VALUE"""),"Tocantinópolis")</f>
        <v>Tocantinópolis</v>
      </c>
      <c r="B905" t="str">
        <f ca="1">IFERROR(__xludf.DUMMYFUNCTION("""COMPUTED_VALUE"""),"Nazare")</f>
        <v>Nazare</v>
      </c>
      <c r="C905" t="str">
        <f ca="1">IFERROR(__xludf.DUMMYFUNCTION("""COMPUTED_VALUE"""),"ASSOC. DE APOIO A ESC. EST.ESPECIAL BEM VIVER")</f>
        <v>ASSOC. DE APOIO A ESC. EST.ESPECIAL BEM VIVER</v>
      </c>
      <c r="D905" s="4" t="str">
        <f ca="1">IFERROR(__xludf.DUMMYFUNCTION("""COMPUTED_VALUE"""),"10520927000106")</f>
        <v>10520927000106</v>
      </c>
      <c r="E905" s="4" t="str">
        <f ca="1">IFERROR(__xludf.DUMMYFUNCTION("""COMPUTED_VALUE"""),"001")</f>
        <v>001</v>
      </c>
      <c r="F905" s="4" t="str">
        <f ca="1">IFERROR(__xludf.DUMMYFUNCTION("""COMPUTED_VALUE"""),"0810")</f>
        <v>0810</v>
      </c>
      <c r="G905" s="119" t="str">
        <f ca="1">IFERROR(__xludf.DUMMYFUNCTION("""COMPUTED_VALUE"""),"200336")</f>
        <v>200336</v>
      </c>
      <c r="H905" t="str">
        <f ca="1">IFERROR(__xludf.DUMMYFUNCTION("""COMPUTED_VALUE"""),"ENS FUND PARCIAL")</f>
        <v>ENS FUND PARCIAL</v>
      </c>
      <c r="I905" s="8">
        <f ca="1">IFERROR(__xludf.DUMMYFUNCTION("""COMPUTED_VALUE"""),115.2)</f>
        <v>115.2</v>
      </c>
    </row>
    <row r="906" spans="1:9" ht="12.75">
      <c r="A906" t="str">
        <f ca="1">IFERROR(__xludf.DUMMYFUNCTION("""COMPUTED_VALUE"""),"Tocantinópolis")</f>
        <v>Tocantinópolis</v>
      </c>
      <c r="B906" t="str">
        <f ca="1">IFERROR(__xludf.DUMMYFUNCTION("""COMPUTED_VALUE"""),"Nazare")</f>
        <v>Nazare</v>
      </c>
      <c r="C906" t="str">
        <f ca="1">IFERROR(__xludf.DUMMYFUNCTION("""COMPUTED_VALUE"""),"ASSOC. DE APOIO A ESC. EST.ESPECIAL BEM VIVER")</f>
        <v>ASSOC. DE APOIO A ESC. EST.ESPECIAL BEM VIVER</v>
      </c>
      <c r="D906" s="4" t="str">
        <f ca="1">IFERROR(__xludf.DUMMYFUNCTION("""COMPUTED_VALUE"""),"10520927000106")</f>
        <v>10520927000106</v>
      </c>
      <c r="E906" s="4" t="str">
        <f ca="1">IFERROR(__xludf.DUMMYFUNCTION("""COMPUTED_VALUE"""),"001")</f>
        <v>001</v>
      </c>
      <c r="F906" s="4" t="str">
        <f ca="1">IFERROR(__xludf.DUMMYFUNCTION("""COMPUTED_VALUE"""),"0810")</f>
        <v>0810</v>
      </c>
      <c r="G906" s="119" t="str">
        <f ca="1">IFERROR(__xludf.DUMMYFUNCTION("""COMPUTED_VALUE"""),"200336")</f>
        <v>200336</v>
      </c>
      <c r="H906" t="str">
        <f ca="1">IFERROR(__xludf.DUMMYFUNCTION("""COMPUTED_VALUE"""),"EJA")</f>
        <v>EJA</v>
      </c>
      <c r="I906" s="8">
        <f ca="1">IFERROR(__xludf.DUMMYFUNCTION("""COMPUTED_VALUE"""),364.8)</f>
        <v>364.8</v>
      </c>
    </row>
    <row r="907" spans="1:9" ht="12.75">
      <c r="A907" t="str">
        <f ca="1">IFERROR(__xludf.DUMMYFUNCTION("""COMPUTED_VALUE"""),"Tocantinópolis")</f>
        <v>Tocantinópolis</v>
      </c>
      <c r="B907" t="str">
        <f ca="1">IFERROR(__xludf.DUMMYFUNCTION("""COMPUTED_VALUE"""),"Palmeiras do Tocantins")</f>
        <v>Palmeiras do Tocantins</v>
      </c>
      <c r="C907" t="str">
        <f ca="1">IFERROR(__xludf.DUMMYFUNCTION("""COMPUTED_VALUE"""),"A.A. ESC. EST. RAIMUNDO NEIVA DE CARVALHO")</f>
        <v>A.A. ESC. EST. RAIMUNDO NEIVA DE CARVALHO</v>
      </c>
      <c r="D907" s="4" t="str">
        <f ca="1">IFERROR(__xludf.DUMMYFUNCTION("""COMPUTED_VALUE"""),"01213533000114")</f>
        <v>01213533000114</v>
      </c>
      <c r="E907" s="4" t="str">
        <f ca="1">IFERROR(__xludf.DUMMYFUNCTION("""COMPUTED_VALUE"""),"001")</f>
        <v>001</v>
      </c>
      <c r="F907" s="4" t="str">
        <f ca="1">IFERROR(__xludf.DUMMYFUNCTION("""COMPUTED_VALUE"""),"0810")</f>
        <v>0810</v>
      </c>
      <c r="G907" s="119" t="str">
        <f ca="1">IFERROR(__xludf.DUMMYFUNCTION("""COMPUTED_VALUE"""),"0027529")</f>
        <v>0027529</v>
      </c>
      <c r="H907" t="str">
        <f ca="1">IFERROR(__xludf.DUMMYFUNCTION("""COMPUTED_VALUE"""),"ENS FUND PARCIAL")</f>
        <v>ENS FUND PARCIAL</v>
      </c>
      <c r="I907" s="8">
        <f ca="1">IFERROR(__xludf.DUMMYFUNCTION("""COMPUTED_VALUE"""),1684.8)</f>
        <v>1684.8</v>
      </c>
    </row>
    <row r="908" spans="1:9" ht="12.75">
      <c r="A908" t="str">
        <f ca="1">IFERROR(__xludf.DUMMYFUNCTION("""COMPUTED_VALUE"""),"Tocantinópolis")</f>
        <v>Tocantinópolis</v>
      </c>
      <c r="B908" t="str">
        <f ca="1">IFERROR(__xludf.DUMMYFUNCTION("""COMPUTED_VALUE"""),"Palmeiras do Tocantins")</f>
        <v>Palmeiras do Tocantins</v>
      </c>
      <c r="C908" t="str">
        <f ca="1">IFERROR(__xludf.DUMMYFUNCTION("""COMPUTED_VALUE"""),"A.A. ESC. EST. RAIMUNDO NEIVA DE CARVALHO")</f>
        <v>A.A. ESC. EST. RAIMUNDO NEIVA DE CARVALHO</v>
      </c>
      <c r="D908" s="4" t="str">
        <f ca="1">IFERROR(__xludf.DUMMYFUNCTION("""COMPUTED_VALUE"""),"01213533000114")</f>
        <v>01213533000114</v>
      </c>
      <c r="E908" s="4" t="str">
        <f ca="1">IFERROR(__xludf.DUMMYFUNCTION("""COMPUTED_VALUE"""),"001")</f>
        <v>001</v>
      </c>
      <c r="F908" s="4" t="str">
        <f ca="1">IFERROR(__xludf.DUMMYFUNCTION("""COMPUTED_VALUE"""),"0810")</f>
        <v>0810</v>
      </c>
      <c r="G908" s="119" t="str">
        <f ca="1">IFERROR(__xludf.DUMMYFUNCTION("""COMPUTED_VALUE"""),"0027529")</f>
        <v>0027529</v>
      </c>
      <c r="H908" t="str">
        <f ca="1">IFERROR(__xludf.DUMMYFUNCTION("""COMPUTED_VALUE"""),"ENSINO MEDIO PARCIAL")</f>
        <v>ENSINO MEDIO PARCIAL</v>
      </c>
      <c r="I908" s="8">
        <f ca="1">IFERROR(__xludf.DUMMYFUNCTION("""COMPUTED_VALUE"""),1944)</f>
        <v>1944</v>
      </c>
    </row>
    <row r="909" spans="1:9" ht="12.75">
      <c r="A909" t="str">
        <f ca="1">IFERROR(__xludf.DUMMYFUNCTION("""COMPUTED_VALUE"""),"Tocantinópolis")</f>
        <v>Tocantinópolis</v>
      </c>
      <c r="B909" t="str">
        <f ca="1">IFERROR(__xludf.DUMMYFUNCTION("""COMPUTED_VALUE"""),"Palmeiras do Tocantins")</f>
        <v>Palmeiras do Tocantins</v>
      </c>
      <c r="C909" t="str">
        <f ca="1">IFERROR(__xludf.DUMMYFUNCTION("""COMPUTED_VALUE"""),"A. DE APOIO DA E. E. PE. CESARE LELLI")</f>
        <v>A. DE APOIO DA E. E. PE. CESARE LELLI</v>
      </c>
      <c r="D909" s="4" t="str">
        <f ca="1">IFERROR(__xludf.DUMMYFUNCTION("""COMPUTED_VALUE"""),"03778873000118")</f>
        <v>03778873000118</v>
      </c>
      <c r="E909" s="4" t="str">
        <f ca="1">IFERROR(__xludf.DUMMYFUNCTION("""COMPUTED_VALUE"""),"001")</f>
        <v>001</v>
      </c>
      <c r="F909" s="4" t="str">
        <f ca="1">IFERROR(__xludf.DUMMYFUNCTION("""COMPUTED_VALUE"""),"0810")</f>
        <v>0810</v>
      </c>
      <c r="G909" s="119" t="str">
        <f ca="1">IFERROR(__xludf.DUMMYFUNCTION("""COMPUTED_VALUE"""),"82007")</f>
        <v>82007</v>
      </c>
      <c r="H909" t="str">
        <f ca="1">IFERROR(__xludf.DUMMYFUNCTION("""COMPUTED_VALUE"""),"ENS FUND PARCIAL")</f>
        <v>ENS FUND PARCIAL</v>
      </c>
      <c r="I909" s="8">
        <f ca="1">IFERROR(__xludf.DUMMYFUNCTION("""COMPUTED_VALUE"""),1519.2)</f>
        <v>1519.2</v>
      </c>
    </row>
    <row r="910" spans="1:9" ht="12.75">
      <c r="A910" t="str">
        <f ca="1">IFERROR(__xludf.DUMMYFUNCTION("""COMPUTED_VALUE"""),"Tocantinópolis")</f>
        <v>Tocantinópolis</v>
      </c>
      <c r="B910" t="str">
        <f ca="1">IFERROR(__xludf.DUMMYFUNCTION("""COMPUTED_VALUE"""),"Palmeiras do Tocantins")</f>
        <v>Palmeiras do Tocantins</v>
      </c>
      <c r="C910" t="str">
        <f ca="1">IFERROR(__xludf.DUMMYFUNCTION("""COMPUTED_VALUE"""),"A. DE APOIO DA E. E. PE. CESARE LELLI")</f>
        <v>A. DE APOIO DA E. E. PE. CESARE LELLI</v>
      </c>
      <c r="D910" s="4" t="str">
        <f ca="1">IFERROR(__xludf.DUMMYFUNCTION("""COMPUTED_VALUE"""),"03778873000118")</f>
        <v>03778873000118</v>
      </c>
      <c r="E910" s="4" t="str">
        <f ca="1">IFERROR(__xludf.DUMMYFUNCTION("""COMPUTED_VALUE"""),"001")</f>
        <v>001</v>
      </c>
      <c r="F910" s="4" t="str">
        <f ca="1">IFERROR(__xludf.DUMMYFUNCTION("""COMPUTED_VALUE"""),"0810")</f>
        <v>0810</v>
      </c>
      <c r="G910" s="119" t="str">
        <f ca="1">IFERROR(__xludf.DUMMYFUNCTION("""COMPUTED_VALUE"""),"82007")</f>
        <v>82007</v>
      </c>
      <c r="H910" t="str">
        <f ca="1">IFERROR(__xludf.DUMMYFUNCTION("""COMPUTED_VALUE"""),"AEE")</f>
        <v>AEE</v>
      </c>
      <c r="I910" s="8">
        <f ca="1">IFERROR(__xludf.DUMMYFUNCTION("""COMPUTED_VALUE"""),212)</f>
        <v>212</v>
      </c>
    </row>
    <row r="911" spans="1:9" ht="12.75">
      <c r="A911" t="str">
        <f ca="1">IFERROR(__xludf.DUMMYFUNCTION("""COMPUTED_VALUE"""),"Tocantinópolis")</f>
        <v>Tocantinópolis</v>
      </c>
      <c r="B911" t="str">
        <f ca="1">IFERROR(__xludf.DUMMYFUNCTION("""COMPUTED_VALUE"""),"Santa Terezinha do Tocantins")</f>
        <v>Santa Terezinha do Tocantins</v>
      </c>
      <c r="C911" t="str">
        <f ca="1">IFERROR(__xludf.DUMMYFUNCTION("""COMPUTED_VALUE"""),"ASS. A. ESC. EST. DR JOSE FELICIANO FERREIRA")</f>
        <v>ASS. A. ESC. EST. DR JOSE FELICIANO FERREIRA</v>
      </c>
      <c r="D911" s="4" t="str">
        <f ca="1">IFERROR(__xludf.DUMMYFUNCTION("""COMPUTED_VALUE"""),"01077441000154")</f>
        <v>01077441000154</v>
      </c>
      <c r="E911" s="4" t="str">
        <f ca="1">IFERROR(__xludf.DUMMYFUNCTION("""COMPUTED_VALUE"""),"001")</f>
        <v>001</v>
      </c>
      <c r="F911" s="4" t="str">
        <f ca="1">IFERROR(__xludf.DUMMYFUNCTION("""COMPUTED_VALUE"""),"0810")</f>
        <v>0810</v>
      </c>
      <c r="G911" s="119" t="str">
        <f ca="1">IFERROR(__xludf.DUMMYFUNCTION("""COMPUTED_VALUE"""),"0026085")</f>
        <v>0026085</v>
      </c>
      <c r="H911" t="str">
        <f ca="1">IFERROR(__xludf.DUMMYFUNCTION("""COMPUTED_VALUE"""),"ENS FUND PARCIAL")</f>
        <v>ENS FUND PARCIAL</v>
      </c>
      <c r="I911" s="8">
        <f ca="1">IFERROR(__xludf.DUMMYFUNCTION("""COMPUTED_VALUE"""),504)</f>
        <v>504</v>
      </c>
    </row>
    <row r="912" spans="1:9" ht="12.75">
      <c r="A912" t="str">
        <f ca="1">IFERROR(__xludf.DUMMYFUNCTION("""COMPUTED_VALUE"""),"Tocantinópolis")</f>
        <v>Tocantinópolis</v>
      </c>
      <c r="B912" t="str">
        <f ca="1">IFERROR(__xludf.DUMMYFUNCTION("""COMPUTED_VALUE"""),"Santa Terezinha do Tocantins")</f>
        <v>Santa Terezinha do Tocantins</v>
      </c>
      <c r="C912" t="str">
        <f ca="1">IFERROR(__xludf.DUMMYFUNCTION("""COMPUTED_VALUE"""),"ASS. A. ESC. EST. DR JOSE FELICIANO FERREIRA")</f>
        <v>ASS. A. ESC. EST. DR JOSE FELICIANO FERREIRA</v>
      </c>
      <c r="D912" s="4" t="str">
        <f ca="1">IFERROR(__xludf.DUMMYFUNCTION("""COMPUTED_VALUE"""),"01077441000154")</f>
        <v>01077441000154</v>
      </c>
      <c r="E912" s="4" t="str">
        <f ca="1">IFERROR(__xludf.DUMMYFUNCTION("""COMPUTED_VALUE"""),"001")</f>
        <v>001</v>
      </c>
      <c r="F912" s="4" t="str">
        <f ca="1">IFERROR(__xludf.DUMMYFUNCTION("""COMPUTED_VALUE"""),"0810")</f>
        <v>0810</v>
      </c>
      <c r="G912" s="119" t="str">
        <f ca="1">IFERROR(__xludf.DUMMYFUNCTION("""COMPUTED_VALUE"""),"0026085")</f>
        <v>0026085</v>
      </c>
      <c r="H912" t="str">
        <f ca="1">IFERROR(__xludf.DUMMYFUNCTION("""COMPUTED_VALUE"""),"ENSINO MEDIO PARCIAL")</f>
        <v>ENSINO MEDIO PARCIAL</v>
      </c>
      <c r="I912" s="8">
        <f ca="1">IFERROR(__xludf.DUMMYFUNCTION("""COMPUTED_VALUE"""),518.4)</f>
        <v>518.4</v>
      </c>
    </row>
    <row r="913" spans="1:9" ht="12.75">
      <c r="A913" t="str">
        <f ca="1">IFERROR(__xludf.DUMMYFUNCTION("""COMPUTED_VALUE"""),"Tocantinópolis")</f>
        <v>Tocantinópolis</v>
      </c>
      <c r="B913" t="str">
        <f ca="1">IFERROR(__xludf.DUMMYFUNCTION("""COMPUTED_VALUE"""),"Tocantinopolis")</f>
        <v>Tocantinopolis</v>
      </c>
      <c r="C913" t="str">
        <f ca="1">IFERROR(__xludf.DUMMYFUNCTION("""COMPUTED_VALUE"""),"A. ESCOLAR COM. PE. GIULIANO MORETTI")</f>
        <v>A. ESCOLAR COM. PE. GIULIANO MORETTI</v>
      </c>
      <c r="D913" s="4" t="str">
        <f ca="1">IFERROR(__xludf.DUMMYFUNCTION("""COMPUTED_VALUE"""),"00900202000190")</f>
        <v>00900202000190</v>
      </c>
      <c r="E913" s="4" t="str">
        <f ca="1">IFERROR(__xludf.DUMMYFUNCTION("""COMPUTED_VALUE"""),"001")</f>
        <v>001</v>
      </c>
      <c r="F913" s="4" t="str">
        <f ca="1">IFERROR(__xludf.DUMMYFUNCTION("""COMPUTED_VALUE"""),"0810")</f>
        <v>0810</v>
      </c>
      <c r="G913" s="119" t="str">
        <f ca="1">IFERROR(__xludf.DUMMYFUNCTION("""COMPUTED_VALUE"""),"217484")</f>
        <v>217484</v>
      </c>
      <c r="H913" t="str">
        <f ca="1">IFERROR(__xludf.DUMMYFUNCTION("""COMPUTED_VALUE"""),"ENS FUND PARCIAL")</f>
        <v>ENS FUND PARCIAL</v>
      </c>
      <c r="I913" s="8">
        <f ca="1">IFERROR(__xludf.DUMMYFUNCTION("""COMPUTED_VALUE"""),1180.8)</f>
        <v>1180.8</v>
      </c>
    </row>
    <row r="914" spans="1:9" ht="12.75">
      <c r="A914" t="str">
        <f ca="1">IFERROR(__xludf.DUMMYFUNCTION("""COMPUTED_VALUE"""),"Tocantinópolis")</f>
        <v>Tocantinópolis</v>
      </c>
      <c r="B914" t="str">
        <f ca="1">IFERROR(__xludf.DUMMYFUNCTION("""COMPUTED_VALUE"""),"Tocantinopolis")</f>
        <v>Tocantinopolis</v>
      </c>
      <c r="C914" t="str">
        <f ca="1">IFERROR(__xludf.DUMMYFUNCTION("""COMPUTED_VALUE"""),"A. ESCOLAR COM. PE. GIULIANO MORETTI")</f>
        <v>A. ESCOLAR COM. PE. GIULIANO MORETTI</v>
      </c>
      <c r="D914" s="4" t="str">
        <f ca="1">IFERROR(__xludf.DUMMYFUNCTION("""COMPUTED_VALUE"""),"00900202000190")</f>
        <v>00900202000190</v>
      </c>
      <c r="E914" s="4" t="str">
        <f ca="1">IFERROR(__xludf.DUMMYFUNCTION("""COMPUTED_VALUE"""),"001")</f>
        <v>001</v>
      </c>
      <c r="F914" s="4" t="str">
        <f ca="1">IFERROR(__xludf.DUMMYFUNCTION("""COMPUTED_VALUE"""),"0810")</f>
        <v>0810</v>
      </c>
      <c r="G914" s="119" t="str">
        <f ca="1">IFERROR(__xludf.DUMMYFUNCTION("""COMPUTED_VALUE"""),"217484")</f>
        <v>217484</v>
      </c>
      <c r="H914" t="str">
        <f ca="1">IFERROR(__xludf.DUMMYFUNCTION("""COMPUTED_VALUE"""),"AEE")</f>
        <v>AEE</v>
      </c>
      <c r="I914" s="8">
        <f ca="1">IFERROR(__xludf.DUMMYFUNCTION("""COMPUTED_VALUE"""),254.399999999999)</f>
        <v>254.39999999999901</v>
      </c>
    </row>
    <row r="915" spans="1:9" ht="12.75">
      <c r="A915" t="str">
        <f ca="1">IFERROR(__xludf.DUMMYFUNCTION("""COMPUTED_VALUE"""),"Tocantinópolis")</f>
        <v>Tocantinópolis</v>
      </c>
      <c r="B915" t="str">
        <f ca="1">IFERROR(__xludf.DUMMYFUNCTION("""COMPUTED_VALUE"""),"Tocantinopolis")</f>
        <v>Tocantinopolis</v>
      </c>
      <c r="C915" t="str">
        <f ca="1">IFERROR(__xludf.DUMMYFUNCTION("""COMPUTED_VALUE"""),"A. ESCOLAR COM. PE. GIULIANO MORETTI")</f>
        <v>A. ESCOLAR COM. PE. GIULIANO MORETTI</v>
      </c>
      <c r="D915" s="4" t="str">
        <f ca="1">IFERROR(__xludf.DUMMYFUNCTION("""COMPUTED_VALUE"""),"00900202000190")</f>
        <v>00900202000190</v>
      </c>
      <c r="E915" s="4" t="str">
        <f ca="1">IFERROR(__xludf.DUMMYFUNCTION("""COMPUTED_VALUE"""),"001")</f>
        <v>001</v>
      </c>
      <c r="F915" s="4" t="str">
        <f ca="1">IFERROR(__xludf.DUMMYFUNCTION("""COMPUTED_VALUE"""),"0810")</f>
        <v>0810</v>
      </c>
      <c r="G915" s="119" t="str">
        <f ca="1">IFERROR(__xludf.DUMMYFUNCTION("""COMPUTED_VALUE"""),"217484")</f>
        <v>217484</v>
      </c>
      <c r="H915" t="str">
        <f ca="1">IFERROR(__xludf.DUMMYFUNCTION("""COMPUTED_VALUE"""),"EJA")</f>
        <v>EJA</v>
      </c>
      <c r="I915" s="8">
        <f ca="1">IFERROR(__xludf.DUMMYFUNCTION("""COMPUTED_VALUE"""),224)</f>
        <v>224</v>
      </c>
    </row>
    <row r="916" spans="1:9" ht="12.75">
      <c r="A916" t="str">
        <f ca="1">IFERROR(__xludf.DUMMYFUNCTION("""COMPUTED_VALUE"""),"Tocantinópolis")</f>
        <v>Tocantinópolis</v>
      </c>
      <c r="B916" t="str">
        <f ca="1">IFERROR(__xludf.DUMMYFUNCTION("""COMPUTED_VALUE"""),"Tocantinopolis")</f>
        <v>Tocantinopolis</v>
      </c>
      <c r="C916" t="str">
        <f ca="1">IFERROR(__xludf.DUMMYFUNCTION("""COMPUTED_VALUE"""),"A. PAIS DA ESC. EST. XV DE NOVEMBRO")</f>
        <v>A. PAIS DA ESC. EST. XV DE NOVEMBRO</v>
      </c>
      <c r="D916" s="4" t="str">
        <f ca="1">IFERROR(__xludf.DUMMYFUNCTION("""COMPUTED_VALUE"""),"01213520000145")</f>
        <v>01213520000145</v>
      </c>
      <c r="E916" s="4" t="str">
        <f ca="1">IFERROR(__xludf.DUMMYFUNCTION("""COMPUTED_VALUE"""),"001")</f>
        <v>001</v>
      </c>
      <c r="F916" s="4" t="str">
        <f ca="1">IFERROR(__xludf.DUMMYFUNCTION("""COMPUTED_VALUE"""),"0810")</f>
        <v>0810</v>
      </c>
      <c r="G916" s="119" t="str">
        <f ca="1">IFERROR(__xludf.DUMMYFUNCTION("""COMPUTED_VALUE"""),"58238")</f>
        <v>58238</v>
      </c>
      <c r="H916" t="str">
        <f ca="1">IFERROR(__xludf.DUMMYFUNCTION("""COMPUTED_VALUE"""),"ENS FUND INTEGRAL")</f>
        <v>ENS FUND INTEGRAL</v>
      </c>
      <c r="I916" s="8">
        <f ca="1">IFERROR(__xludf.DUMMYFUNCTION("""COMPUTED_VALUE"""),4579.59999999999)</f>
        <v>4579.5999999999904</v>
      </c>
    </row>
    <row r="917" spans="1:9" ht="12.75">
      <c r="A917" t="str">
        <f ca="1">IFERROR(__xludf.DUMMYFUNCTION("""COMPUTED_VALUE"""),"Tocantinópolis")</f>
        <v>Tocantinópolis</v>
      </c>
      <c r="B917" t="str">
        <f ca="1">IFERROR(__xludf.DUMMYFUNCTION("""COMPUTED_VALUE"""),"Tocantinopolis")</f>
        <v>Tocantinopolis</v>
      </c>
      <c r="C917" t="str">
        <f ca="1">IFERROR(__xludf.DUMMYFUNCTION("""COMPUTED_VALUE"""),"A. PAIS DA ESC. EST. XV DE NOVEMBRO")</f>
        <v>A. PAIS DA ESC. EST. XV DE NOVEMBRO</v>
      </c>
      <c r="D917" s="4" t="str">
        <f ca="1">IFERROR(__xludf.DUMMYFUNCTION("""COMPUTED_VALUE"""),"01213520000145")</f>
        <v>01213520000145</v>
      </c>
      <c r="E917" s="4" t="str">
        <f ca="1">IFERROR(__xludf.DUMMYFUNCTION("""COMPUTED_VALUE"""),"001")</f>
        <v>001</v>
      </c>
      <c r="F917" s="4" t="str">
        <f ca="1">IFERROR(__xludf.DUMMYFUNCTION("""COMPUTED_VALUE"""),"0810")</f>
        <v>0810</v>
      </c>
      <c r="G917" s="119" t="str">
        <f ca="1">IFERROR(__xludf.DUMMYFUNCTION("""COMPUTED_VALUE"""),"58238")</f>
        <v>58238</v>
      </c>
      <c r="H917" t="str">
        <f ca="1">IFERROR(__xludf.DUMMYFUNCTION("""COMPUTED_VALUE"""),"AEE")</f>
        <v>AEE</v>
      </c>
      <c r="I917" s="8">
        <f ca="1">IFERROR(__xludf.DUMMYFUNCTION("""COMPUTED_VALUE"""),201.4)</f>
        <v>201.4</v>
      </c>
    </row>
    <row r="918" spans="1:9" ht="12.75">
      <c r="A918" t="str">
        <f ca="1">IFERROR(__xludf.DUMMYFUNCTION("""COMPUTED_VALUE"""),"Tocantinópolis")</f>
        <v>Tocantinópolis</v>
      </c>
      <c r="B918" t="str">
        <f ca="1">IFERROR(__xludf.DUMMYFUNCTION("""COMPUTED_VALUE"""),"Tocantinopolis")</f>
        <v>Tocantinopolis</v>
      </c>
      <c r="C918" t="str">
        <f ca="1">IFERROR(__xludf.DUMMYFUNCTION("""COMPUTED_VALUE"""),"A.A. ESC. E. E.PROF.ALDENORA A.CORREIA")</f>
        <v>A.A. ESC. E. E.PROF.ALDENORA A.CORREIA</v>
      </c>
      <c r="D918" s="4" t="str">
        <f ca="1">IFERROR(__xludf.DUMMYFUNCTION("""COMPUTED_VALUE"""),"01213527000167")</f>
        <v>01213527000167</v>
      </c>
      <c r="E918" s="4" t="str">
        <f ca="1">IFERROR(__xludf.DUMMYFUNCTION("""COMPUTED_VALUE"""),"001")</f>
        <v>001</v>
      </c>
      <c r="F918" s="4" t="str">
        <f ca="1">IFERROR(__xludf.DUMMYFUNCTION("""COMPUTED_VALUE"""),"0810")</f>
        <v>0810</v>
      </c>
      <c r="G918" s="119" t="str">
        <f ca="1">IFERROR(__xludf.DUMMYFUNCTION("""COMPUTED_VALUE"""),"58319")</f>
        <v>58319</v>
      </c>
      <c r="H918" t="str">
        <f ca="1">IFERROR(__xludf.DUMMYFUNCTION("""COMPUTED_VALUE"""),"ENS FUND INTEGRAL")</f>
        <v>ENS FUND INTEGRAL</v>
      </c>
      <c r="I918" s="8">
        <f ca="1">IFERROR(__xludf.DUMMYFUNCTION("""COMPUTED_VALUE"""),2589.39999999999)</f>
        <v>2589.3999999999901</v>
      </c>
    </row>
    <row r="919" spans="1:9" ht="12.75">
      <c r="A919" t="str">
        <f ca="1">IFERROR(__xludf.DUMMYFUNCTION("""COMPUTED_VALUE"""),"Tocantinópolis")</f>
        <v>Tocantinópolis</v>
      </c>
      <c r="B919" t="str">
        <f ca="1">IFERROR(__xludf.DUMMYFUNCTION("""COMPUTED_VALUE"""),"Tocantinopolis")</f>
        <v>Tocantinopolis</v>
      </c>
      <c r="C919" t="str">
        <f ca="1">IFERROR(__xludf.DUMMYFUNCTION("""COMPUTED_VALUE"""),"A.A. ESC. E. E.PROF.ALDENORA A.CORREIA")</f>
        <v>A.A. ESC. E. E.PROF.ALDENORA A.CORREIA</v>
      </c>
      <c r="D919" s="4" t="str">
        <f ca="1">IFERROR(__xludf.DUMMYFUNCTION("""COMPUTED_VALUE"""),"01213527000167")</f>
        <v>01213527000167</v>
      </c>
      <c r="E919" s="4" t="str">
        <f ca="1">IFERROR(__xludf.DUMMYFUNCTION("""COMPUTED_VALUE"""),"001")</f>
        <v>001</v>
      </c>
      <c r="F919" s="4" t="str">
        <f ca="1">IFERROR(__xludf.DUMMYFUNCTION("""COMPUTED_VALUE"""),"0810")</f>
        <v>0810</v>
      </c>
      <c r="G919" s="119" t="str">
        <f ca="1">IFERROR(__xludf.DUMMYFUNCTION("""COMPUTED_VALUE"""),"58319")</f>
        <v>58319</v>
      </c>
      <c r="H919" t="str">
        <f ca="1">IFERROR(__xludf.DUMMYFUNCTION("""COMPUTED_VALUE"""),"AEE")</f>
        <v>AEE</v>
      </c>
      <c r="I919" s="8">
        <f ca="1">IFERROR(__xludf.DUMMYFUNCTION("""COMPUTED_VALUE"""),116.6)</f>
        <v>116.6</v>
      </c>
    </row>
    <row r="920" spans="1:9" ht="12.75">
      <c r="A920" t="str">
        <f ca="1">IFERROR(__xludf.DUMMYFUNCTION("""COMPUTED_VALUE"""),"Tocantinópolis")</f>
        <v>Tocantinópolis</v>
      </c>
      <c r="B920" t="str">
        <f ca="1">IFERROR(__xludf.DUMMYFUNCTION("""COMPUTED_VALUE"""),"Tocantinopolis")</f>
        <v>Tocantinopolis</v>
      </c>
      <c r="C920" t="str">
        <f ca="1">IFERROR(__xludf.DUMMYFUNCTION("""COMPUTED_VALUE"""),"ASSOC.PAIS E MESTRES COL. EST. DEP.DARCY MARINHO")</f>
        <v>ASSOC.PAIS E MESTRES COL. EST. DEP.DARCY MARINHO</v>
      </c>
      <c r="D920" s="4" t="str">
        <f ca="1">IFERROR(__xludf.DUMMYFUNCTION("""COMPUTED_VALUE"""),"01230236000187")</f>
        <v>01230236000187</v>
      </c>
      <c r="E920" s="4" t="str">
        <f ca="1">IFERROR(__xludf.DUMMYFUNCTION("""COMPUTED_VALUE"""),"001")</f>
        <v>001</v>
      </c>
      <c r="F920" s="4" t="str">
        <f ca="1">IFERROR(__xludf.DUMMYFUNCTION("""COMPUTED_VALUE"""),"0810")</f>
        <v>0810</v>
      </c>
      <c r="G920" s="119" t="str">
        <f ca="1">IFERROR(__xludf.DUMMYFUNCTION("""COMPUTED_VALUE"""),"297410")</f>
        <v>297410</v>
      </c>
      <c r="H920" t="str">
        <f ca="1">IFERROR(__xludf.DUMMYFUNCTION("""COMPUTED_VALUE"""),"AEE")</f>
        <v>AEE</v>
      </c>
      <c r="I920" s="8">
        <f ca="1">IFERROR(__xludf.DUMMYFUNCTION("""COMPUTED_VALUE"""),222.6)</f>
        <v>222.6</v>
      </c>
    </row>
    <row r="921" spans="1:9" ht="12.75">
      <c r="A921" t="str">
        <f ca="1">IFERROR(__xludf.DUMMYFUNCTION("""COMPUTED_VALUE"""),"Tocantinópolis")</f>
        <v>Tocantinópolis</v>
      </c>
      <c r="B921" t="str">
        <f ca="1">IFERROR(__xludf.DUMMYFUNCTION("""COMPUTED_VALUE"""),"Tocantinopolis")</f>
        <v>Tocantinopolis</v>
      </c>
      <c r="C921" t="str">
        <f ca="1">IFERROR(__xludf.DUMMYFUNCTION("""COMPUTED_VALUE"""),"ASSOC.PAIS E MESTRES COL. EST. DEP.DARCY MARINHO")</f>
        <v>ASSOC.PAIS E MESTRES COL. EST. DEP.DARCY MARINHO</v>
      </c>
      <c r="D921" s="4" t="str">
        <f ca="1">IFERROR(__xludf.DUMMYFUNCTION("""COMPUTED_VALUE"""),"01230236000187")</f>
        <v>01230236000187</v>
      </c>
      <c r="E921" s="4" t="str">
        <f ca="1">IFERROR(__xludf.DUMMYFUNCTION("""COMPUTED_VALUE"""),"001")</f>
        <v>001</v>
      </c>
      <c r="F921" s="4" t="str">
        <f ca="1">IFERROR(__xludf.DUMMYFUNCTION("""COMPUTED_VALUE"""),"0810")</f>
        <v>0810</v>
      </c>
      <c r="G921" s="119" t="str">
        <f ca="1">IFERROR(__xludf.DUMMYFUNCTION("""COMPUTED_VALUE"""),"297410")</f>
        <v>297410</v>
      </c>
      <c r="H921" t="str">
        <f ca="1">IFERROR(__xludf.DUMMYFUNCTION("""COMPUTED_VALUE"""),"JOVEM AÇÃO")</f>
        <v>JOVEM AÇÃO</v>
      </c>
      <c r="I921" s="8">
        <f ca="1">IFERROR(__xludf.DUMMYFUNCTION("""COMPUTED_VALUE"""),9400)</f>
        <v>9400</v>
      </c>
    </row>
    <row r="922" spans="1:9" ht="12.75">
      <c r="A922" t="str">
        <f ca="1">IFERROR(__xludf.DUMMYFUNCTION("""COMPUTED_VALUE"""),"Tocantinópolis")</f>
        <v>Tocantinópolis</v>
      </c>
      <c r="B922" t="str">
        <f ca="1">IFERROR(__xludf.DUMMYFUNCTION("""COMPUTED_VALUE"""),"Tocantinopolis")</f>
        <v>Tocantinopolis</v>
      </c>
      <c r="C922" t="str">
        <f ca="1">IFERROR(__xludf.DUMMYFUNCTION("""COMPUTED_VALUE"""),"A. DA ESCOLA PAROQUIAL CRISTO REI")</f>
        <v>A. DA ESCOLA PAROQUIAL CRISTO REI</v>
      </c>
      <c r="D922" s="4" t="str">
        <f ca="1">IFERROR(__xludf.DUMMYFUNCTION("""COMPUTED_VALUE"""),"02026329000157")</f>
        <v>02026329000157</v>
      </c>
      <c r="E922" s="4" t="str">
        <f ca="1">IFERROR(__xludf.DUMMYFUNCTION("""COMPUTED_VALUE"""),"001")</f>
        <v>001</v>
      </c>
      <c r="F922" s="4" t="str">
        <f ca="1">IFERROR(__xludf.DUMMYFUNCTION("""COMPUTED_VALUE"""),"0810")</f>
        <v>0810</v>
      </c>
      <c r="G922" s="119" t="str">
        <f ca="1">IFERROR(__xludf.DUMMYFUNCTION("""COMPUTED_VALUE"""),"58149")</f>
        <v>58149</v>
      </c>
      <c r="H922" t="str">
        <f ca="1">IFERROR(__xludf.DUMMYFUNCTION("""COMPUTED_VALUE"""),"ENS FUND PARCIAL")</f>
        <v>ENS FUND PARCIAL</v>
      </c>
      <c r="I922" s="8">
        <f ca="1">IFERROR(__xludf.DUMMYFUNCTION("""COMPUTED_VALUE"""),3391.2)</f>
        <v>3391.2</v>
      </c>
    </row>
    <row r="923" spans="1:9" ht="12.75">
      <c r="A923" t="str">
        <f ca="1">IFERROR(__xludf.DUMMYFUNCTION("""COMPUTED_VALUE"""),"Tocantinópolis")</f>
        <v>Tocantinópolis</v>
      </c>
      <c r="B923" t="str">
        <f ca="1">IFERROR(__xludf.DUMMYFUNCTION("""COMPUTED_VALUE"""),"Tocantinopolis")</f>
        <v>Tocantinopolis</v>
      </c>
      <c r="C923" t="str">
        <f ca="1">IFERROR(__xludf.DUMMYFUNCTION("""COMPUTED_VALUE"""),"A. DA ESCOLA PAROQUIAL CRISTO REI")</f>
        <v>A. DA ESCOLA PAROQUIAL CRISTO REI</v>
      </c>
      <c r="D923" s="4" t="str">
        <f ca="1">IFERROR(__xludf.DUMMYFUNCTION("""COMPUTED_VALUE"""),"02026329000157")</f>
        <v>02026329000157</v>
      </c>
      <c r="E923" s="4" t="str">
        <f ca="1">IFERROR(__xludf.DUMMYFUNCTION("""COMPUTED_VALUE"""),"001")</f>
        <v>001</v>
      </c>
      <c r="F923" s="4" t="str">
        <f ca="1">IFERROR(__xludf.DUMMYFUNCTION("""COMPUTED_VALUE"""),"0810")</f>
        <v>0810</v>
      </c>
      <c r="G923" s="119" t="str">
        <f ca="1">IFERROR(__xludf.DUMMYFUNCTION("""COMPUTED_VALUE"""),"58149")</f>
        <v>58149</v>
      </c>
      <c r="H923" t="str">
        <f ca="1">IFERROR(__xludf.DUMMYFUNCTION("""COMPUTED_VALUE"""),"AEE")</f>
        <v>AEE</v>
      </c>
      <c r="I923" s="8">
        <f ca="1">IFERROR(__xludf.DUMMYFUNCTION("""COMPUTED_VALUE"""),296.8)</f>
        <v>296.8</v>
      </c>
    </row>
    <row r="924" spans="1:9" ht="12.75">
      <c r="A924" t="str">
        <f ca="1">IFERROR(__xludf.DUMMYFUNCTION("""COMPUTED_VALUE"""),"Tocantinópolis")</f>
        <v>Tocantinópolis</v>
      </c>
      <c r="B924" t="str">
        <f ca="1">IFERROR(__xludf.DUMMYFUNCTION("""COMPUTED_VALUE"""),"Tocantinopolis")</f>
        <v>Tocantinopolis</v>
      </c>
      <c r="C924" t="str">
        <f ca="1">IFERROR(__xludf.DUMMYFUNCTION("""COMPUTED_VALUE"""),"A. DA ESCOLA PAROQUIAL CRISTO REI")</f>
        <v>A. DA ESCOLA PAROQUIAL CRISTO REI</v>
      </c>
      <c r="D924" s="4" t="str">
        <f ca="1">IFERROR(__xludf.DUMMYFUNCTION("""COMPUTED_VALUE"""),"02026329000157")</f>
        <v>02026329000157</v>
      </c>
      <c r="E924" s="4" t="str">
        <f ca="1">IFERROR(__xludf.DUMMYFUNCTION("""COMPUTED_VALUE"""),"001")</f>
        <v>001</v>
      </c>
      <c r="F924" s="4" t="str">
        <f ca="1">IFERROR(__xludf.DUMMYFUNCTION("""COMPUTED_VALUE"""),"0810")</f>
        <v>0810</v>
      </c>
      <c r="G924" s="119" t="str">
        <f ca="1">IFERROR(__xludf.DUMMYFUNCTION("""COMPUTED_VALUE"""),"58149")</f>
        <v>58149</v>
      </c>
      <c r="H924" t="str">
        <f ca="1">IFERROR(__xludf.DUMMYFUNCTION("""COMPUTED_VALUE"""),"ENSINO MEDIO PARCIAL")</f>
        <v>ENSINO MEDIO PARCIAL</v>
      </c>
      <c r="I924" s="8">
        <f ca="1">IFERROR(__xludf.DUMMYFUNCTION("""COMPUTED_VALUE"""),216)</f>
        <v>216</v>
      </c>
    </row>
    <row r="925" spans="1:9" ht="12.75">
      <c r="A925" t="str">
        <f ca="1">IFERROR(__xludf.DUMMYFUNCTION("""COMPUTED_VALUE"""),"Tocantinópolis")</f>
        <v>Tocantinópolis</v>
      </c>
      <c r="B925" t="str">
        <f ca="1">IFERROR(__xludf.DUMMYFUNCTION("""COMPUTED_VALUE"""),"Tocantinopolis")</f>
        <v>Tocantinopolis</v>
      </c>
      <c r="C925" t="str">
        <f ca="1">IFERROR(__xludf.DUMMYFUNCTION("""COMPUTED_VALUE"""),"A.A. AS ESC. EST.INDIGENAS MATYK E APORO")</f>
        <v>A.A. AS ESC. EST.INDIGENAS MATYK E APORO</v>
      </c>
      <c r="D925" s="4" t="str">
        <f ca="1">IFERROR(__xludf.DUMMYFUNCTION("""COMPUTED_VALUE"""),"03544096000147")</f>
        <v>03544096000147</v>
      </c>
      <c r="E925" s="4" t="str">
        <f ca="1">IFERROR(__xludf.DUMMYFUNCTION("""COMPUTED_VALUE"""),"001")</f>
        <v>001</v>
      </c>
      <c r="F925" s="4" t="str">
        <f ca="1">IFERROR(__xludf.DUMMYFUNCTION("""COMPUTED_VALUE"""),"0810")</f>
        <v>0810</v>
      </c>
      <c r="G925" s="119" t="str">
        <f ca="1">IFERROR(__xludf.DUMMYFUNCTION("""COMPUTED_VALUE"""),"67423")</f>
        <v>67423</v>
      </c>
      <c r="H925" t="str">
        <f ca="1">IFERROR(__xludf.DUMMYFUNCTION("""COMPUTED_VALUE"""),"INDIGENA")</f>
        <v>INDIGENA</v>
      </c>
      <c r="I925" s="8">
        <f ca="1">IFERROR(__xludf.DUMMYFUNCTION("""COMPUTED_VALUE"""),6796.8)</f>
        <v>6796.8</v>
      </c>
    </row>
    <row r="926" spans="1:9" ht="12.75">
      <c r="A926" t="str">
        <f ca="1">IFERROR(__xludf.DUMMYFUNCTION("""COMPUTED_VALUE"""),"Tocantinópolis")</f>
        <v>Tocantinópolis</v>
      </c>
      <c r="B926" t="str">
        <f ca="1">IFERROR(__xludf.DUMMYFUNCTION("""COMPUTED_VALUE"""),"Tocantinopolis")</f>
        <v>Tocantinopolis</v>
      </c>
      <c r="C926" t="str">
        <f ca="1">IFERROR(__xludf.DUMMYFUNCTION("""COMPUTED_VALUE"""),"A.A. DO COL.PADRAO/JOSÉ CARNEIRO DE BRITO")</f>
        <v>A.A. DO COL.PADRAO/JOSÉ CARNEIRO DE BRITO</v>
      </c>
      <c r="D926" s="4" t="str">
        <f ca="1">IFERROR(__xludf.DUMMYFUNCTION("""COMPUTED_VALUE"""),"03880040000163")</f>
        <v>03880040000163</v>
      </c>
      <c r="E926" s="4" t="str">
        <f ca="1">IFERROR(__xludf.DUMMYFUNCTION("""COMPUTED_VALUE"""),"001")</f>
        <v>001</v>
      </c>
      <c r="F926" s="4" t="str">
        <f ca="1">IFERROR(__xludf.DUMMYFUNCTION("""COMPUTED_VALUE"""),"0810")</f>
        <v>0810</v>
      </c>
      <c r="G926" s="119" t="str">
        <f ca="1">IFERROR(__xludf.DUMMYFUNCTION("""COMPUTED_VALUE"""),"81884")</f>
        <v>81884</v>
      </c>
      <c r="H926" t="str">
        <f ca="1">IFERROR(__xludf.DUMMYFUNCTION("""COMPUTED_VALUE"""),"ENS FUND PARCIAL")</f>
        <v>ENS FUND PARCIAL</v>
      </c>
      <c r="I926" s="8">
        <f ca="1">IFERROR(__xludf.DUMMYFUNCTION("""COMPUTED_VALUE"""),1303.2)</f>
        <v>1303.2</v>
      </c>
    </row>
    <row r="927" spans="1:9" ht="12.75">
      <c r="A927" t="str">
        <f ca="1">IFERROR(__xludf.DUMMYFUNCTION("""COMPUTED_VALUE"""),"Tocantinópolis")</f>
        <v>Tocantinópolis</v>
      </c>
      <c r="B927" t="str">
        <f ca="1">IFERROR(__xludf.DUMMYFUNCTION("""COMPUTED_VALUE"""),"Tocantinopolis")</f>
        <v>Tocantinopolis</v>
      </c>
      <c r="C927" t="str">
        <f ca="1">IFERROR(__xludf.DUMMYFUNCTION("""COMPUTED_VALUE"""),"A.A. DO COL.PADRAO/JOSÉ CARNEIRO DE BRITO")</f>
        <v>A.A. DO COL.PADRAO/JOSÉ CARNEIRO DE BRITO</v>
      </c>
      <c r="D927" s="4" t="str">
        <f ca="1">IFERROR(__xludf.DUMMYFUNCTION("""COMPUTED_VALUE"""),"03880040000163")</f>
        <v>03880040000163</v>
      </c>
      <c r="E927" s="4" t="str">
        <f ca="1">IFERROR(__xludf.DUMMYFUNCTION("""COMPUTED_VALUE"""),"001")</f>
        <v>001</v>
      </c>
      <c r="F927" s="4" t="str">
        <f ca="1">IFERROR(__xludf.DUMMYFUNCTION("""COMPUTED_VALUE"""),"0810")</f>
        <v>0810</v>
      </c>
      <c r="G927" s="119" t="str">
        <f ca="1">IFERROR(__xludf.DUMMYFUNCTION("""COMPUTED_VALUE"""),"81884")</f>
        <v>81884</v>
      </c>
      <c r="H927" t="str">
        <f ca="1">IFERROR(__xludf.DUMMYFUNCTION("""COMPUTED_VALUE"""),"AEE")</f>
        <v>AEE</v>
      </c>
      <c r="I927" s="8">
        <f ca="1">IFERROR(__xludf.DUMMYFUNCTION("""COMPUTED_VALUE"""),212)</f>
        <v>212</v>
      </c>
    </row>
    <row r="928" spans="1:9" ht="12.75">
      <c r="A928" t="str">
        <f ca="1">IFERROR(__xludf.DUMMYFUNCTION("""COMPUTED_VALUE"""),"Tocantinópolis")</f>
        <v>Tocantinópolis</v>
      </c>
      <c r="B928" t="str">
        <f ca="1">IFERROR(__xludf.DUMMYFUNCTION("""COMPUTED_VALUE"""),"Tocantinopolis")</f>
        <v>Tocantinopolis</v>
      </c>
      <c r="C928" t="str">
        <f ca="1">IFERROR(__xludf.DUMMYFUNCTION("""COMPUTED_VALUE"""),"A.A. DO COL.PADRAO/JOSÉ CARNEIRO DE BRITO")</f>
        <v>A.A. DO COL.PADRAO/JOSÉ CARNEIRO DE BRITO</v>
      </c>
      <c r="D928" s="4" t="str">
        <f ca="1">IFERROR(__xludf.DUMMYFUNCTION("""COMPUTED_VALUE"""),"03880040000163")</f>
        <v>03880040000163</v>
      </c>
      <c r="E928" s="4" t="str">
        <f ca="1">IFERROR(__xludf.DUMMYFUNCTION("""COMPUTED_VALUE"""),"001")</f>
        <v>001</v>
      </c>
      <c r="F928" s="4" t="str">
        <f ca="1">IFERROR(__xludf.DUMMYFUNCTION("""COMPUTED_VALUE"""),"0810")</f>
        <v>0810</v>
      </c>
      <c r="G928" s="119" t="str">
        <f ca="1">IFERROR(__xludf.DUMMYFUNCTION("""COMPUTED_VALUE"""),"81884")</f>
        <v>81884</v>
      </c>
      <c r="H928" t="str">
        <f ca="1">IFERROR(__xludf.DUMMYFUNCTION("""COMPUTED_VALUE"""),"ENSINO MEDIO PARCIAL")</f>
        <v>ENSINO MEDIO PARCIAL</v>
      </c>
      <c r="I928" s="8">
        <f ca="1">IFERROR(__xludf.DUMMYFUNCTION("""COMPUTED_VALUE"""),1519.2)</f>
        <v>1519.2</v>
      </c>
    </row>
    <row r="929" spans="1:9" ht="12.75">
      <c r="A929" t="str">
        <f ca="1">IFERROR(__xludf.DUMMYFUNCTION("""COMPUTED_VALUE"""),"Tocantinópolis")</f>
        <v>Tocantinópolis</v>
      </c>
      <c r="B929" t="str">
        <f ca="1">IFERROR(__xludf.DUMMYFUNCTION("""COMPUTED_VALUE"""),"Tocantinopolis")</f>
        <v>Tocantinopolis</v>
      </c>
      <c r="C929" t="str">
        <f ca="1">IFERROR(__xludf.DUMMYFUNCTION("""COMPUTED_VALUE"""),"A.A. DO COL.PADRAO/JOSÉ CARNEIRO DE BRITO")</f>
        <v>A.A. DO COL.PADRAO/JOSÉ CARNEIRO DE BRITO</v>
      </c>
      <c r="D929" s="4" t="str">
        <f ca="1">IFERROR(__xludf.DUMMYFUNCTION("""COMPUTED_VALUE"""),"03880040000163")</f>
        <v>03880040000163</v>
      </c>
      <c r="E929" s="4" t="str">
        <f ca="1">IFERROR(__xludf.DUMMYFUNCTION("""COMPUTED_VALUE"""),"001")</f>
        <v>001</v>
      </c>
      <c r="F929" s="4" t="str">
        <f ca="1">IFERROR(__xludf.DUMMYFUNCTION("""COMPUTED_VALUE"""),"0810")</f>
        <v>0810</v>
      </c>
      <c r="G929" s="119" t="str">
        <f ca="1">IFERROR(__xludf.DUMMYFUNCTION("""COMPUTED_VALUE"""),"81884")</f>
        <v>81884</v>
      </c>
      <c r="H929" t="str">
        <f ca="1">IFERROR(__xludf.DUMMYFUNCTION("""COMPUTED_VALUE"""),"EJA")</f>
        <v>EJA</v>
      </c>
      <c r="I929" s="8">
        <f ca="1">IFERROR(__xludf.DUMMYFUNCTION("""COMPUTED_VALUE"""),972.8)</f>
        <v>972.8</v>
      </c>
    </row>
    <row r="930" spans="1:9" ht="12.75">
      <c r="A930" t="str">
        <f ca="1">IFERROR(__xludf.DUMMYFUNCTION("""COMPUTED_VALUE"""),"Tocantinópolis")</f>
        <v>Tocantinópolis</v>
      </c>
      <c r="B930" t="str">
        <f ca="1">IFERROR(__xludf.DUMMYFUNCTION("""COMPUTED_VALUE"""),"Tocantinopolis")</f>
        <v>Tocantinopolis</v>
      </c>
      <c r="C930" t="str">
        <f ca="1">IFERROR(__xludf.DUMMYFUNCTION("""COMPUTED_VALUE"""),"A.A ESC. EST.INDIGENAS NRE TOCANTINOPOLIS")</f>
        <v>A.A ESC. EST.INDIGENAS NRE TOCANTINOPOLIS</v>
      </c>
      <c r="D930" s="4" t="str">
        <f ca="1">IFERROR(__xludf.DUMMYFUNCTION("""COMPUTED_VALUE"""),"06171083000168")</f>
        <v>06171083000168</v>
      </c>
      <c r="E930" s="4" t="str">
        <f ca="1">IFERROR(__xludf.DUMMYFUNCTION("""COMPUTED_VALUE"""),"001")</f>
        <v>001</v>
      </c>
      <c r="F930" s="4" t="str">
        <f ca="1">IFERROR(__xludf.DUMMYFUNCTION("""COMPUTED_VALUE"""),"0810")</f>
        <v>0810</v>
      </c>
      <c r="G930" s="119" t="str">
        <f ca="1">IFERROR(__xludf.DUMMYFUNCTION("""COMPUTED_VALUE"""),"140538")</f>
        <v>140538</v>
      </c>
      <c r="H930" t="str">
        <f ca="1">IFERROR(__xludf.DUMMYFUNCTION("""COMPUTED_VALUE"""),"INDIGENA")</f>
        <v>INDIGENA</v>
      </c>
      <c r="I930" s="8">
        <f ca="1">IFERROR(__xludf.DUMMYFUNCTION("""COMPUTED_VALUE"""),7155.2)</f>
        <v>7155.2</v>
      </c>
    </row>
    <row r="931" spans="1:9" ht="12.75">
      <c r="A931" t="str">
        <f ca="1">IFERROR(__xludf.DUMMYFUNCTION("""COMPUTED_VALUE"""),"Tocantinópolis")</f>
        <v>Tocantinópolis</v>
      </c>
      <c r="B931" t="str">
        <f ca="1">IFERROR(__xludf.DUMMYFUNCTION("""COMPUTED_VALUE"""),"Tocantinopolis")</f>
        <v>Tocantinopolis</v>
      </c>
      <c r="C931" t="str">
        <f ca="1">IFERROR(__xludf.DUMMYFUNCTION("""COMPUTED_VALUE"""),"ASSOCIAÇÃO DE APOIO A ESCOLA ESPECIAL UM PASSO DIFERENTE -APAE")</f>
        <v>ASSOCIAÇÃO DE APOIO A ESCOLA ESPECIAL UM PASSO DIFERENTE -APAE</v>
      </c>
      <c r="D931" s="4" t="str">
        <f ca="1">IFERROR(__xludf.DUMMYFUNCTION("""COMPUTED_VALUE"""),"08012610000117")</f>
        <v>08012610000117</v>
      </c>
      <c r="E931" s="4" t="str">
        <f ca="1">IFERROR(__xludf.DUMMYFUNCTION("""COMPUTED_VALUE"""),"001")</f>
        <v>001</v>
      </c>
      <c r="F931" s="4" t="str">
        <f ca="1">IFERROR(__xludf.DUMMYFUNCTION("""COMPUTED_VALUE"""),"0810")</f>
        <v>0810</v>
      </c>
      <c r="G931" s="119" t="str">
        <f ca="1">IFERROR(__xludf.DUMMYFUNCTION("""COMPUTED_VALUE"""),"204250")</f>
        <v>204250</v>
      </c>
      <c r="H931" t="str">
        <f ca="1">IFERROR(__xludf.DUMMYFUNCTION("""COMPUTED_VALUE"""),"PRÉ-ESCOLA")</f>
        <v>PRÉ-ESCOLA</v>
      </c>
      <c r="I931" s="8">
        <f ca="1">IFERROR(__xludf.DUMMYFUNCTION("""COMPUTED_VALUE"""),31.7999999999999)</f>
        <v>31.799999999999901</v>
      </c>
    </row>
    <row r="932" spans="1:9" ht="12.75">
      <c r="A932" t="str">
        <f ca="1">IFERROR(__xludf.DUMMYFUNCTION("""COMPUTED_VALUE"""),"Tocantinópolis")</f>
        <v>Tocantinópolis</v>
      </c>
      <c r="B932" t="str">
        <f ca="1">IFERROR(__xludf.DUMMYFUNCTION("""COMPUTED_VALUE"""),"Tocantinopolis")</f>
        <v>Tocantinopolis</v>
      </c>
      <c r="C932" t="str">
        <f ca="1">IFERROR(__xludf.DUMMYFUNCTION("""COMPUTED_VALUE"""),"ASSOCIAÇÃO DE APOIO A ESCOLA ESPECIAL UM PASSO DIFERENTE -APAE")</f>
        <v>ASSOCIAÇÃO DE APOIO A ESCOLA ESPECIAL UM PASSO DIFERENTE -APAE</v>
      </c>
      <c r="D932" s="4" t="str">
        <f ca="1">IFERROR(__xludf.DUMMYFUNCTION("""COMPUTED_VALUE"""),"08012610000117")</f>
        <v>08012610000117</v>
      </c>
      <c r="E932" s="4" t="str">
        <f ca="1">IFERROR(__xludf.DUMMYFUNCTION("""COMPUTED_VALUE"""),"001")</f>
        <v>001</v>
      </c>
      <c r="F932" s="4" t="str">
        <f ca="1">IFERROR(__xludf.DUMMYFUNCTION("""COMPUTED_VALUE"""),"0810")</f>
        <v>0810</v>
      </c>
      <c r="G932" s="119" t="str">
        <f ca="1">IFERROR(__xludf.DUMMYFUNCTION("""COMPUTED_VALUE"""),"204250")</f>
        <v>204250</v>
      </c>
      <c r="H932" t="str">
        <f ca="1">IFERROR(__xludf.DUMMYFUNCTION("""COMPUTED_VALUE"""),"ENS FUND PARCIAL")</f>
        <v>ENS FUND PARCIAL</v>
      </c>
      <c r="I932" s="8">
        <f ca="1">IFERROR(__xludf.DUMMYFUNCTION("""COMPUTED_VALUE"""),72)</f>
        <v>72</v>
      </c>
    </row>
    <row r="933" spans="1:9" ht="12.75">
      <c r="A933" t="str">
        <f ca="1">IFERROR(__xludf.DUMMYFUNCTION("""COMPUTED_VALUE"""),"Tocantinópolis")</f>
        <v>Tocantinópolis</v>
      </c>
      <c r="B933" t="str">
        <f ca="1">IFERROR(__xludf.DUMMYFUNCTION("""COMPUTED_VALUE"""),"Tocantinopolis")</f>
        <v>Tocantinopolis</v>
      </c>
      <c r="C933" t="str">
        <f ca="1">IFERROR(__xludf.DUMMYFUNCTION("""COMPUTED_VALUE"""),"ASSOCIAÇÃO DE APOIO A ESCOLA ESPECIAL UM PASSO DIFERENTE -APAE")</f>
        <v>ASSOCIAÇÃO DE APOIO A ESCOLA ESPECIAL UM PASSO DIFERENTE -APAE</v>
      </c>
      <c r="D933" s="4" t="str">
        <f ca="1">IFERROR(__xludf.DUMMYFUNCTION("""COMPUTED_VALUE"""),"08012610000117")</f>
        <v>08012610000117</v>
      </c>
      <c r="E933" s="4" t="str">
        <f ca="1">IFERROR(__xludf.DUMMYFUNCTION("""COMPUTED_VALUE"""),"001")</f>
        <v>001</v>
      </c>
      <c r="F933" s="4" t="str">
        <f ca="1">IFERROR(__xludf.DUMMYFUNCTION("""COMPUTED_VALUE"""),"0810")</f>
        <v>0810</v>
      </c>
      <c r="G933" s="119" t="str">
        <f ca="1">IFERROR(__xludf.DUMMYFUNCTION("""COMPUTED_VALUE"""),"204250")</f>
        <v>204250</v>
      </c>
      <c r="H933" t="str">
        <f ca="1">IFERROR(__xludf.DUMMYFUNCTION("""COMPUTED_VALUE"""),"EJA")</f>
        <v>EJA</v>
      </c>
      <c r="I933" s="8">
        <f ca="1">IFERROR(__xludf.DUMMYFUNCTION("""COMPUTED_VALUE"""),563.2)</f>
        <v>563.20000000000005</v>
      </c>
    </row>
    <row r="934" spans="1:9" ht="12.75">
      <c r="A934" t="str">
        <f ca="1">IFERROR(__xludf.DUMMYFUNCTION("""COMPUTED_VALUE"""),"Tocantinópolis")</f>
        <v>Tocantinópolis</v>
      </c>
      <c r="B934" t="str">
        <f ca="1">IFERROR(__xludf.DUMMYFUNCTION("""COMPUTED_VALUE"""),"Tocantinopolis")</f>
        <v>Tocantinopolis</v>
      </c>
      <c r="C934" t="str">
        <f ca="1">IFERROR(__xludf.DUMMYFUNCTION("""COMPUTED_VALUE"""),"ASSOC. APOIO AO COLÉGIODOM ORIONE")</f>
        <v>ASSOC. APOIO AO COLÉGIODOM ORIONE</v>
      </c>
      <c r="D934" s="4" t="str">
        <f ca="1">IFERROR(__xludf.DUMMYFUNCTION("""COMPUTED_VALUE"""),"13033002000129")</f>
        <v>13033002000129</v>
      </c>
      <c r="E934" s="4" t="str">
        <f ca="1">IFERROR(__xludf.DUMMYFUNCTION("""COMPUTED_VALUE"""),"001")</f>
        <v>001</v>
      </c>
      <c r="F934" s="4" t="str">
        <f ca="1">IFERROR(__xludf.DUMMYFUNCTION("""COMPUTED_VALUE"""),"0810")</f>
        <v>0810</v>
      </c>
      <c r="G934" s="119" t="str">
        <f ca="1">IFERROR(__xludf.DUMMYFUNCTION("""COMPUTED_VALUE"""),"254193")</f>
        <v>254193</v>
      </c>
      <c r="H934" t="str">
        <f ca="1">IFERROR(__xludf.DUMMYFUNCTION("""COMPUTED_VALUE"""),"ENS FUND PARCIAL")</f>
        <v>ENS FUND PARCIAL</v>
      </c>
      <c r="I934" s="8">
        <f ca="1">IFERROR(__xludf.DUMMYFUNCTION("""COMPUTED_VALUE"""),1188)</f>
        <v>1188</v>
      </c>
    </row>
    <row r="935" spans="1:9" ht="12.75">
      <c r="A935" t="str">
        <f ca="1">IFERROR(__xludf.DUMMYFUNCTION("""COMPUTED_VALUE"""),"Tocantinópolis")</f>
        <v>Tocantinópolis</v>
      </c>
      <c r="B935" t="str">
        <f ca="1">IFERROR(__xludf.DUMMYFUNCTION("""COMPUTED_VALUE"""),"Tocantinopolis")</f>
        <v>Tocantinopolis</v>
      </c>
      <c r="C935" t="str">
        <f ca="1">IFERROR(__xludf.DUMMYFUNCTION("""COMPUTED_VALUE"""),"ASSOC. APOIO AO COLÉGIODOM ORIONE")</f>
        <v>ASSOC. APOIO AO COLÉGIODOM ORIONE</v>
      </c>
      <c r="D935" s="4" t="str">
        <f ca="1">IFERROR(__xludf.DUMMYFUNCTION("""COMPUTED_VALUE"""),"13033002000129")</f>
        <v>13033002000129</v>
      </c>
      <c r="E935" s="4" t="str">
        <f ca="1">IFERROR(__xludf.DUMMYFUNCTION("""COMPUTED_VALUE"""),"001")</f>
        <v>001</v>
      </c>
      <c r="F935" s="4" t="str">
        <f ca="1">IFERROR(__xludf.DUMMYFUNCTION("""COMPUTED_VALUE"""),"0810")</f>
        <v>0810</v>
      </c>
      <c r="G935" s="119" t="str">
        <f ca="1">IFERROR(__xludf.DUMMYFUNCTION("""COMPUTED_VALUE"""),"254193")</f>
        <v>254193</v>
      </c>
      <c r="H935" t="str">
        <f ca="1">IFERROR(__xludf.DUMMYFUNCTION("""COMPUTED_VALUE"""),"AEE")</f>
        <v>AEE</v>
      </c>
      <c r="I935" s="8">
        <f ca="1">IFERROR(__xludf.DUMMYFUNCTION("""COMPUTED_VALUE"""),296.8)</f>
        <v>296.8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IFERROR(__xludf.DUMMYFUNCTION("""COMPUTED_VALUE"""),"Tocantinopolis")</f>
        <v>Tocantinopolis</v>
      </c>
      <c r="C936" t="str">
        <f ca="1">IFERROR(__xludf.DUMMYFUNCTION("""COMPUTED_VALUE"""),"ASSOC. APOIO AO COLÉGIODOM ORIONE")</f>
        <v>ASSOC. APOIO AO COLÉGIODOM ORIONE</v>
      </c>
      <c r="D936" s="4" t="str">
        <f ca="1">IFERROR(__xludf.DUMMYFUNCTION("""COMPUTED_VALUE"""),"13033002000129")</f>
        <v>13033002000129</v>
      </c>
      <c r="E936" s="4" t="str">
        <f ca="1">IFERROR(__xludf.DUMMYFUNCTION("""COMPUTED_VALUE"""),"001")</f>
        <v>001</v>
      </c>
      <c r="F936" s="4" t="str">
        <f ca="1">IFERROR(__xludf.DUMMYFUNCTION("""COMPUTED_VALUE"""),"0810")</f>
        <v>0810</v>
      </c>
      <c r="G936" s="119" t="str">
        <f ca="1">IFERROR(__xludf.DUMMYFUNCTION("""COMPUTED_VALUE"""),"254193")</f>
        <v>254193</v>
      </c>
      <c r="H936" t="str">
        <f ca="1">IFERROR(__xludf.DUMMYFUNCTION("""COMPUTED_VALUE"""),"ENSINO MEDIO PARCIAL")</f>
        <v>ENSINO MEDIO PARCIAL</v>
      </c>
      <c r="I936" s="8">
        <f ca="1">IFERROR(__xludf.DUMMYFUNCTION("""COMPUTED_VALUE"""),2728.8)</f>
        <v>2728.8</v>
      </c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O23"/>
  <sheetViews>
    <sheetView showGridLines="0" tabSelected="1" workbookViewId="0">
      <pane ySplit="5" topLeftCell="A6" activePane="bottomLeft" state="frozen"/>
      <selection pane="bottomLeft" activeCell="C29" sqref="C2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62.140625" customWidth="1"/>
    <col min="4" max="4" width="16.42578125" customWidth="1"/>
    <col min="5" max="6" width="8.5703125" customWidth="1"/>
    <col min="7" max="7" width="10.28515625" customWidth="1"/>
    <col min="8" max="8" width="9.85546875" customWidth="1"/>
    <col min="9" max="9" width="13.85546875" customWidth="1"/>
    <col min="10" max="10" width="11.42578125" customWidth="1"/>
    <col min="11" max="11" width="11.140625" customWidth="1"/>
    <col min="12" max="12" width="10.85546875" customWidth="1"/>
    <col min="13" max="13" width="13.42578125" customWidth="1"/>
    <col min="14" max="14" width="11.28515625" customWidth="1"/>
    <col min="15" max="15" width="14.7109375" customWidth="1"/>
  </cols>
  <sheetData>
    <row r="1" spans="1:15" ht="24" customHeight="1">
      <c r="A1" s="146" t="s">
        <v>90</v>
      </c>
      <c r="B1" s="147"/>
      <c r="C1" s="147"/>
      <c r="D1" s="152" t="s">
        <v>100</v>
      </c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4"/>
    </row>
    <row r="2" spans="1:15" ht="27.75" customHeight="1">
      <c r="A2" s="148"/>
      <c r="B2" s="148"/>
      <c r="C2" s="148"/>
      <c r="D2" s="155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7"/>
    </row>
    <row r="3" spans="1:15" ht="24" customHeight="1">
      <c r="A3" s="148"/>
      <c r="B3" s="148"/>
      <c r="C3" s="148"/>
      <c r="D3" s="158" t="s">
        <v>92</v>
      </c>
      <c r="E3" s="159"/>
      <c r="F3" s="159"/>
      <c r="G3" s="160"/>
      <c r="H3" s="120">
        <f t="shared" ref="H3:O3" si="0">SUBTOTAL(9,H6:H23)</f>
        <v>0</v>
      </c>
      <c r="I3" s="120">
        <f t="shared" si="0"/>
        <v>56742</v>
      </c>
      <c r="J3" s="120">
        <f t="shared" si="0"/>
        <v>0</v>
      </c>
      <c r="K3" s="120">
        <f t="shared" si="0"/>
        <v>0</v>
      </c>
      <c r="L3" s="120">
        <f t="shared" si="0"/>
        <v>1890</v>
      </c>
      <c r="M3" s="120">
        <f t="shared" si="0"/>
        <v>48279</v>
      </c>
      <c r="N3" s="120">
        <f t="shared" si="0"/>
        <v>8631</v>
      </c>
      <c r="O3" s="121">
        <f t="shared" si="0"/>
        <v>115542</v>
      </c>
    </row>
    <row r="4" spans="1:15" ht="56.25" customHeight="1">
      <c r="A4" s="122" t="s">
        <v>3</v>
      </c>
      <c r="B4" s="122" t="s">
        <v>4</v>
      </c>
      <c r="C4" s="122" t="str">
        <f>"UNIDADES EXECUTORAS = " &amp; COUNTA(C6:C23)</f>
        <v>UNIDADES EXECUTORAS = 18</v>
      </c>
      <c r="D4" s="122" t="s">
        <v>5</v>
      </c>
      <c r="E4" s="123" t="s">
        <v>0</v>
      </c>
      <c r="F4" s="123" t="s">
        <v>1</v>
      </c>
      <c r="G4" s="124" t="s">
        <v>2</v>
      </c>
      <c r="H4" s="125" t="s">
        <v>101</v>
      </c>
      <c r="I4" s="125" t="s">
        <v>102</v>
      </c>
      <c r="J4" s="125" t="s">
        <v>103</v>
      </c>
      <c r="K4" s="125" t="s">
        <v>104</v>
      </c>
      <c r="L4" s="125" t="s">
        <v>13</v>
      </c>
      <c r="M4" s="125" t="s">
        <v>14</v>
      </c>
      <c r="N4" s="125" t="s">
        <v>19</v>
      </c>
      <c r="O4" s="126" t="s">
        <v>105</v>
      </c>
    </row>
    <row r="5" spans="1:15" ht="15.75" customHeight="1">
      <c r="A5" s="127" t="str">
        <f ca="1">IFERROR(__xludf.DUMMYFUNCTION("QUERY(REP_EST!A6:Z4951,""select A,B,C,D,E,F,G,H,I,J,L,O,P,Q,T WHERE H&gt;0 OR I&gt;0 OR J&gt;0 OR L&gt;0 OR O&gt;0 OR P&gt;0 OR Q&gt;0 OR T&gt;0"")"),"#REF!")</f>
        <v>#REF!</v>
      </c>
      <c r="B5" s="128"/>
      <c r="C5" s="128"/>
      <c r="D5" s="128"/>
      <c r="E5" s="128"/>
      <c r="F5" s="128"/>
      <c r="G5" s="128"/>
      <c r="H5" s="129"/>
      <c r="I5" s="129"/>
      <c r="J5" s="129"/>
      <c r="K5" s="129"/>
      <c r="L5" s="129"/>
      <c r="M5" s="129"/>
      <c r="N5" s="129"/>
      <c r="O5" s="130" t="s">
        <v>105</v>
      </c>
    </row>
    <row r="6" spans="1:15" ht="12.75">
      <c r="A6" s="131" t="s">
        <v>21</v>
      </c>
      <c r="B6" s="131" t="s">
        <v>22</v>
      </c>
      <c r="C6" s="140" t="s">
        <v>23</v>
      </c>
      <c r="D6" s="133" t="s">
        <v>24</v>
      </c>
      <c r="E6" s="134" t="s">
        <v>20</v>
      </c>
      <c r="F6" s="134" t="s">
        <v>25</v>
      </c>
      <c r="G6" s="135" t="s">
        <v>26</v>
      </c>
      <c r="H6" s="135">
        <v>0</v>
      </c>
      <c r="I6" s="135">
        <v>0</v>
      </c>
      <c r="J6" s="135">
        <v>0</v>
      </c>
      <c r="K6" s="135">
        <v>0</v>
      </c>
      <c r="L6" s="135">
        <v>0</v>
      </c>
      <c r="M6" s="135">
        <v>4998</v>
      </c>
      <c r="N6" s="135">
        <v>0</v>
      </c>
      <c r="O6" s="135">
        <v>4998</v>
      </c>
    </row>
    <row r="7" spans="1:15" ht="12.75">
      <c r="A7" s="132" t="s">
        <v>21</v>
      </c>
      <c r="B7" s="132" t="s">
        <v>22</v>
      </c>
      <c r="C7" s="139" t="s">
        <v>27</v>
      </c>
      <c r="D7" s="136" t="s">
        <v>28</v>
      </c>
      <c r="E7" s="137" t="s">
        <v>20</v>
      </c>
      <c r="F7" s="137" t="s">
        <v>25</v>
      </c>
      <c r="G7" s="138" t="s">
        <v>29</v>
      </c>
      <c r="H7" s="138">
        <v>0</v>
      </c>
      <c r="I7" s="138">
        <v>6741</v>
      </c>
      <c r="J7" s="138">
        <v>0</v>
      </c>
      <c r="K7" s="138">
        <v>0</v>
      </c>
      <c r="L7" s="138">
        <v>462</v>
      </c>
      <c r="M7" s="138">
        <v>0</v>
      </c>
      <c r="N7" s="138">
        <v>0</v>
      </c>
      <c r="O7" s="138">
        <v>7203</v>
      </c>
    </row>
    <row r="8" spans="1:15" ht="12.75">
      <c r="A8" s="131" t="s">
        <v>21</v>
      </c>
      <c r="B8" s="131" t="s">
        <v>30</v>
      </c>
      <c r="C8" s="140" t="s">
        <v>31</v>
      </c>
      <c r="D8" s="133" t="s">
        <v>32</v>
      </c>
      <c r="E8" s="134" t="s">
        <v>20</v>
      </c>
      <c r="F8" s="134" t="s">
        <v>33</v>
      </c>
      <c r="G8" s="135" t="s">
        <v>34</v>
      </c>
      <c r="H8" s="135">
        <v>0</v>
      </c>
      <c r="I8" s="135">
        <v>1533</v>
      </c>
      <c r="J8" s="135">
        <v>0</v>
      </c>
      <c r="K8" s="135">
        <v>0</v>
      </c>
      <c r="L8" s="135">
        <v>84</v>
      </c>
      <c r="M8" s="135">
        <v>2751</v>
      </c>
      <c r="N8" s="135">
        <v>0</v>
      </c>
      <c r="O8" s="135">
        <v>4368</v>
      </c>
    </row>
    <row r="9" spans="1:15" ht="12.75">
      <c r="A9" s="132" t="s">
        <v>21</v>
      </c>
      <c r="B9" s="132" t="s">
        <v>35</v>
      </c>
      <c r="C9" s="139" t="s">
        <v>36</v>
      </c>
      <c r="D9" s="136" t="s">
        <v>37</v>
      </c>
      <c r="E9" s="137" t="s">
        <v>20</v>
      </c>
      <c r="F9" s="137" t="s">
        <v>33</v>
      </c>
      <c r="G9" s="138" t="s">
        <v>38</v>
      </c>
      <c r="H9" s="138">
        <v>0</v>
      </c>
      <c r="I9" s="138">
        <v>756</v>
      </c>
      <c r="J9" s="138">
        <v>0</v>
      </c>
      <c r="K9" s="138">
        <v>0</v>
      </c>
      <c r="L9" s="138">
        <v>147</v>
      </c>
      <c r="M9" s="138">
        <v>4053</v>
      </c>
      <c r="N9" s="138">
        <v>294</v>
      </c>
      <c r="O9" s="138">
        <v>5250</v>
      </c>
    </row>
    <row r="10" spans="1:15" ht="12.75">
      <c r="A10" s="131" t="s">
        <v>21</v>
      </c>
      <c r="B10" s="131" t="s">
        <v>39</v>
      </c>
      <c r="C10" s="140" t="s">
        <v>40</v>
      </c>
      <c r="D10" s="133" t="s">
        <v>41</v>
      </c>
      <c r="E10" s="134" t="s">
        <v>20</v>
      </c>
      <c r="F10" s="134" t="s">
        <v>33</v>
      </c>
      <c r="G10" s="135" t="s">
        <v>42</v>
      </c>
      <c r="H10" s="135">
        <v>0</v>
      </c>
      <c r="I10" s="135">
        <v>3255</v>
      </c>
      <c r="J10" s="135">
        <v>0</v>
      </c>
      <c r="K10" s="135">
        <v>0</v>
      </c>
      <c r="L10" s="135">
        <v>0</v>
      </c>
      <c r="M10" s="135">
        <v>1428</v>
      </c>
      <c r="N10" s="135">
        <v>0</v>
      </c>
      <c r="O10" s="135">
        <v>4683</v>
      </c>
    </row>
    <row r="11" spans="1:15" ht="12.75">
      <c r="A11" s="132" t="s">
        <v>21</v>
      </c>
      <c r="B11" s="132" t="s">
        <v>43</v>
      </c>
      <c r="C11" s="139" t="s">
        <v>44</v>
      </c>
      <c r="D11" s="136" t="s">
        <v>45</v>
      </c>
      <c r="E11" s="137" t="s">
        <v>20</v>
      </c>
      <c r="F11" s="137" t="s">
        <v>33</v>
      </c>
      <c r="G11" s="138" t="s">
        <v>46</v>
      </c>
      <c r="H11" s="138">
        <v>0</v>
      </c>
      <c r="I11" s="138">
        <v>0</v>
      </c>
      <c r="J11" s="138">
        <v>0</v>
      </c>
      <c r="K11" s="138">
        <v>0</v>
      </c>
      <c r="L11" s="138">
        <v>0</v>
      </c>
      <c r="M11" s="138">
        <v>0</v>
      </c>
      <c r="N11" s="138">
        <v>1407</v>
      </c>
      <c r="O11" s="138">
        <v>1407</v>
      </c>
    </row>
    <row r="12" spans="1:15" ht="12.75">
      <c r="A12" s="131" t="s">
        <v>21</v>
      </c>
      <c r="B12" s="131" t="s">
        <v>43</v>
      </c>
      <c r="C12" s="140" t="s">
        <v>47</v>
      </c>
      <c r="D12" s="133" t="s">
        <v>48</v>
      </c>
      <c r="E12" s="134" t="s">
        <v>20</v>
      </c>
      <c r="F12" s="134" t="s">
        <v>33</v>
      </c>
      <c r="G12" s="135" t="s">
        <v>49</v>
      </c>
      <c r="H12" s="135">
        <v>0</v>
      </c>
      <c r="I12" s="135">
        <v>0</v>
      </c>
      <c r="J12" s="135">
        <v>0</v>
      </c>
      <c r="K12" s="135">
        <v>0</v>
      </c>
      <c r="L12" s="135">
        <v>273</v>
      </c>
      <c r="M12" s="135">
        <v>0</v>
      </c>
      <c r="N12" s="135">
        <v>0</v>
      </c>
      <c r="O12" s="135">
        <v>273</v>
      </c>
    </row>
    <row r="13" spans="1:15" ht="12.75">
      <c r="A13" s="132" t="s">
        <v>21</v>
      </c>
      <c r="B13" s="132" t="s">
        <v>43</v>
      </c>
      <c r="C13" s="139" t="s">
        <v>50</v>
      </c>
      <c r="D13" s="136" t="s">
        <v>51</v>
      </c>
      <c r="E13" s="137" t="s">
        <v>20</v>
      </c>
      <c r="F13" s="137" t="s">
        <v>33</v>
      </c>
      <c r="G13" s="138" t="s">
        <v>52</v>
      </c>
      <c r="H13" s="138">
        <v>0</v>
      </c>
      <c r="I13" s="138">
        <v>7728</v>
      </c>
      <c r="J13" s="138">
        <v>0</v>
      </c>
      <c r="K13" s="138">
        <v>0</v>
      </c>
      <c r="L13" s="138">
        <v>0</v>
      </c>
      <c r="M13" s="138">
        <v>6888</v>
      </c>
      <c r="N13" s="138">
        <v>0</v>
      </c>
      <c r="O13" s="138">
        <v>14616</v>
      </c>
    </row>
    <row r="14" spans="1:15" ht="12.75">
      <c r="A14" s="131" t="s">
        <v>21</v>
      </c>
      <c r="B14" s="131" t="s">
        <v>43</v>
      </c>
      <c r="C14" s="140" t="s">
        <v>53</v>
      </c>
      <c r="D14" s="133" t="s">
        <v>54</v>
      </c>
      <c r="E14" s="134" t="s">
        <v>20</v>
      </c>
      <c r="F14" s="134" t="s">
        <v>33</v>
      </c>
      <c r="G14" s="135" t="s">
        <v>55</v>
      </c>
      <c r="H14" s="135">
        <v>0</v>
      </c>
      <c r="I14" s="135">
        <v>441</v>
      </c>
      <c r="J14" s="135">
        <v>0</v>
      </c>
      <c r="K14" s="135">
        <v>0</v>
      </c>
      <c r="L14" s="135">
        <v>0</v>
      </c>
      <c r="M14" s="135">
        <v>0</v>
      </c>
      <c r="N14" s="135">
        <v>1932</v>
      </c>
      <c r="O14" s="135">
        <v>2373</v>
      </c>
    </row>
    <row r="15" spans="1:15" ht="12.75">
      <c r="A15" s="132" t="s">
        <v>21</v>
      </c>
      <c r="B15" s="132" t="s">
        <v>43</v>
      </c>
      <c r="C15" s="139" t="s">
        <v>56</v>
      </c>
      <c r="D15" s="136" t="s">
        <v>57</v>
      </c>
      <c r="E15" s="137" t="s">
        <v>20</v>
      </c>
      <c r="F15" s="137" t="s">
        <v>33</v>
      </c>
      <c r="G15" s="138" t="s">
        <v>58</v>
      </c>
      <c r="H15" s="138">
        <v>0</v>
      </c>
      <c r="I15" s="138">
        <v>2394</v>
      </c>
      <c r="J15" s="138">
        <v>0</v>
      </c>
      <c r="K15" s="138">
        <v>0</v>
      </c>
      <c r="L15" s="138">
        <v>0</v>
      </c>
      <c r="M15" s="138">
        <v>9744</v>
      </c>
      <c r="N15" s="138">
        <v>2982</v>
      </c>
      <c r="O15" s="138">
        <v>15120</v>
      </c>
    </row>
    <row r="16" spans="1:15" ht="12.75">
      <c r="A16" s="131" t="s">
        <v>21</v>
      </c>
      <c r="B16" s="131" t="s">
        <v>43</v>
      </c>
      <c r="C16" s="140" t="s">
        <v>59</v>
      </c>
      <c r="D16" s="133" t="s">
        <v>60</v>
      </c>
      <c r="E16" s="134" t="s">
        <v>20</v>
      </c>
      <c r="F16" s="134" t="s">
        <v>33</v>
      </c>
      <c r="G16" s="135" t="s">
        <v>61</v>
      </c>
      <c r="H16" s="135">
        <v>0</v>
      </c>
      <c r="I16" s="135">
        <v>0</v>
      </c>
      <c r="J16" s="135">
        <v>0</v>
      </c>
      <c r="K16" s="135">
        <v>0</v>
      </c>
      <c r="L16" s="135">
        <v>357</v>
      </c>
      <c r="M16" s="135">
        <v>3150</v>
      </c>
      <c r="N16" s="135">
        <v>1092</v>
      </c>
      <c r="O16" s="135">
        <v>4599</v>
      </c>
    </row>
    <row r="17" spans="1:15" ht="12.75">
      <c r="A17" s="132" t="s">
        <v>21</v>
      </c>
      <c r="B17" s="132" t="s">
        <v>43</v>
      </c>
      <c r="C17" s="139" t="s">
        <v>62</v>
      </c>
      <c r="D17" s="136" t="s">
        <v>63</v>
      </c>
      <c r="E17" s="137" t="s">
        <v>20</v>
      </c>
      <c r="F17" s="137" t="s">
        <v>33</v>
      </c>
      <c r="G17" s="138" t="s">
        <v>64</v>
      </c>
      <c r="H17" s="138">
        <v>0</v>
      </c>
      <c r="I17" s="138">
        <v>11109</v>
      </c>
      <c r="J17" s="138">
        <v>0</v>
      </c>
      <c r="K17" s="138">
        <v>0</v>
      </c>
      <c r="L17" s="138">
        <v>0</v>
      </c>
      <c r="M17" s="138">
        <v>0</v>
      </c>
      <c r="N17" s="138">
        <v>0</v>
      </c>
      <c r="O17" s="138">
        <v>11109</v>
      </c>
    </row>
    <row r="18" spans="1:15" ht="12.75">
      <c r="A18" s="131" t="s">
        <v>21</v>
      </c>
      <c r="B18" s="131" t="s">
        <v>43</v>
      </c>
      <c r="C18" s="140" t="s">
        <v>65</v>
      </c>
      <c r="D18" s="133" t="s">
        <v>66</v>
      </c>
      <c r="E18" s="134" t="s">
        <v>20</v>
      </c>
      <c r="F18" s="134" t="s">
        <v>33</v>
      </c>
      <c r="G18" s="135" t="s">
        <v>67</v>
      </c>
      <c r="H18" s="135">
        <v>0</v>
      </c>
      <c r="I18" s="135">
        <v>1827</v>
      </c>
      <c r="J18" s="135">
        <v>0</v>
      </c>
      <c r="K18" s="135">
        <v>0</v>
      </c>
      <c r="L18" s="135">
        <v>147</v>
      </c>
      <c r="M18" s="135">
        <v>0</v>
      </c>
      <c r="N18" s="135">
        <v>0</v>
      </c>
      <c r="O18" s="135">
        <v>1974</v>
      </c>
    </row>
    <row r="19" spans="1:15" ht="12.75">
      <c r="A19" s="132" t="s">
        <v>21</v>
      </c>
      <c r="B19" s="132" t="s">
        <v>68</v>
      </c>
      <c r="C19" s="139" t="s">
        <v>69</v>
      </c>
      <c r="D19" s="136" t="s">
        <v>70</v>
      </c>
      <c r="E19" s="137" t="s">
        <v>20</v>
      </c>
      <c r="F19" s="137" t="s">
        <v>71</v>
      </c>
      <c r="G19" s="138" t="s">
        <v>72</v>
      </c>
      <c r="H19" s="138">
        <v>0</v>
      </c>
      <c r="I19" s="138">
        <v>5859</v>
      </c>
      <c r="J19" s="138">
        <v>0</v>
      </c>
      <c r="K19" s="138">
        <v>0</v>
      </c>
      <c r="L19" s="138">
        <v>0</v>
      </c>
      <c r="M19" s="138">
        <v>3528</v>
      </c>
      <c r="N19" s="138">
        <v>924</v>
      </c>
      <c r="O19" s="138">
        <v>10311</v>
      </c>
    </row>
    <row r="20" spans="1:15" ht="12.75">
      <c r="A20" s="131" t="s">
        <v>21</v>
      </c>
      <c r="B20" s="131" t="s">
        <v>73</v>
      </c>
      <c r="C20" s="140" t="s">
        <v>74</v>
      </c>
      <c r="D20" s="133" t="s">
        <v>75</v>
      </c>
      <c r="E20" s="134" t="s">
        <v>20</v>
      </c>
      <c r="F20" s="134" t="s">
        <v>33</v>
      </c>
      <c r="G20" s="135" t="s">
        <v>76</v>
      </c>
      <c r="H20" s="135">
        <v>0</v>
      </c>
      <c r="I20" s="135">
        <v>2667</v>
      </c>
      <c r="J20" s="135">
        <v>0</v>
      </c>
      <c r="K20" s="135">
        <v>0</v>
      </c>
      <c r="L20" s="135">
        <v>84</v>
      </c>
      <c r="M20" s="135">
        <v>2247</v>
      </c>
      <c r="N20" s="135">
        <v>0</v>
      </c>
      <c r="O20" s="135">
        <v>4998</v>
      </c>
    </row>
    <row r="21" spans="1:15" ht="12.75">
      <c r="A21" s="132" t="s">
        <v>21</v>
      </c>
      <c r="B21" s="132" t="s">
        <v>77</v>
      </c>
      <c r="C21" s="139" t="s">
        <v>78</v>
      </c>
      <c r="D21" s="136" t="s">
        <v>79</v>
      </c>
      <c r="E21" s="137" t="s">
        <v>80</v>
      </c>
      <c r="F21" s="137" t="s">
        <v>33</v>
      </c>
      <c r="G21" s="138" t="s">
        <v>81</v>
      </c>
      <c r="H21" s="138">
        <v>0</v>
      </c>
      <c r="I21" s="138">
        <v>4011</v>
      </c>
      <c r="J21" s="138">
        <v>0</v>
      </c>
      <c r="K21" s="138">
        <v>0</v>
      </c>
      <c r="L21" s="138">
        <v>0</v>
      </c>
      <c r="M21" s="138">
        <v>4242</v>
      </c>
      <c r="N21" s="138">
        <v>0</v>
      </c>
      <c r="O21" s="138">
        <v>8253</v>
      </c>
    </row>
    <row r="22" spans="1:15" ht="12.75">
      <c r="A22" s="131" t="s">
        <v>21</v>
      </c>
      <c r="B22" s="131" t="s">
        <v>82</v>
      </c>
      <c r="C22" s="140" t="s">
        <v>83</v>
      </c>
      <c r="D22" s="133" t="s">
        <v>84</v>
      </c>
      <c r="E22" s="134" t="s">
        <v>20</v>
      </c>
      <c r="F22" s="134" t="s">
        <v>33</v>
      </c>
      <c r="G22" s="135" t="s">
        <v>85</v>
      </c>
      <c r="H22" s="135">
        <v>0</v>
      </c>
      <c r="I22" s="135">
        <v>5187</v>
      </c>
      <c r="J22" s="135">
        <v>0</v>
      </c>
      <c r="K22" s="135">
        <v>0</v>
      </c>
      <c r="L22" s="135">
        <v>336</v>
      </c>
      <c r="M22" s="135">
        <v>3465</v>
      </c>
      <c r="N22" s="135">
        <v>0</v>
      </c>
      <c r="O22" s="135">
        <v>8988</v>
      </c>
    </row>
    <row r="23" spans="1:15" ht="12.75">
      <c r="A23" s="141" t="s">
        <v>21</v>
      </c>
      <c r="B23" s="141" t="s">
        <v>86</v>
      </c>
      <c r="C23" s="142" t="s">
        <v>87</v>
      </c>
      <c r="D23" s="143" t="s">
        <v>88</v>
      </c>
      <c r="E23" s="144" t="s">
        <v>20</v>
      </c>
      <c r="F23" s="144" t="s">
        <v>33</v>
      </c>
      <c r="G23" s="145" t="s">
        <v>89</v>
      </c>
      <c r="H23" s="145">
        <v>0</v>
      </c>
      <c r="I23" s="145">
        <v>3234</v>
      </c>
      <c r="J23" s="145">
        <v>0</v>
      </c>
      <c r="K23" s="145">
        <v>0</v>
      </c>
      <c r="L23" s="145">
        <v>0</v>
      </c>
      <c r="M23" s="145">
        <v>1785</v>
      </c>
      <c r="N23" s="145">
        <v>0</v>
      </c>
      <c r="O23" s="145">
        <v>5019</v>
      </c>
    </row>
  </sheetData>
  <autoFilter ref="A5:O23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3">
    <mergeCell ref="A1:C3"/>
    <mergeCell ref="D1:O2"/>
    <mergeCell ref="D3:G3"/>
  </mergeCells>
  <conditionalFormatting sqref="D6:D23">
    <cfRule type="cellIs" dxfId="0" priority="3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2</vt:i4>
      </vt:variant>
    </vt:vector>
  </HeadingPairs>
  <TitlesOfParts>
    <vt:vector size="19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Página26</vt:lpstr>
      <vt:lpstr>Página27</vt:lpstr>
      <vt:lpstr>Página28</vt:lpstr>
      <vt:lpstr>REP_FNDE!iRep2</vt:lpstr>
      <vt:lpstr>REP_FNDE!iRepConsult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2022-04-13T18:16:35Z</dcterms:created>
  <dcterms:modified xsi:type="dcterms:W3CDTF">2022-04-27T16:45:46Z</dcterms:modified>
</cp:coreProperties>
</file>